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servidortb\R\DOCUMENTOS ADMINISTRATIVOS\ADMINISTRAÇÃO TODOS OS ANOS\Exercício 2026\ENGENHARIA\PAVIMENTAÇÃO BELLA VISTA\01 - PROJETOS\02 - VERSÃO 02 - CBUQ\Orçamento\correta\"/>
    </mc:Choice>
  </mc:AlternateContent>
  <xr:revisionPtr revIDLastSave="0" documentId="8_{4ADFE6BF-A4F7-42E7-9C43-9A182A6E6B5D}" xr6:coauthVersionLast="47" xr6:coauthVersionMax="47" xr10:uidLastSave="{00000000-0000-0000-0000-000000000000}"/>
  <bookViews>
    <workbookView xWindow="-120" yWindow="-120" windowWidth="38640" windowHeight="15720" tabRatio="643" xr2:uid="{00000000-000D-0000-FFFF-FFFF00000000}"/>
  </bookViews>
  <sheets>
    <sheet name="Planilha de Orçamento" sheetId="2" r:id="rId1"/>
    <sheet name="CS_MAR-2025_CD" sheetId="5" state="hidden" r:id="rId2"/>
    <sheet name="CS_MAR-2025_SD" sheetId="6" r:id="rId3"/>
    <sheet name="Composição de Serviço - CD" sheetId="3" state="hidden" r:id="rId4"/>
    <sheet name="Cotações" sheetId="4" state="hidden" r:id="rId5"/>
  </sheets>
  <externalReferences>
    <externalReference r:id="rId6"/>
  </externalReferences>
  <definedNames>
    <definedName name="____xlnm.Print_Area_2" localSheetId="4">#REF!</definedName>
    <definedName name="____xlnm.Print_Area_2">#REF!</definedName>
    <definedName name="____xlnm.Print_Area_3" localSheetId="4">#REF!</definedName>
    <definedName name="____xlnm.Print_Area_3">#REF!</definedName>
    <definedName name="____xlnm.Print_Area_3_1" localSheetId="4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3">'Composição de Serviço - CD'!$A$1:$J$17</definedName>
    <definedName name="_xlnm.Print_Area" localSheetId="0">'Planilha de Orçamento'!$A$1:$K$31</definedName>
    <definedName name="AUDITORIO">#REF!</definedName>
    <definedName name="BBB">#REF!</definedName>
    <definedName name="BD">#REF!</definedName>
    <definedName name="BDI">#REF!</definedName>
    <definedName name="BDI.Opcao" hidden="1">[1]DADOS!$F$18</definedName>
    <definedName name="BDI.TipoObra" hidden="1">[1]BDI!$A$138:$A$146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#REF!</definedName>
    <definedName name="DESONERACAO" hidden="1">IF(OR(Import.Desoneracao="DESONERADO",Import.Desoneracao="SIM"),"SIM","NÃO")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g">#REF!</definedName>
    <definedName name="Import.Desoneracao" hidden="1">OFFSET([1]DADOS!$G$18,0,-1)</definedName>
    <definedName name="Import.Município" hidden="1">[1]DADOS!$F$6</definedName>
    <definedName name="Import.RespOrçamento" hidden="1">[1]DADOS!$F$22:$F$24</definedName>
    <definedName name="ini">#REF!</definedName>
    <definedName name="j">#REF!</definedName>
    <definedName name="k">"$#REF!.$A$1:$B$2408"</definedName>
    <definedName name="matriz">#REF!</definedName>
    <definedName name="MINUS">#REF!</definedName>
    <definedName name="Plan1">"$#REF!.$A$1:$B$2408"</definedName>
    <definedName name="PLUS">#REF!</definedName>
    <definedName name="po">#REF!</definedName>
    <definedName name="REF">#REF!</definedName>
    <definedName name="rere">#REF!</definedName>
    <definedName name="RODAPÉ">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_xlnm.Print_Titles" localSheetId="3">'Composição de Serviço - CD'!$1:$2</definedName>
    <definedName name="_xlnm.Print_Titles" localSheetId="0">'Planilha de Orçamento'!$1:$8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" l="1"/>
  <c r="D21" i="2"/>
  <c r="Q9" i="2"/>
  <c r="Q25" i="2" l="1"/>
  <c r="G25" i="2" s="1"/>
  <c r="N25" i="2"/>
  <c r="Q24" i="2"/>
  <c r="O24" i="2"/>
  <c r="N24" i="2"/>
  <c r="H25" i="2" l="1"/>
  <c r="J25" i="2" s="1"/>
  <c r="J24" i="2" s="1"/>
  <c r="I25" i="2"/>
  <c r="I24" i="2" s="1"/>
  <c r="Q22" i="2" l="1"/>
  <c r="E22" i="2"/>
  <c r="D22" i="2"/>
  <c r="N22" i="2" s="1"/>
  <c r="Q15" i="2"/>
  <c r="G15" i="2" s="1"/>
  <c r="N15" i="2"/>
  <c r="I15" i="2" l="1"/>
  <c r="I22" i="2" l="1"/>
  <c r="D13" i="2" l="1"/>
  <c r="O11" i="2"/>
  <c r="Q11" i="2" s="1"/>
  <c r="G11" i="2" s="1"/>
  <c r="E11" i="2"/>
  <c r="D11" i="2"/>
  <c r="N11" i="2" s="1"/>
  <c r="I11" i="2" l="1"/>
  <c r="Q13" i="2" l="1"/>
  <c r="E13" i="2"/>
  <c r="N13" i="2"/>
  <c r="J19" i="2"/>
  <c r="I19" i="2"/>
  <c r="I18" i="2"/>
  <c r="D12" i="2"/>
  <c r="N12" i="2" s="1"/>
  <c r="E12" i="2"/>
  <c r="O12" i="2"/>
  <c r="Q12" i="2" s="1"/>
  <c r="G12" i="2" s="1"/>
  <c r="O19" i="2"/>
  <c r="Q19" i="2" s="1"/>
  <c r="G19" i="2" s="1"/>
  <c r="H19" i="2" s="1"/>
  <c r="E19" i="2"/>
  <c r="D19" i="2"/>
  <c r="N19" i="2" s="1"/>
  <c r="G9" i="2"/>
  <c r="I9" i="2" s="1"/>
  <c r="E9" i="2"/>
  <c r="D9" i="2"/>
  <c r="N9" i="2" s="1"/>
  <c r="Q16" i="2"/>
  <c r="G16" i="2" s="1"/>
  <c r="N16" i="2"/>
  <c r="I13" i="2" l="1"/>
  <c r="O14" i="2"/>
  <c r="Q14" i="2" s="1"/>
  <c r="G14" i="2" s="1"/>
  <c r="N14" i="2"/>
  <c r="E23" i="2"/>
  <c r="D23" i="2"/>
  <c r="N23" i="2" s="1"/>
  <c r="E21" i="2"/>
  <c r="N21" i="2"/>
  <c r="O20" i="2"/>
  <c r="O17" i="2"/>
  <c r="O10" i="2"/>
  <c r="N20" i="2"/>
  <c r="N18" i="2"/>
  <c r="N17" i="2"/>
  <c r="N10" i="2"/>
  <c r="Q20" i="2"/>
  <c r="Q18" i="2"/>
  <c r="Q17" i="2"/>
  <c r="Q10" i="2"/>
  <c r="I16" i="2" l="1"/>
  <c r="I14" i="2"/>
  <c r="I12" i="2"/>
  <c r="H9" i="2"/>
  <c r="J9" i="2" s="1"/>
  <c r="I10" i="2" l="1"/>
  <c r="J5" i="2"/>
  <c r="Q23" i="2"/>
  <c r="I23" i="2" s="1"/>
  <c r="Q21" i="2"/>
  <c r="I21" i="2" s="1"/>
  <c r="I20" i="2" l="1"/>
  <c r="H15" i="2"/>
  <c r="J15" i="2" s="1"/>
  <c r="H22" i="2"/>
  <c r="J22" i="2" s="1"/>
  <c r="H11" i="2"/>
  <c r="J11" i="2" s="1"/>
  <c r="H16" i="2"/>
  <c r="J16" i="2" s="1"/>
  <c r="H14" i="2"/>
  <c r="J14" i="2" s="1"/>
  <c r="H18" i="2"/>
  <c r="J18" i="2" s="1"/>
  <c r="H12" i="2"/>
  <c r="J12" i="2" s="1"/>
  <c r="H13" i="2"/>
  <c r="J13" i="2" s="1"/>
  <c r="H21" i="2"/>
  <c r="J21" i="2" s="1"/>
  <c r="H23" i="2"/>
  <c r="J23" i="2" s="1"/>
  <c r="J10" i="2" l="1"/>
  <c r="J20" i="2"/>
  <c r="I17" i="2"/>
  <c r="I26" i="2" s="1"/>
  <c r="D10" i="3"/>
  <c r="H9" i="4"/>
  <c r="G10" i="3" s="1"/>
  <c r="J26" i="2" l="1"/>
  <c r="F8" i="3"/>
  <c r="I7" i="3" l="1"/>
  <c r="I8" i="3"/>
  <c r="I9" i="3"/>
  <c r="I10" i="3"/>
  <c r="I11" i="3"/>
  <c r="I12" i="3"/>
  <c r="I6" i="3"/>
  <c r="H7" i="3"/>
  <c r="H8" i="3"/>
  <c r="H9" i="3"/>
  <c r="H10" i="3"/>
  <c r="J10" i="3" s="1"/>
  <c r="H11" i="3"/>
  <c r="H12" i="3"/>
  <c r="H6" i="3"/>
  <c r="J12" i="3" l="1"/>
  <c r="J11" i="3"/>
  <c r="J7" i="3"/>
  <c r="J9" i="3"/>
  <c r="J8" i="3"/>
  <c r="I5" i="3"/>
  <c r="H5" i="3"/>
  <c r="J6" i="3"/>
  <c r="J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JEFFERSON ADRIANO TOMADON FILHO</author>
  </authors>
  <commentList>
    <comment ref="B7" authorId="0" shapeId="0" xr:uid="{97973C46-C2F9-4606-AF5E-D38A30B56F0A}">
      <text>
        <r>
          <rPr>
            <b/>
            <sz val="9"/>
            <color indexed="81"/>
            <rFont val="Segoe UI"/>
            <family val="2"/>
          </rPr>
          <t>PARA MAIS OPÇÕES DE REFERÊNCIA, ACRESCENTAR NA LISTA EM "VALIDAÇÃO DE DADOS" NA ABA DE "DADOS" NO EXCEL</t>
        </r>
      </text>
    </comment>
    <comment ref="F14" authorId="0" shapeId="0" xr:uid="{CD9DFEFE-3C9D-499B-90DC-7FC0EEFC2876}">
      <text>
        <r>
          <rPr>
            <b/>
            <sz val="9"/>
            <color indexed="81"/>
            <rFont val="Segoe UI"/>
            <family val="2"/>
          </rPr>
          <t xml:space="preserve">590 KM DE DISTANCIA
</t>
        </r>
      </text>
    </comment>
    <comment ref="F15" authorId="0" shapeId="0" xr:uid="{047C6AAF-B758-41DB-9B8E-254C34ADBA9B}">
      <text>
        <r>
          <rPr>
            <b/>
            <sz val="9"/>
            <color indexed="81"/>
            <rFont val="Segoe UI"/>
            <family val="2"/>
          </rPr>
          <t>303 KM DE DISTANCIA</t>
        </r>
      </text>
    </comment>
    <comment ref="F16" authorId="0" shapeId="0" xr:uid="{2796CCEA-6E85-42B8-A544-26B921F1F392}">
      <text>
        <r>
          <rPr>
            <b/>
            <sz val="9"/>
            <color indexed="81"/>
            <rFont val="Segoe UI"/>
            <family val="2"/>
          </rPr>
          <t>303 KM DE DISTANCIA</t>
        </r>
      </text>
    </comment>
  </commentList>
</comments>
</file>

<file path=xl/sharedStrings.xml><?xml version="1.0" encoding="utf-8"?>
<sst xmlns="http://schemas.openxmlformats.org/spreadsheetml/2006/main" count="3776" uniqueCount="854">
  <si>
    <t>DER/PR</t>
  </si>
  <si>
    <t>ITEM</t>
  </si>
  <si>
    <t>REF</t>
  </si>
  <si>
    <t>CÓDIGO</t>
  </si>
  <si>
    <t>DESCRIÇÃO</t>
  </si>
  <si>
    <t>UN</t>
  </si>
  <si>
    <t>QUANT</t>
  </si>
  <si>
    <t>FORMA DE EXECUÇÃO</t>
  </si>
  <si>
    <t>m2</t>
  </si>
  <si>
    <t>GRUPO PAVIMENTAÇÃO</t>
  </si>
  <si>
    <t>GRUPO LIGANTES BETUMINOSOS</t>
  </si>
  <si>
    <t>GRUPO SINALIZAÇÃO</t>
  </si>
  <si>
    <t>2.4</t>
  </si>
  <si>
    <t>m</t>
  </si>
  <si>
    <t>ud</t>
  </si>
  <si>
    <t>DESCRIÇÃO DO SERVIÇO</t>
  </si>
  <si>
    <t>UNIDADE DE MEDIDA</t>
  </si>
  <si>
    <t>COEFICIENTE</t>
  </si>
  <si>
    <t>SERVIÇO/TIPO</t>
  </si>
  <si>
    <t>TOTAL</t>
  </si>
  <si>
    <t>CUSTO</t>
  </si>
  <si>
    <t>MATERIAL</t>
  </si>
  <si>
    <t>MO</t>
  </si>
  <si>
    <t>MÃO DE OBRA</t>
  </si>
  <si>
    <t>h</t>
  </si>
  <si>
    <t>Carpinteiro</t>
  </si>
  <si>
    <t>Servente</t>
  </si>
  <si>
    <t>MAT</t>
  </si>
  <si>
    <t>VALOR</t>
  </si>
  <si>
    <t>Chapa zincada 0,40mm p/revest. formas</t>
  </si>
  <si>
    <t>Madeira pinho 3" x 3"</t>
  </si>
  <si>
    <t>Madeira pinho 1" x 2"</t>
  </si>
  <si>
    <t>Pregos 17 x 27 / 18 x 27</t>
  </si>
  <si>
    <t>kg</t>
  </si>
  <si>
    <t>COMPOSIÇÃO</t>
  </si>
  <si>
    <t>Indireta</t>
  </si>
  <si>
    <t>4.1</t>
  </si>
  <si>
    <t>5.1</t>
  </si>
  <si>
    <t>6.1</t>
  </si>
  <si>
    <t>-</t>
  </si>
  <si>
    <t>indireta/direta/mista</t>
  </si>
  <si>
    <t>Fornecimento e instalação de placa de obra adesivada em chapa de aço galvanizado, fixada em pontaletes com h=4,5m - (PLACA 4,00 x 2,00), conforme projeto</t>
  </si>
  <si>
    <t>COMPOSIÇÕES COM DESONERAÇÃO</t>
  </si>
  <si>
    <t>COTAÇÕES</t>
  </si>
  <si>
    <t>FORNECEDOR 01</t>
  </si>
  <si>
    <t>FORNECEDOR 02</t>
  </si>
  <si>
    <t>FORNECEDOR 03</t>
  </si>
  <si>
    <t>VALOR
UNITÁRIO
MÉDIO</t>
  </si>
  <si>
    <t>DATA DA COTAÇÃO</t>
  </si>
  <si>
    <t>EMPRESA/CNPJ</t>
  </si>
  <si>
    <t>Futureart Comunicação Visual Ltda</t>
  </si>
  <si>
    <t>Gráfica Gabriel
58.813.349/0001-22</t>
  </si>
  <si>
    <t>3R Gráfica
58.936.542/0001-50</t>
  </si>
  <si>
    <t>CONTATO</t>
  </si>
  <si>
    <t>Ilza</t>
  </si>
  <si>
    <t>Gabriel Aquino</t>
  </si>
  <si>
    <t>Diego Begalli</t>
  </si>
  <si>
    <t>TELEFONE/E-MAIL/SITE</t>
  </si>
  <si>
    <t>(43)99904-6466</t>
  </si>
  <si>
    <t>(43)99964-6062</t>
  </si>
  <si>
    <t>DESCRIÇÃO DO INSUMO / SERVIÇO ESPECIALIZADO</t>
  </si>
  <si>
    <t>VALOR UNITÁRIO</t>
  </si>
  <si>
    <t>COT01</t>
  </si>
  <si>
    <t>Adesivo vinil impresso brilho 4000mmx2000mm</t>
  </si>
  <si>
    <t>UD</t>
  </si>
  <si>
    <t>2.6</t>
  </si>
  <si>
    <t>2.7</t>
  </si>
  <si>
    <t>9.1</t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</si>
  <si>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</si>
  <si>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Descrição do Serviço</t>
    </r>
  </si>
  <si>
    <r>
      <rPr>
        <b/>
        <sz val="9"/>
        <rFont val="Arial"/>
        <family val="2"/>
      </rPr>
      <t>Unidade</t>
    </r>
  </si>
  <si>
    <r>
      <rPr>
        <b/>
        <sz val="9"/>
        <rFont val="Arial"/>
        <family val="2"/>
      </rPr>
      <t>Custo Execução</t>
    </r>
  </si>
  <si>
    <r>
      <rPr>
        <b/>
        <sz val="9"/>
        <rFont val="Arial"/>
        <family val="2"/>
      </rPr>
      <t>Custo Material</t>
    </r>
  </si>
  <si>
    <r>
      <rPr>
        <b/>
        <sz val="9"/>
        <rFont val="Arial"/>
        <family val="2"/>
      </rPr>
      <t>Custo Sub-Serviço</t>
    </r>
  </si>
  <si>
    <r>
      <rPr>
        <b/>
        <sz val="9"/>
        <rFont val="Arial"/>
        <family val="2"/>
      </rPr>
      <t>Custo Unitário</t>
    </r>
  </si>
  <si>
    <r>
      <rPr>
        <b/>
        <sz val="9"/>
        <rFont val="Arial"/>
        <family val="2"/>
      </rPr>
      <t>Transporte</t>
    </r>
  </si>
  <si>
    <r>
      <rPr>
        <sz val="10"/>
        <rFont val="Arial"/>
        <family val="2"/>
      </rPr>
      <t>Colchão drenante de areia para fundação de aterros</t>
    </r>
  </si>
  <si>
    <r>
      <rPr>
        <sz val="10"/>
        <rFont val="Arial"/>
        <family val="2"/>
      </rPr>
      <t>m3</t>
    </r>
  </si>
  <si>
    <r>
      <rPr>
        <sz val="10"/>
        <rFont val="Arial"/>
        <family val="2"/>
      </rPr>
      <t>A acrescer</t>
    </r>
  </si>
  <si>
    <r>
      <rPr>
        <sz val="10"/>
        <rFont val="Arial"/>
        <family val="2"/>
      </rPr>
      <t>Compactação de aterros  95% PN (A)</t>
    </r>
  </si>
  <si>
    <r>
      <rPr>
        <sz val="10"/>
        <rFont val="Arial"/>
        <family val="2"/>
      </rPr>
      <t>Compactação de aterros  95% PN (B)</t>
    </r>
  </si>
  <si>
    <r>
      <rPr>
        <sz val="10"/>
        <rFont val="Arial"/>
        <family val="2"/>
      </rPr>
      <t>Compactação de aterros c/controle visual</t>
    </r>
  </si>
  <si>
    <r>
      <rPr>
        <sz val="10"/>
        <rFont val="Arial"/>
        <family val="2"/>
      </rPr>
      <t>Compactação de aterros em 2a. cat.</t>
    </r>
  </si>
  <si>
    <r>
      <rPr>
        <sz val="10"/>
        <rFont val="Arial"/>
        <family val="2"/>
      </rPr>
      <t>Compactação de aterros em 3a. cat.</t>
    </r>
  </si>
  <si>
    <r>
      <rPr>
        <sz val="10"/>
        <rFont val="Arial"/>
        <family val="2"/>
      </rPr>
      <t>Compactação de aterros 100% PN (A)</t>
    </r>
  </si>
  <si>
    <r>
      <rPr>
        <sz val="10"/>
        <rFont val="Arial"/>
        <family val="2"/>
      </rPr>
      <t>Compactação de aterros 100% PN (B)</t>
    </r>
  </si>
  <si>
    <r>
      <rPr>
        <sz val="10"/>
        <rFont val="Arial"/>
        <family val="2"/>
      </rPr>
      <t>Corte/limpeza, classificação e enleiramento de árvores (volume estéreo), inclusive transporte</t>
    </r>
  </si>
  <si>
    <r>
      <rPr>
        <sz val="10"/>
        <rFont val="Arial"/>
        <family val="2"/>
      </rPr>
      <t>Desmatamento e limpeza diam. até 30cm</t>
    </r>
  </si>
  <si>
    <r>
      <rPr>
        <sz val="10"/>
        <rFont val="Arial"/>
        <family val="2"/>
      </rPr>
      <t>m2</t>
    </r>
  </si>
  <si>
    <r>
      <rPr>
        <sz val="10"/>
        <rFont val="Arial"/>
        <family val="2"/>
      </rPr>
      <t>Destocamento árvores diam. &gt; 30cm</t>
    </r>
  </si>
  <si>
    <r>
      <rPr>
        <sz val="10"/>
        <rFont val="Arial"/>
        <family val="2"/>
      </rPr>
      <t>ud</t>
    </r>
  </si>
  <si>
    <r>
      <rPr>
        <sz val="10"/>
        <rFont val="Arial"/>
        <family val="2"/>
      </rPr>
      <t>Esc. carga e transp. 1a. cat.     0-200m</t>
    </r>
  </si>
  <si>
    <r>
      <rPr>
        <sz val="10"/>
        <rFont val="Arial"/>
        <family val="2"/>
      </rPr>
      <t>Esc. carga e transp. 1a. cat.   200-400m</t>
    </r>
  </si>
  <si>
    <r>
      <rPr>
        <sz val="10"/>
        <rFont val="Arial"/>
        <family val="2"/>
      </rPr>
      <t>Esc. carga e transp. 1a. cat.   400-600m</t>
    </r>
  </si>
  <si>
    <r>
      <rPr>
        <sz val="10"/>
        <rFont val="Arial"/>
        <family val="2"/>
      </rPr>
      <t>Esc. carga e transp. 1a. cat.   600-800m</t>
    </r>
  </si>
  <si>
    <r>
      <rPr>
        <sz val="10"/>
        <rFont val="Arial"/>
        <family val="2"/>
      </rPr>
      <t>Esc. carga e transp. 1a. cat.   800-1000m</t>
    </r>
  </si>
  <si>
    <r>
      <rPr>
        <sz val="10"/>
        <rFont val="Arial"/>
        <family val="2"/>
      </rPr>
      <t>Esc. carga e transp. 1a. cat.  1000-1200m</t>
    </r>
  </si>
  <si>
    <r>
      <rPr>
        <sz val="10"/>
        <rFont val="Arial"/>
        <family val="2"/>
      </rPr>
      <t>Esc. carga e transp. 1a. cat.  1200-1400m</t>
    </r>
  </si>
  <si>
    <r>
      <rPr>
        <sz val="10"/>
        <rFont val="Arial"/>
        <family val="2"/>
      </rPr>
      <t>Esc. carga e transp. 1a. cat.  1400-1600m</t>
    </r>
  </si>
  <si>
    <r>
      <rPr>
        <sz val="10"/>
        <rFont val="Arial"/>
        <family val="2"/>
      </rPr>
      <t>Esc. carga e transp. 1a. cat.  1600-2000m</t>
    </r>
  </si>
  <si>
    <r>
      <rPr>
        <sz val="10"/>
        <rFont val="Arial"/>
        <family val="2"/>
      </rPr>
      <t>Esc. carga e transp. 1a. cat.  2000-3000m</t>
    </r>
  </si>
  <si>
    <r>
      <rPr>
        <sz val="10"/>
        <rFont val="Arial"/>
        <family val="2"/>
      </rPr>
      <t>Esc. carga e transp. 1a. cat.  3000-4000m</t>
    </r>
  </si>
  <si>
    <r>
      <rPr>
        <sz val="10"/>
        <rFont val="Arial"/>
        <family val="2"/>
      </rPr>
      <t>Esc. carga e transp. 1a. cat.  4000-5000m</t>
    </r>
  </si>
  <si>
    <r>
      <rPr>
        <sz val="10"/>
        <rFont val="Arial"/>
        <family val="2"/>
      </rPr>
      <t>Esc. carga e transp. 1a. cat.  5000-6000m</t>
    </r>
  </si>
  <si>
    <r>
      <rPr>
        <sz val="10"/>
        <rFont val="Arial"/>
        <family val="2"/>
      </rPr>
      <t>Esc. carga e transp. 1a. cat.  6000-8000m</t>
    </r>
  </si>
  <si>
    <r>
      <rPr>
        <sz val="10"/>
        <rFont val="Arial"/>
        <family val="2"/>
      </rPr>
      <t>Esc. carga e transp. 1a. cat.  8000-10000m</t>
    </r>
  </si>
  <si>
    <r>
      <rPr>
        <sz val="10"/>
        <rFont val="Arial"/>
        <family val="2"/>
      </rPr>
      <t>Esc. carga e transp. 2a. cat.     0-200m</t>
    </r>
  </si>
  <si>
    <r>
      <rPr>
        <sz val="10"/>
        <rFont val="Arial"/>
        <family val="2"/>
      </rPr>
      <t>Esc. carga e transp. 2a. cat.   200-400m</t>
    </r>
  </si>
  <si>
    <r>
      <rPr>
        <sz val="10"/>
        <rFont val="Arial"/>
        <family val="2"/>
      </rPr>
      <t>Esc. carga e transp. 2a. cat.   400-600m</t>
    </r>
  </si>
  <si>
    <r>
      <rPr>
        <sz val="10"/>
        <rFont val="Arial"/>
        <family val="2"/>
      </rPr>
      <t>Esc. carga e transp. 2a. cat.   600-800m</t>
    </r>
  </si>
  <si>
    <r>
      <rPr>
        <sz val="10"/>
        <rFont val="Arial"/>
        <family val="2"/>
      </rPr>
      <t>Esc. carga e transp. 2a. cat.   800-1000m</t>
    </r>
  </si>
  <si>
    <r>
      <rPr>
        <sz val="10"/>
        <rFont val="Arial"/>
        <family val="2"/>
      </rPr>
      <t>Esc. carga e transp. 2a. cat.  1000-1200m</t>
    </r>
  </si>
  <si>
    <r>
      <rPr>
        <sz val="10"/>
        <rFont val="Arial"/>
        <family val="2"/>
      </rPr>
      <t>Esc. carga e transp. 2a. cat.  1200-1400m</t>
    </r>
  </si>
  <si>
    <r>
      <rPr>
        <sz val="10"/>
        <rFont val="Arial"/>
        <family val="2"/>
      </rPr>
      <t>Esc. carga e transp. 2a. cat.  1400-1600m</t>
    </r>
  </si>
  <si>
    <r>
      <rPr>
        <sz val="10"/>
        <rFont val="Arial"/>
        <family val="2"/>
      </rPr>
      <t>Esc. carga e transp. 2a. cat.  1600-2000m</t>
    </r>
  </si>
  <si>
    <r>
      <rPr>
        <sz val="10"/>
        <rFont val="Arial"/>
        <family val="2"/>
      </rPr>
      <t>Esc. carga e transp. 2a. cat.  2000-3000m</t>
    </r>
  </si>
  <si>
    <r>
      <rPr>
        <sz val="10"/>
        <rFont val="Arial"/>
        <family val="2"/>
      </rPr>
      <t>Esc. carga e transp. 2a. cat.  3000-4000m</t>
    </r>
  </si>
  <si>
    <r>
      <rPr>
        <sz val="10"/>
        <rFont val="Arial"/>
        <family val="2"/>
      </rPr>
      <t>Esc. carga e transp. 2a. cat.  4000-5000m</t>
    </r>
  </si>
  <si>
    <r>
      <rPr>
        <sz val="10"/>
        <rFont val="Arial"/>
        <family val="2"/>
      </rPr>
      <t>Esc. carga e transp. 2a. cat.  5000-6000m</t>
    </r>
  </si>
  <si>
    <r>
      <rPr>
        <sz val="10"/>
        <rFont val="Arial"/>
        <family val="2"/>
      </rPr>
      <t>Esc. carga e transp. 2a. cat.  6000-8000m</t>
    </r>
  </si>
  <si>
    <r>
      <rPr>
        <sz val="10"/>
        <rFont val="Arial"/>
        <family val="2"/>
      </rPr>
      <t>Esc. carga e transp. 2a. cat.  8000-10000m</t>
    </r>
  </si>
  <si>
    <r>
      <rPr>
        <sz val="10"/>
        <rFont val="Arial"/>
        <family val="2"/>
      </rPr>
      <t>Esc. carga e transp. 3a. cat.    0-200m</t>
    </r>
  </si>
  <si>
    <r>
      <rPr>
        <sz val="10"/>
        <rFont val="Arial"/>
        <family val="2"/>
      </rPr>
      <t>Esc. carga e transp. 3a. cat.  200-400m</t>
    </r>
  </si>
  <si>
    <r>
      <rPr>
        <sz val="10"/>
        <rFont val="Arial"/>
        <family val="2"/>
      </rPr>
      <t>Esc. carga e transp. 3a. cat.  400-600m</t>
    </r>
  </si>
  <si>
    <r>
      <rPr>
        <sz val="10"/>
        <rFont val="Arial"/>
        <family val="2"/>
      </rPr>
      <t>Esc. carga e transp. 3a. cat.  600-800m</t>
    </r>
  </si>
  <si>
    <r>
      <rPr>
        <sz val="10"/>
        <rFont val="Arial"/>
        <family val="2"/>
      </rPr>
      <t>Esc. carga e transp. 3a. cat.  800-1000m</t>
    </r>
  </si>
  <si>
    <r>
      <rPr>
        <sz val="10"/>
        <rFont val="Arial"/>
        <family val="2"/>
      </rPr>
      <t>Esc. carga e transp. 3a. cat. 1000-1200m</t>
    </r>
  </si>
  <si>
    <r>
      <rPr>
        <sz val="10"/>
        <rFont val="Arial"/>
        <family val="2"/>
      </rPr>
      <t>Esc. carga e transp. 3a. cat. 1200-1400m</t>
    </r>
  </si>
  <si>
    <r>
      <rPr>
        <sz val="10"/>
        <rFont val="Arial"/>
        <family val="2"/>
      </rPr>
      <t>Esc. carga e transp. 3a. cat. 1400-1600m</t>
    </r>
  </si>
  <si>
    <r>
      <rPr>
        <sz val="10"/>
        <rFont val="Arial"/>
        <family val="2"/>
      </rPr>
      <t>Esc. carga e transp. 3a. cat. 1600-2000m</t>
    </r>
  </si>
  <si>
    <r>
      <rPr>
        <sz val="10"/>
        <rFont val="Arial"/>
        <family val="2"/>
      </rPr>
      <t>Esc. carga e transp. 3a. cat. 2000-3000m</t>
    </r>
  </si>
  <si>
    <r>
      <rPr>
        <sz val="10"/>
        <rFont val="Arial"/>
        <family val="2"/>
      </rPr>
      <t>Esc. carga e transp. 3a. cat. 3000-4000m</t>
    </r>
  </si>
  <si>
    <r>
      <rPr>
        <sz val="10"/>
        <rFont val="Arial"/>
        <family val="2"/>
      </rPr>
      <t>Esc. carga e transp. 3a. cat. 4000-5000m</t>
    </r>
  </si>
  <si>
    <r>
      <rPr>
        <sz val="10"/>
        <rFont val="Arial"/>
        <family val="2"/>
      </rPr>
      <t>Esc. carga e transp. 3a. cat. 5000-6000m</t>
    </r>
  </si>
  <si>
    <r>
      <rPr>
        <sz val="10"/>
        <rFont val="Arial"/>
        <family val="2"/>
      </rPr>
      <t>Esc. carga e transp. 3a. cat. 6000-8000m</t>
    </r>
  </si>
  <si>
    <r>
      <rPr>
        <sz val="10"/>
        <rFont val="Arial"/>
        <family val="2"/>
      </rPr>
      <t>Esc. carga e transp. 3a. cat. 8000-10000m</t>
    </r>
  </si>
  <si>
    <r>
      <rPr>
        <sz val="10"/>
        <rFont val="Arial"/>
        <family val="2"/>
      </rPr>
      <t>Espalhamento e conformação de bota-fora</t>
    </r>
  </si>
  <si>
    <r>
      <rPr>
        <sz val="10"/>
        <rFont val="Arial"/>
        <family val="2"/>
      </rPr>
      <t>Extração de material 3a. cat.</t>
    </r>
  </si>
  <si>
    <r>
      <rPr>
        <sz val="10"/>
        <rFont val="Arial"/>
        <family val="2"/>
      </rPr>
      <t>Regularização, conformação e compactação de leito</t>
    </r>
  </si>
  <si>
    <r>
      <rPr>
        <sz val="10"/>
        <rFont val="Arial"/>
        <family val="2"/>
      </rPr>
      <t>Remoção de solos moles</t>
    </r>
  </si>
  <si>
    <r>
      <rPr>
        <sz val="10"/>
        <rFont val="Arial"/>
        <family val="2"/>
      </rPr>
      <t>Revestimento primário</t>
    </r>
  </si>
  <si>
    <r>
      <rPr>
        <sz val="10"/>
        <rFont val="Arial"/>
        <family val="2"/>
      </rPr>
      <t>Valetões laterais (fundo) 1a. cat.  200 -  600m (A)</t>
    </r>
  </si>
  <si>
    <r>
      <rPr>
        <sz val="10"/>
        <rFont val="Arial"/>
        <family val="2"/>
      </rPr>
      <t>Valetões laterais (fundo) 1a. cat.  200 -  600m (B)</t>
    </r>
  </si>
  <si>
    <r>
      <rPr>
        <sz val="10"/>
        <rFont val="Arial"/>
        <family val="2"/>
      </rPr>
      <t>Valetões laterais (fundo) 1a. cat.  600 -1000m (A)</t>
    </r>
  </si>
  <si>
    <r>
      <rPr>
        <sz val="10"/>
        <rFont val="Arial"/>
        <family val="2"/>
      </rPr>
      <t>Valetões laterais (fundo) 1a. cat.  600 -1000m (B)</t>
    </r>
  </si>
  <si>
    <r>
      <rPr>
        <sz val="10"/>
        <rFont val="Arial"/>
        <family val="2"/>
      </rPr>
      <t>Valetões laterais (fundo) 2a. cat.  200 -  600m (A)</t>
    </r>
  </si>
  <si>
    <r>
      <rPr>
        <sz val="10"/>
        <rFont val="Arial"/>
        <family val="2"/>
      </rPr>
      <t>Valetões laterais (fundo) 2a. cat.  200 -  600m (B)</t>
    </r>
  </si>
  <si>
    <r>
      <rPr>
        <sz val="10"/>
        <rFont val="Arial"/>
        <family val="2"/>
      </rPr>
      <t>Valetões laterais (fundo) 2a. cat.  600 -1000m (A)</t>
    </r>
  </si>
  <si>
    <r>
      <rPr>
        <sz val="10"/>
        <rFont val="Arial"/>
        <family val="2"/>
      </rPr>
      <t>Valetões laterais (fundo) 2a. cat.  600 -1000m (B)</t>
    </r>
  </si>
  <si>
    <r>
      <rPr>
        <sz val="10"/>
        <rFont val="Arial"/>
        <family val="2"/>
      </rPr>
      <t>Bica corrida</t>
    </r>
  </si>
  <si>
    <r>
      <rPr>
        <sz val="10"/>
        <rFont val="Arial"/>
        <family val="2"/>
      </rPr>
      <t>Binder exclusive fornecimento e transporte do CAP (acima de 10.000 t)</t>
    </r>
  </si>
  <si>
    <r>
      <rPr>
        <sz val="10"/>
        <rFont val="Arial"/>
        <family val="2"/>
      </rPr>
      <t>t</t>
    </r>
  </si>
  <si>
    <r>
      <rPr>
        <sz val="10"/>
        <rFont val="Arial"/>
        <family val="2"/>
      </rPr>
      <t>Binder exclusive fornecimento e transporte do CAP (até 10.000 t)</t>
    </r>
  </si>
  <si>
    <r>
      <rPr>
        <sz val="10"/>
        <rFont val="Arial"/>
        <family val="2"/>
      </rPr>
      <t>Brita graduada - na usina</t>
    </r>
  </si>
  <si>
    <r>
      <rPr>
        <sz val="10"/>
        <rFont val="Arial"/>
        <family val="2"/>
      </rPr>
      <t>Brita graduada c/ cimento - na usina</t>
    </r>
  </si>
  <si>
    <r>
      <rPr>
        <sz val="10"/>
        <rFont val="Arial"/>
        <family val="2"/>
      </rPr>
      <t>Brita graduada tratada c/cimento (Cp=4%) 100% PI</t>
    </r>
  </si>
  <si>
    <r>
      <rPr>
        <sz val="10"/>
        <rFont val="Arial"/>
        <family val="2"/>
      </rPr>
      <t>Brita graduada tratada c/cimento (Cp=4%) 100% PM</t>
    </r>
  </si>
  <si>
    <r>
      <rPr>
        <sz val="10"/>
        <rFont val="Arial"/>
        <family val="2"/>
      </rPr>
      <t>Brita graduada 100% PI</t>
    </r>
  </si>
  <si>
    <r>
      <rPr>
        <sz val="10"/>
        <rFont val="Arial"/>
        <family val="2"/>
      </rPr>
      <t>Brita graduada 100% PM</t>
    </r>
  </si>
  <si>
    <r>
      <rPr>
        <sz val="10"/>
        <rFont val="Arial"/>
        <family val="2"/>
      </rPr>
      <t>Camada de bloqueio c/ pedra o &lt; 3/4"</t>
    </r>
  </si>
  <si>
    <r>
      <rPr>
        <sz val="10"/>
        <rFont val="Arial"/>
        <family val="2"/>
      </rPr>
      <t>Capa selante exclusive fornecimento e transporte da emulsão</t>
    </r>
  </si>
  <si>
    <r>
      <rPr>
        <sz val="10"/>
        <rFont val="Arial"/>
        <family val="2"/>
      </rPr>
      <t>Carga de cordão pedra p/ pav. poliédrico</t>
    </r>
  </si>
  <si>
    <r>
      <rPr>
        <sz val="10"/>
        <rFont val="Arial"/>
        <family val="2"/>
      </rPr>
      <t>m</t>
    </r>
  </si>
  <si>
    <r>
      <rPr>
        <sz val="10"/>
        <rFont val="Arial"/>
        <family val="2"/>
      </rPr>
      <t>Carga de pedra p/ pav. poliédrico</t>
    </r>
  </si>
  <si>
    <r>
      <rPr>
        <sz val="10"/>
        <rFont val="Arial"/>
        <family val="2"/>
      </rPr>
      <t>C.B.U.Q. - na usina excl. fornec. e transporte do CAP (até 10.000 t)</t>
    </r>
  </si>
  <si>
    <r>
      <rPr>
        <sz val="10"/>
        <rFont val="Arial"/>
        <family val="2"/>
      </rPr>
      <t>C.B.U.Q. - na usina exclusive fornecimento e transporte do CAP (acima de 10.000 t)</t>
    </r>
  </si>
  <si>
    <r>
      <rPr>
        <sz val="10"/>
        <rFont val="Arial"/>
        <family val="2"/>
      </rPr>
      <t>C.B.U.Q. c/asf.modificado por borracha exclusive fornecimento e transporte asfalto</t>
    </r>
  </si>
  <si>
    <r>
      <rPr>
        <sz val="10"/>
        <rFont val="Arial"/>
        <family val="2"/>
      </rPr>
      <t>C.B.U.Q. c/asf.modificado por polímero exclusive fornecimento e transporte do asfalto</t>
    </r>
  </si>
  <si>
    <r>
      <rPr>
        <sz val="10"/>
        <rFont val="Arial"/>
        <family val="2"/>
      </rPr>
      <t>C.B.U.Q. exclusive fornec. e transporte do CAP (até 10.000 t)</t>
    </r>
  </si>
  <si>
    <r>
      <rPr>
        <sz val="10"/>
        <rFont val="Arial"/>
        <family val="2"/>
      </rPr>
      <t>C.B.U.Q. exclusive fornecimento e transporte do CAP (acima de 10.000 t)</t>
    </r>
  </si>
  <si>
    <r>
      <rPr>
        <sz val="10"/>
        <rFont val="Arial"/>
        <family val="2"/>
      </rPr>
      <t>Colchão de areia para paralelepípedo</t>
    </r>
  </si>
  <si>
    <r>
      <rPr>
        <sz val="10"/>
        <rFont val="Arial"/>
        <family val="2"/>
      </rPr>
      <t>Colchão de argila p/ pav. poliédrico</t>
    </r>
  </si>
  <si>
    <r>
      <rPr>
        <sz val="10"/>
        <rFont val="Arial"/>
        <family val="2"/>
      </rPr>
      <t>Compactação de pavimento poliédrico</t>
    </r>
  </si>
  <si>
    <r>
      <rPr>
        <sz val="10"/>
        <rFont val="Arial"/>
        <family val="2"/>
      </rPr>
      <t>Contenção lateral c/ solo local p/ pav. poliédrico</t>
    </r>
  </si>
  <si>
    <r>
      <rPr>
        <sz val="10"/>
        <rFont val="Arial"/>
        <family val="2"/>
      </rPr>
      <t>Contenção lateral com solo local</t>
    </r>
  </si>
  <si>
    <r>
      <rPr>
        <sz val="10"/>
        <rFont val="Arial"/>
        <family val="2"/>
      </rPr>
      <t>Corte e preparo cordão pedra p/ pav. poliédrico</t>
    </r>
  </si>
  <si>
    <r>
      <rPr>
        <sz val="10"/>
        <rFont val="Arial"/>
        <family val="2"/>
      </rPr>
      <t>Corte e preparo de pedra p/ pav. poliédrico</t>
    </r>
  </si>
  <si>
    <r>
      <rPr>
        <sz val="10"/>
        <rFont val="Arial"/>
        <family val="2"/>
      </rPr>
      <t>Decapagem pedreira e limpeza periódica p/ pav. poliédrico</t>
    </r>
  </si>
  <si>
    <r>
      <rPr>
        <sz val="10"/>
        <rFont val="Arial"/>
        <family val="2"/>
      </rPr>
      <t>Desmonte manual de pedra  p/ pav. poliédrico</t>
    </r>
  </si>
  <si>
    <r>
      <rPr>
        <sz val="10"/>
        <rFont val="Arial"/>
        <family val="2"/>
      </rPr>
      <t>Enchimento c/ argila p/ pav. poliédrico</t>
    </r>
  </si>
  <si>
    <r>
      <rPr>
        <sz val="10"/>
        <rFont val="Arial"/>
        <family val="2"/>
      </rPr>
      <t>Escarificação e remoção revestimento primário</t>
    </r>
  </si>
  <si>
    <r>
      <rPr>
        <sz val="10"/>
        <rFont val="Arial"/>
        <family val="2"/>
      </rPr>
      <t>Escarificação, regularização compac. subleito</t>
    </r>
  </si>
  <si>
    <r>
      <rPr>
        <sz val="10"/>
        <rFont val="Arial"/>
        <family val="2"/>
      </rPr>
      <t>Escavação e carga mat. jazida 1a. cat.</t>
    </r>
  </si>
  <si>
    <r>
      <rPr>
        <sz val="10"/>
        <rFont val="Arial"/>
        <family val="2"/>
      </rPr>
      <t>Escavação e carga mat. jazida 2a. cat.</t>
    </r>
  </si>
  <si>
    <r>
      <rPr>
        <sz val="10"/>
        <rFont val="Arial"/>
        <family val="2"/>
      </rPr>
      <t>Extração, carga e transp. rocha jazida p/ britagem</t>
    </r>
  </si>
  <si>
    <r>
      <rPr>
        <sz val="10"/>
        <rFont val="Arial"/>
        <family val="2"/>
      </rPr>
      <t>Extração, carga, transp. assent. cordão lat. pedra p/ pav. poliédrico</t>
    </r>
  </si>
  <si>
    <r>
      <rPr>
        <sz val="10"/>
        <rFont val="Arial"/>
        <family val="2"/>
      </rPr>
      <t>Extração, carga, transp. preparo e assentamento do poliedro</t>
    </r>
  </si>
  <si>
    <r>
      <rPr>
        <sz val="10"/>
        <rFont val="Arial"/>
        <family val="2"/>
      </rPr>
      <t>Imprimação impermeabilizante exclusive fornecimento e transporte da emulsão</t>
    </r>
  </si>
  <si>
    <r>
      <rPr>
        <sz val="10"/>
        <rFont val="Arial"/>
        <family val="2"/>
      </rPr>
      <t>Imprimação impermeabilizante exclusive fornecimento e transporte do CM</t>
    </r>
  </si>
  <si>
    <r>
      <rPr>
        <sz val="10"/>
        <rFont val="Arial"/>
        <family val="2"/>
      </rPr>
      <t>Limpeza de jazida 1a. cat.</t>
    </r>
  </si>
  <si>
    <r>
      <rPr>
        <sz val="10"/>
        <rFont val="Arial"/>
        <family val="2"/>
      </rPr>
      <t>Limpeza de jazida 2a. cat.</t>
    </r>
  </si>
  <si>
    <r>
      <rPr>
        <sz val="10"/>
        <rFont val="Arial"/>
        <family val="2"/>
      </rPr>
      <t>Limpeza de pavimento com jato de água</t>
    </r>
  </si>
  <si>
    <r>
      <rPr>
        <sz val="10"/>
        <rFont val="Arial"/>
        <family val="2"/>
      </rPr>
      <t>Macadame betuminoso exclusive fornecimento e transporte da emulsão</t>
    </r>
  </si>
  <si>
    <r>
      <rPr>
        <sz val="10"/>
        <rFont val="Arial"/>
        <family val="2"/>
      </rPr>
      <t>Macadame betuminoso exclusive fornecimento e transporte do CAP</t>
    </r>
  </si>
  <si>
    <r>
      <rPr>
        <sz val="10"/>
        <rFont val="Arial"/>
        <family val="2"/>
      </rPr>
      <t>Macadame hidráulico</t>
    </r>
  </si>
  <si>
    <r>
      <rPr>
        <sz val="10"/>
        <rFont val="Arial"/>
        <family val="2"/>
      </rPr>
      <t>Macadame seco britado preenchido c/bica corrida</t>
    </r>
  </si>
  <si>
    <r>
      <rPr>
        <sz val="10"/>
        <rFont val="Arial"/>
        <family val="2"/>
      </rPr>
      <t>Macadame seco britado preenchido c/brita graduada</t>
    </r>
  </si>
  <si>
    <r>
      <rPr>
        <sz val="10"/>
        <rFont val="Arial"/>
        <family val="2"/>
      </rPr>
      <t>Macadame seco britado preenchido c/pó de pedra</t>
    </r>
  </si>
  <si>
    <r>
      <rPr>
        <sz val="10"/>
        <rFont val="Arial"/>
        <family val="2"/>
      </rPr>
      <t>Paralelepípedo(revestimento)</t>
    </r>
  </si>
  <si>
    <r>
      <rPr>
        <sz val="10"/>
        <rFont val="Arial"/>
        <family val="2"/>
      </rPr>
      <t>Pavimento c/ bloco intertravado concreto (Paver-cor natural) e=6cm, incl. colchão areia</t>
    </r>
  </si>
  <si>
    <r>
      <rPr>
        <sz val="10"/>
        <rFont val="Arial"/>
        <family val="2"/>
      </rPr>
      <t>Pavimento c/ bloco intertravado concreto (Paver-cor natural) e=6cm, incl. colchão pó de pedra</t>
    </r>
  </si>
  <si>
    <r>
      <rPr>
        <sz val="10"/>
        <rFont val="Arial"/>
        <family val="2"/>
      </rPr>
      <t>Pavimento c/ bloco intertravado concreto (Paver-cor natural) e=8cm, incl. colchão areia</t>
    </r>
  </si>
  <si>
    <r>
      <rPr>
        <sz val="10"/>
        <rFont val="Arial"/>
        <family val="2"/>
      </rPr>
      <t>Pavimento c/ bloco intertravado concreto (Paver-cor natural) e=8cm, incl. colchão pó de pedra</t>
    </r>
  </si>
  <si>
    <r>
      <rPr>
        <sz val="10"/>
        <rFont val="Arial"/>
        <family val="2"/>
      </rPr>
      <t>Pedra britada (produzida)</t>
    </r>
  </si>
  <si>
    <r>
      <rPr>
        <sz val="10"/>
        <rFont val="Arial"/>
        <family val="2"/>
      </rPr>
      <t>Pedra britada 4" (produzida)</t>
    </r>
  </si>
  <si>
    <r>
      <rPr>
        <sz val="10"/>
        <rFont val="Arial"/>
        <family val="2"/>
      </rPr>
      <t>Pintura de ligação exclusive fornecimento e transporte da emulsão</t>
    </r>
  </si>
  <si>
    <r>
      <rPr>
        <sz val="10"/>
        <rFont val="Arial"/>
        <family val="2"/>
      </rPr>
      <t>Pintura de ligação exclusive fornecimento e transporte de emulsão c/ polímero</t>
    </r>
  </si>
  <si>
    <r>
      <rPr>
        <sz val="10"/>
        <rFont val="Arial"/>
        <family val="2"/>
      </rPr>
      <t>Preenchimento rebaixo c/ aprov. corte 3a. cat.</t>
    </r>
  </si>
  <si>
    <r>
      <rPr>
        <sz val="10"/>
        <rFont val="Arial"/>
        <family val="2"/>
      </rPr>
      <t>Preenchimento rebaixo c/ brita</t>
    </r>
  </si>
  <si>
    <r>
      <rPr>
        <sz val="10"/>
        <rFont val="Arial"/>
        <family val="2"/>
      </rPr>
      <t>Preenchimento rebaixo c/ rachão</t>
    </r>
  </si>
  <si>
    <r>
      <rPr>
        <sz val="10"/>
        <rFont val="Arial"/>
        <family val="2"/>
      </rPr>
      <t>Preenchimento rebaixo c/ rachão s/ britagem</t>
    </r>
  </si>
  <si>
    <r>
      <rPr>
        <sz val="10"/>
        <rFont val="Arial"/>
        <family val="2"/>
      </rPr>
      <t>Pré-mist. a frio p/ reforço - na usina excl. fornec. e transporte da emulsão</t>
    </r>
  </si>
  <si>
    <r>
      <rPr>
        <sz val="10"/>
        <rFont val="Arial"/>
        <family val="2"/>
      </rPr>
      <t>Pré-mist. a frio p/ reforço exclusive fornec. e transporte da emulsão</t>
    </r>
  </si>
  <si>
    <r>
      <rPr>
        <sz val="10"/>
        <rFont val="Arial"/>
        <family val="2"/>
      </rPr>
      <t>Pré-mist. a frio p/ revest. - na usina excl. fornec. e transporte da emulsão</t>
    </r>
  </si>
  <si>
    <r>
      <rPr>
        <sz val="10"/>
        <rFont val="Arial"/>
        <family val="2"/>
      </rPr>
      <t>Pré-mist. a frio p/ revestimento exclusive fornec. e transporte da emulsão</t>
    </r>
  </si>
  <si>
    <r>
      <rPr>
        <sz val="10"/>
        <rFont val="Arial"/>
        <family val="2"/>
      </rPr>
      <t>Pré-misturado a quente excl. fornec. e transporte do CAP (acima de 10.000 t)</t>
    </r>
  </si>
  <si>
    <r>
      <rPr>
        <sz val="10"/>
        <rFont val="Arial"/>
        <family val="2"/>
      </rPr>
      <t>Pré-misturado a quente excl. fornec. e transporte do CAP (até 10.000 t)</t>
    </r>
  </si>
  <si>
    <r>
      <rPr>
        <sz val="10"/>
        <rFont val="Arial"/>
        <family val="2"/>
      </rPr>
      <t>Rachão sem britagem (produzido)</t>
    </r>
  </si>
  <si>
    <r>
      <rPr>
        <sz val="10"/>
        <rFont val="Arial"/>
        <family val="2"/>
      </rPr>
      <t>Regularização compac.subleito S.A.F. 100% PI</t>
    </r>
  </si>
  <si>
    <r>
      <rPr>
        <sz val="10"/>
        <rFont val="Arial"/>
        <family val="2"/>
      </rPr>
      <t>Regularização compac.subleito 100% PN (A)</t>
    </r>
  </si>
  <si>
    <r>
      <rPr>
        <sz val="10"/>
        <rFont val="Arial"/>
        <family val="2"/>
      </rPr>
      <t>Regularização compac.subleito 100% PN (B)</t>
    </r>
  </si>
  <si>
    <r>
      <rPr>
        <sz val="10"/>
        <rFont val="Arial"/>
        <family val="2"/>
      </rPr>
      <t>Regularização do subleito sem compactação</t>
    </r>
  </si>
  <si>
    <r>
      <rPr>
        <sz val="10"/>
        <rFont val="Arial"/>
        <family val="2"/>
      </rPr>
      <t>Solo - brita (40/60) mistura na usina 100% PI</t>
    </r>
  </si>
  <si>
    <r>
      <rPr>
        <sz val="10"/>
        <rFont val="Arial"/>
        <family val="2"/>
      </rPr>
      <t>Solo - brita (50/50) mistura na usina 100% PI</t>
    </r>
  </si>
  <si>
    <r>
      <rPr>
        <sz val="10"/>
        <rFont val="Arial"/>
        <family val="2"/>
      </rPr>
      <t>Solo arenoso fino (base) 100% PI</t>
    </r>
  </si>
  <si>
    <r>
      <rPr>
        <sz val="10"/>
        <rFont val="Arial"/>
        <family val="2"/>
      </rPr>
      <t>Solo arenoso fino (base) 100% PM</t>
    </r>
  </si>
  <si>
    <r>
      <rPr>
        <sz val="10"/>
        <rFont val="Arial"/>
        <family val="2"/>
      </rPr>
      <t>Solo arenoso fino (local) p/ base 100% PI</t>
    </r>
  </si>
  <si>
    <r>
      <rPr>
        <sz val="10"/>
        <rFont val="Arial"/>
        <family val="2"/>
      </rPr>
      <t>Solo arenoso fino (local) p/ base 100% PM</t>
    </r>
  </si>
  <si>
    <r>
      <rPr>
        <sz val="10"/>
        <rFont val="Arial"/>
        <family val="2"/>
      </rPr>
      <t>Solo cimento mist. pista (2%) 100% PI</t>
    </r>
  </si>
  <si>
    <r>
      <rPr>
        <sz val="10"/>
        <rFont val="Arial"/>
        <family val="2"/>
      </rPr>
      <t>Solo cimento mist. pista (3%) 100% PI</t>
    </r>
  </si>
  <si>
    <r>
      <rPr>
        <sz val="10"/>
        <rFont val="Arial"/>
        <family val="2"/>
      </rPr>
      <t>Solo cimento mist. pista (4%) 100% PI</t>
    </r>
  </si>
  <si>
    <r>
      <rPr>
        <sz val="10"/>
        <rFont val="Arial"/>
        <family val="2"/>
      </rPr>
      <t>Solo cimento mist. pista (4%) 100% PN</t>
    </r>
  </si>
  <si>
    <r>
      <rPr>
        <sz val="10"/>
        <rFont val="Arial"/>
        <family val="2"/>
      </rPr>
      <t>Solo cimento mist. pista (5%) 100% PI</t>
    </r>
  </si>
  <si>
    <r>
      <rPr>
        <sz val="10"/>
        <rFont val="Arial"/>
        <family val="2"/>
      </rPr>
      <t>Solo cimento mist. pista (5%) 100% PN</t>
    </r>
  </si>
  <si>
    <r>
      <rPr>
        <sz val="10"/>
        <rFont val="Arial"/>
        <family val="2"/>
      </rPr>
      <t>Solo cimento mist. pista (6%) 100% PN</t>
    </r>
  </si>
  <si>
    <r>
      <rPr>
        <sz val="10"/>
        <rFont val="Arial"/>
        <family val="2"/>
      </rPr>
      <t>Solo cimento mist. pista (7%) 100% PN</t>
    </r>
  </si>
  <si>
    <r>
      <rPr>
        <sz val="10"/>
        <rFont val="Arial"/>
        <family val="2"/>
      </rPr>
      <t>Solo cimento mist. usina (2%) 100% PI</t>
    </r>
  </si>
  <si>
    <r>
      <rPr>
        <sz val="10"/>
        <rFont val="Arial"/>
        <family val="2"/>
      </rPr>
      <t>Solo cimento mist. usina (3%) 100% PI</t>
    </r>
  </si>
  <si>
    <r>
      <rPr>
        <sz val="10"/>
        <rFont val="Arial"/>
        <family val="2"/>
      </rPr>
      <t>Solo cimento mist. usina (4%) 100% PI</t>
    </r>
  </si>
  <si>
    <r>
      <rPr>
        <sz val="10"/>
        <rFont val="Arial"/>
        <family val="2"/>
      </rPr>
      <t>Solo cimento mist. usina (4%) 100% PN</t>
    </r>
  </si>
  <si>
    <r>
      <rPr>
        <sz val="10"/>
        <rFont val="Arial"/>
        <family val="2"/>
      </rPr>
      <t>Solo cimento mist. usina (5%) 100% PI</t>
    </r>
  </si>
  <si>
    <r>
      <rPr>
        <sz val="10"/>
        <rFont val="Arial"/>
        <family val="2"/>
      </rPr>
      <t>Solo cimento mist. usina (5%) 100% PN</t>
    </r>
  </si>
  <si>
    <r>
      <rPr>
        <sz val="10"/>
        <rFont val="Arial"/>
        <family val="2"/>
      </rPr>
      <t>Solo cimento mist. usina (6%) 100% PN</t>
    </r>
  </si>
  <si>
    <r>
      <rPr>
        <sz val="10"/>
        <rFont val="Arial"/>
        <family val="2"/>
      </rPr>
      <t>Solo cimento mist. usina (7%) 100% PN</t>
    </r>
  </si>
  <si>
    <r>
      <rPr>
        <sz val="10"/>
        <rFont val="Arial"/>
        <family val="2"/>
      </rPr>
      <t>Solo estabilizado s/ mistura 100% PI (1a. cat.)</t>
    </r>
  </si>
  <si>
    <r>
      <rPr>
        <sz val="10"/>
        <rFont val="Arial"/>
        <family val="2"/>
      </rPr>
      <t>Solo estabilizado s/ mistura 100% PI (2a. cat.)</t>
    </r>
  </si>
  <si>
    <r>
      <rPr>
        <sz val="10"/>
        <rFont val="Arial"/>
        <family val="2"/>
      </rPr>
      <t>Solo estabilizado s/ mistura 100% PM (1a. cat.)</t>
    </r>
  </si>
  <si>
    <r>
      <rPr>
        <sz val="10"/>
        <rFont val="Arial"/>
        <family val="2"/>
      </rPr>
      <t>Solo estabilizado s/ mistura 100% PM (2a. cat.)</t>
    </r>
  </si>
  <si>
    <r>
      <rPr>
        <sz val="10"/>
        <rFont val="Arial"/>
        <family val="2"/>
      </rPr>
      <t>Solo estabilizado s/ mistura 100% PN (1a. cat.)</t>
    </r>
  </si>
  <si>
    <r>
      <rPr>
        <sz val="10"/>
        <rFont val="Arial"/>
        <family val="2"/>
      </rPr>
      <t>Solo estabilizado s/ mistura 100% PN (2a. cat.)</t>
    </r>
  </si>
  <si>
    <r>
      <rPr>
        <sz val="10"/>
        <rFont val="Arial"/>
        <family val="2"/>
      </rPr>
      <t>Transporte de asfalto diluido CM-30 (trecho)</t>
    </r>
  </si>
  <si>
    <r>
      <rPr>
        <sz val="10"/>
        <rFont val="Arial"/>
        <family val="2"/>
      </rPr>
      <t>t.km</t>
    </r>
  </si>
  <si>
    <r>
      <rPr>
        <sz val="10"/>
        <rFont val="Arial"/>
        <family val="2"/>
      </rPr>
      <t>Transporte de asfalto modificado por borracha (usina)</t>
    </r>
  </si>
  <si>
    <r>
      <rPr>
        <sz val="10"/>
        <rFont val="Arial"/>
        <family val="2"/>
      </rPr>
      <t>Transporte de cimento asfáltico CAP-50/70 c/polímero (trecho)</t>
    </r>
  </si>
  <si>
    <r>
      <rPr>
        <sz val="10"/>
        <rFont val="Arial"/>
        <family val="2"/>
      </rPr>
      <t>Transporte de cimento asfáltico CAP-50/70 c/polímero (usina)</t>
    </r>
  </si>
  <si>
    <r>
      <rPr>
        <sz val="10"/>
        <rFont val="Arial"/>
        <family val="2"/>
      </rPr>
      <t>Transporte de cimento asfáltico CAP-50/70 (trecho)</t>
    </r>
  </si>
  <si>
    <r>
      <rPr>
        <sz val="10"/>
        <rFont val="Arial"/>
        <family val="2"/>
      </rPr>
      <t>Transporte de cimento asfáltico CAP-50/70 (usina)</t>
    </r>
  </si>
  <si>
    <r>
      <rPr>
        <sz val="10"/>
        <rFont val="Arial"/>
        <family val="2"/>
      </rPr>
      <t>Transporte de emulsão com polímero (trecho)</t>
    </r>
  </si>
  <si>
    <r>
      <rPr>
        <sz val="10"/>
        <rFont val="Arial"/>
        <family val="2"/>
      </rPr>
      <t>Transporte de emulsão (trecho)</t>
    </r>
  </si>
  <si>
    <r>
      <rPr>
        <sz val="10"/>
        <rFont val="Arial"/>
        <family val="2"/>
      </rPr>
      <t>Transporte de emulsão (usina)</t>
    </r>
  </si>
  <si>
    <r>
      <rPr>
        <sz val="10"/>
        <rFont val="Arial"/>
        <family val="2"/>
      </rPr>
      <t>TSD exclusive fornecimento e transporte da emulsão</t>
    </r>
  </si>
  <si>
    <r>
      <rPr>
        <sz val="10"/>
        <rFont val="Arial"/>
        <family val="2"/>
      </rPr>
      <t>TSS exclusive fornecimento e transporte da emulsão</t>
    </r>
  </si>
  <si>
    <r>
      <rPr>
        <sz val="10"/>
        <rFont val="Arial"/>
        <family val="2"/>
      </rPr>
      <t>TST exclusive fornecimento e transporte da emulsão</t>
    </r>
  </si>
  <si>
    <r>
      <rPr>
        <sz val="10"/>
        <rFont val="Arial"/>
        <family val="2"/>
      </rPr>
      <t>Aço CA-25 fornec. dobr. colocação</t>
    </r>
  </si>
  <si>
    <r>
      <rPr>
        <sz val="10"/>
        <rFont val="Arial"/>
        <family val="2"/>
      </rPr>
      <t>kg</t>
    </r>
  </si>
  <si>
    <r>
      <rPr>
        <sz val="10"/>
        <rFont val="Arial"/>
        <family val="2"/>
      </rPr>
      <t>Aço CA-50 fornec. dobr. colocação</t>
    </r>
  </si>
  <si>
    <r>
      <rPr>
        <sz val="10"/>
        <rFont val="Arial"/>
        <family val="2"/>
      </rPr>
      <t>Aço CA-60 fornec. dobr. colocação</t>
    </r>
  </si>
  <si>
    <r>
      <rPr>
        <sz val="10"/>
        <rFont val="Arial"/>
        <family val="2"/>
      </rPr>
      <t>Alvenaria de tijolos maciços</t>
    </r>
  </si>
  <si>
    <r>
      <rPr>
        <sz val="10"/>
        <rFont val="Arial"/>
        <family val="2"/>
      </rPr>
      <t>Alvenaria pedra de mão argamassada</t>
    </r>
  </si>
  <si>
    <r>
      <rPr>
        <sz val="10"/>
        <rFont val="Arial"/>
        <family val="2"/>
      </rPr>
      <t>Apiloamento manual</t>
    </r>
  </si>
  <si>
    <r>
      <rPr>
        <sz val="10"/>
        <rFont val="Arial"/>
        <family val="2"/>
      </rPr>
      <t>Argamassa cimento e areia 1:3</t>
    </r>
  </si>
  <si>
    <r>
      <rPr>
        <sz val="10"/>
        <rFont val="Arial"/>
        <family val="2"/>
      </rPr>
      <t>Argamassa cimento e areia 1:4</t>
    </r>
  </si>
  <si>
    <r>
      <rPr>
        <sz val="10"/>
        <rFont val="Arial"/>
        <family val="2"/>
      </rPr>
      <t>Boca de BDTC 1,00m</t>
    </r>
  </si>
  <si>
    <r>
      <rPr>
        <sz val="10"/>
        <rFont val="Arial"/>
        <family val="2"/>
      </rPr>
      <t>Boca de BDTC 1,20m</t>
    </r>
  </si>
  <si>
    <r>
      <rPr>
        <sz val="10"/>
        <rFont val="Arial"/>
        <family val="2"/>
      </rPr>
      <t>Boca de BDTC 1,50m</t>
    </r>
  </si>
  <si>
    <r>
      <rPr>
        <sz val="10"/>
        <rFont val="Arial"/>
        <family val="2"/>
      </rPr>
      <t>Boca de BDTC 2,00m</t>
    </r>
  </si>
  <si>
    <r>
      <rPr>
        <sz val="10"/>
        <rFont val="Arial"/>
        <family val="2"/>
      </rPr>
      <t>Boca de BSTC 0,40m</t>
    </r>
  </si>
  <si>
    <r>
      <rPr>
        <sz val="10"/>
        <rFont val="Arial"/>
        <family val="2"/>
      </rPr>
      <t>Boca de BSTC 0,60m</t>
    </r>
  </si>
  <si>
    <r>
      <rPr>
        <sz val="10"/>
        <rFont val="Arial"/>
        <family val="2"/>
      </rPr>
      <t>Boca de BSTC 0,80m</t>
    </r>
  </si>
  <si>
    <r>
      <rPr>
        <sz val="10"/>
        <rFont val="Arial"/>
        <family val="2"/>
      </rPr>
      <t>Boca de BSTC 1,00m</t>
    </r>
  </si>
  <si>
    <r>
      <rPr>
        <sz val="10"/>
        <rFont val="Arial"/>
        <family val="2"/>
      </rPr>
      <t>Boca de BSTC 1,20m</t>
    </r>
  </si>
  <si>
    <r>
      <rPr>
        <sz val="10"/>
        <rFont val="Arial"/>
        <family val="2"/>
      </rPr>
      <t>Boca de BSTC 1,50m</t>
    </r>
  </si>
  <si>
    <r>
      <rPr>
        <sz val="10"/>
        <rFont val="Arial"/>
        <family val="2"/>
      </rPr>
      <t>Boca de BSTC 2,00m</t>
    </r>
  </si>
  <si>
    <r>
      <rPr>
        <sz val="10"/>
        <rFont val="Arial"/>
        <family val="2"/>
      </rPr>
      <t>Boca de BTTC 1,00m</t>
    </r>
  </si>
  <si>
    <r>
      <rPr>
        <sz val="10"/>
        <rFont val="Arial"/>
        <family val="2"/>
      </rPr>
      <t>Boca de BTTC 1,20m</t>
    </r>
  </si>
  <si>
    <r>
      <rPr>
        <sz val="10"/>
        <rFont val="Arial"/>
        <family val="2"/>
      </rPr>
      <t>Boca de BTTC 1,50m</t>
    </r>
  </si>
  <si>
    <r>
      <rPr>
        <sz val="10"/>
        <rFont val="Arial"/>
        <family val="2"/>
      </rPr>
      <t>Boca de BTTC 2,00m</t>
    </r>
  </si>
  <si>
    <r>
      <rPr>
        <sz val="10"/>
        <rFont val="Arial"/>
        <family val="2"/>
      </rPr>
      <t>Boca de saída dreno profundo - tipo 1</t>
    </r>
  </si>
  <si>
    <r>
      <rPr>
        <sz val="10"/>
        <rFont val="Arial"/>
        <family val="2"/>
      </rPr>
      <t>Boca de saída dreno profundo - tipo 2</t>
    </r>
  </si>
  <si>
    <r>
      <rPr>
        <sz val="10"/>
        <rFont val="Arial"/>
        <family val="2"/>
      </rPr>
      <t>Boca de saída dreno sub-horizontal</t>
    </r>
  </si>
  <si>
    <r>
      <rPr>
        <sz val="10"/>
        <rFont val="Arial"/>
        <family val="2"/>
      </rPr>
      <t>Boca de saída dreno sub-superficial</t>
    </r>
  </si>
  <si>
    <r>
      <rPr>
        <sz val="10"/>
        <rFont val="Arial"/>
        <family val="2"/>
      </rPr>
      <t>Bueiro metálico MP-100 circular e=2,0mm</t>
    </r>
  </si>
  <si>
    <r>
      <rPr>
        <sz val="10"/>
        <rFont val="Arial"/>
        <family val="2"/>
      </rPr>
      <t>Bueiro metálico MP-100 circular e=2,7mm</t>
    </r>
  </si>
  <si>
    <r>
      <rPr>
        <sz val="10"/>
        <rFont val="Arial"/>
        <family val="2"/>
      </rPr>
      <t>Bueiro metálico MP-100 circular e=3,4mm</t>
    </r>
  </si>
  <si>
    <r>
      <rPr>
        <sz val="10"/>
        <rFont val="Arial"/>
        <family val="2"/>
      </rPr>
      <t>Bueiro metálico MP-152 circular e=2,7mm</t>
    </r>
  </si>
  <si>
    <r>
      <rPr>
        <sz val="10"/>
        <rFont val="Arial"/>
        <family val="2"/>
      </rPr>
      <t>Bueiro metálico MP-152 circular e=3,4mm</t>
    </r>
  </si>
  <si>
    <r>
      <rPr>
        <sz val="10"/>
        <rFont val="Arial"/>
        <family val="2"/>
      </rPr>
      <t>Bueiro metálico MP-152 circular e=4,7mm</t>
    </r>
  </si>
  <si>
    <r>
      <rPr>
        <sz val="10"/>
        <rFont val="Arial"/>
        <family val="2"/>
      </rPr>
      <t>Bueiro metálico MP-152 circular e=6,3mm</t>
    </r>
  </si>
  <si>
    <r>
      <rPr>
        <sz val="10"/>
        <rFont val="Arial"/>
        <family val="2"/>
      </rPr>
      <t>Concreto ciclópico Fck = 15 MPa, preparo em betoneira e lanç.</t>
    </r>
  </si>
  <si>
    <r>
      <rPr>
        <sz val="10"/>
        <rFont val="Arial"/>
        <family val="2"/>
      </rPr>
      <t>Concreto ciclópico Fck = 20 MPa, preparo em betoneira e lanç.</t>
    </r>
  </si>
  <si>
    <r>
      <rPr>
        <sz val="10"/>
        <rFont val="Arial"/>
        <family val="2"/>
      </rPr>
      <t>Concreto Fck =  9 MPa, preparo em betoneira e lanç.</t>
    </r>
  </si>
  <si>
    <r>
      <rPr>
        <sz val="10"/>
        <rFont val="Arial"/>
        <family val="2"/>
      </rPr>
      <t>Concreto Fck = 15 MPa, preparo em betoneira e lanç.</t>
    </r>
  </si>
  <si>
    <r>
      <rPr>
        <sz val="10"/>
        <rFont val="Arial"/>
        <family val="2"/>
      </rPr>
      <t>Concreto Fck = 18 MPa, preparo em betoneira e lanç.</t>
    </r>
  </si>
  <si>
    <r>
      <rPr>
        <sz val="10"/>
        <rFont val="Arial"/>
        <family val="2"/>
      </rPr>
      <t>Concreto Fck = 20 MPa, preparo em betoneira e lanç.</t>
    </r>
  </si>
  <si>
    <r>
      <rPr>
        <sz val="10"/>
        <rFont val="Arial"/>
        <family val="2"/>
      </rPr>
      <t>Concreto Fck = 22 MPa, preparo em betoneira e lanç.</t>
    </r>
  </si>
  <si>
    <r>
      <rPr>
        <sz val="10"/>
        <rFont val="Arial"/>
        <family val="2"/>
      </rPr>
      <t>Concreto Fck = 24 MPa, preparo em betoneira e lanç.</t>
    </r>
  </si>
  <si>
    <r>
      <rPr>
        <sz val="10"/>
        <rFont val="Arial"/>
        <family val="2"/>
      </rPr>
      <t>Concreto Fck = 25 MPa, preparo em betoneira e lanç.</t>
    </r>
  </si>
  <si>
    <r>
      <rPr>
        <sz val="10"/>
        <rFont val="Arial"/>
        <family val="2"/>
      </rPr>
      <t>Concreto Fck = 30 MPa, preparo em betoneira e lanç.</t>
    </r>
  </si>
  <si>
    <r>
      <rPr>
        <sz val="10"/>
        <rFont val="Arial"/>
        <family val="2"/>
      </rPr>
      <t>Concreto Fck = 32 MPa, preparo em betoneira e lanç.</t>
    </r>
  </si>
  <si>
    <r>
      <rPr>
        <sz val="10"/>
        <rFont val="Arial"/>
        <family val="2"/>
      </rPr>
      <t>Concreto magro, preparo em betoneira e lanç.</t>
    </r>
  </si>
  <si>
    <r>
      <rPr>
        <sz val="10"/>
        <rFont val="Arial"/>
        <family val="2"/>
      </rPr>
      <t>Corpo de BDTC 0,80m com berço</t>
    </r>
  </si>
  <si>
    <r>
      <rPr>
        <sz val="10"/>
        <rFont val="Arial"/>
        <family val="2"/>
      </rPr>
      <t>Corpo de BDTC 1,00m com berço</t>
    </r>
  </si>
  <si>
    <r>
      <rPr>
        <sz val="10"/>
        <rFont val="Arial"/>
        <family val="2"/>
      </rPr>
      <t>Corpo de BDTC 1,00m sem berço</t>
    </r>
  </si>
  <si>
    <r>
      <rPr>
        <sz val="10"/>
        <rFont val="Arial"/>
        <family val="2"/>
      </rPr>
      <t>Corpo de BDTC 1,20m com berço</t>
    </r>
  </si>
  <si>
    <r>
      <rPr>
        <sz val="10"/>
        <rFont val="Arial"/>
        <family val="2"/>
      </rPr>
      <t>Corpo de BDTC 1,20m sem berço</t>
    </r>
  </si>
  <si>
    <r>
      <rPr>
        <sz val="10"/>
        <rFont val="Arial"/>
        <family val="2"/>
      </rPr>
      <t>Corpo de BDTC 1,50m com berço</t>
    </r>
  </si>
  <si>
    <r>
      <rPr>
        <sz val="10"/>
        <rFont val="Arial"/>
        <family val="2"/>
      </rPr>
      <t>Corpo de BDTC 1,50m sem berço</t>
    </r>
  </si>
  <si>
    <r>
      <rPr>
        <sz val="10"/>
        <rFont val="Arial"/>
        <family val="2"/>
      </rPr>
      <t>Corpo de BDTC 2,00m com berço</t>
    </r>
  </si>
  <si>
    <r>
      <rPr>
        <sz val="10"/>
        <rFont val="Arial"/>
        <family val="2"/>
      </rPr>
      <t>Corpo de BSTC 0,40m com berço</t>
    </r>
  </si>
  <si>
    <r>
      <rPr>
        <sz val="10"/>
        <rFont val="Arial"/>
        <family val="2"/>
      </rPr>
      <t>Corpo de BSTC 0,40m sem berço</t>
    </r>
  </si>
  <si>
    <r>
      <rPr>
        <sz val="10"/>
        <rFont val="Arial"/>
        <family val="2"/>
      </rPr>
      <t>Corpo de BSTC 0,60m com berço</t>
    </r>
  </si>
  <si>
    <r>
      <rPr>
        <sz val="10"/>
        <rFont val="Arial"/>
        <family val="2"/>
      </rPr>
      <t>Corpo de BSTC 0,60m sem berço</t>
    </r>
  </si>
  <si>
    <r>
      <rPr>
        <sz val="10"/>
        <rFont val="Arial"/>
        <family val="2"/>
      </rPr>
      <t>Corpo de BSTC 0,80m com berço</t>
    </r>
  </si>
  <si>
    <r>
      <rPr>
        <sz val="10"/>
        <rFont val="Arial"/>
        <family val="2"/>
      </rPr>
      <t>Corpo de BSTC 0,80m sem berço</t>
    </r>
  </si>
  <si>
    <r>
      <rPr>
        <sz val="10"/>
        <rFont val="Arial"/>
        <family val="2"/>
      </rPr>
      <t>Corpo de BSTC 1,00m com berço</t>
    </r>
  </si>
  <si>
    <r>
      <rPr>
        <sz val="10"/>
        <rFont val="Arial"/>
        <family val="2"/>
      </rPr>
      <t>Corpo de BSTC 1,00m sem berço</t>
    </r>
  </si>
  <si>
    <r>
      <rPr>
        <sz val="10"/>
        <rFont val="Arial"/>
        <family val="2"/>
      </rPr>
      <t>Corpo de BSTC 1,20m com berço</t>
    </r>
  </si>
  <si>
    <r>
      <rPr>
        <sz val="10"/>
        <rFont val="Arial"/>
        <family val="2"/>
      </rPr>
      <t>Corpo de BSTC 1,20m sem berço</t>
    </r>
  </si>
  <si>
    <r>
      <rPr>
        <sz val="10"/>
        <rFont val="Arial"/>
        <family val="2"/>
      </rPr>
      <t>Corpo de BSTC 1,50m com berço</t>
    </r>
  </si>
  <si>
    <r>
      <rPr>
        <sz val="10"/>
        <rFont val="Arial"/>
        <family val="2"/>
      </rPr>
      <t>Corpo de BSTC 1,50m sem berço</t>
    </r>
  </si>
  <si>
    <r>
      <rPr>
        <sz val="10"/>
        <rFont val="Arial"/>
        <family val="2"/>
      </rPr>
      <t>Corpo de BSTC 2,00m com berço</t>
    </r>
  </si>
  <si>
    <r>
      <rPr>
        <sz val="10"/>
        <rFont val="Arial"/>
        <family val="2"/>
      </rPr>
      <t>Corpo de BSTC 2,00m sem berço</t>
    </r>
  </si>
  <si>
    <r>
      <rPr>
        <sz val="10"/>
        <rFont val="Arial"/>
        <family val="2"/>
      </rPr>
      <t>Corpo de BTTC 1,00m com berço</t>
    </r>
  </si>
  <si>
    <r>
      <rPr>
        <sz val="10"/>
        <rFont val="Arial"/>
        <family val="2"/>
      </rPr>
      <t>Corpo de BTTC 1,00m sem berço</t>
    </r>
  </si>
  <si>
    <r>
      <rPr>
        <sz val="10"/>
        <rFont val="Arial"/>
        <family val="2"/>
      </rPr>
      <t>Corpo de BTTC 1,20m com berço</t>
    </r>
  </si>
  <si>
    <r>
      <rPr>
        <sz val="10"/>
        <rFont val="Arial"/>
        <family val="2"/>
      </rPr>
      <t>Corpo de BTTC 1,20m sem berço</t>
    </r>
  </si>
  <si>
    <r>
      <rPr>
        <sz val="10"/>
        <rFont val="Arial"/>
        <family val="2"/>
      </rPr>
      <t>Corpo de BTTC 1,50m com berço</t>
    </r>
  </si>
  <si>
    <r>
      <rPr>
        <sz val="10"/>
        <rFont val="Arial"/>
        <family val="2"/>
      </rPr>
      <t>Corpo de BTTC 1,50m sem berço</t>
    </r>
  </si>
  <si>
    <r>
      <rPr>
        <sz val="10"/>
        <rFont val="Arial"/>
        <family val="2"/>
      </rPr>
      <t>Corpo de BTTC 2,00m com berço</t>
    </r>
  </si>
  <si>
    <r>
      <rPr>
        <sz val="10"/>
        <rFont val="Arial"/>
        <family val="2"/>
      </rPr>
      <t>Demolição de alvenaria</t>
    </r>
  </si>
  <si>
    <r>
      <rPr>
        <sz val="10"/>
        <rFont val="Arial"/>
        <family val="2"/>
      </rPr>
      <t>Demolição de concreto armado</t>
    </r>
  </si>
  <si>
    <r>
      <rPr>
        <sz val="10"/>
        <rFont val="Arial"/>
        <family val="2"/>
      </rPr>
      <t>Demolição de concreto simples</t>
    </r>
  </si>
  <si>
    <r>
      <rPr>
        <sz val="10"/>
        <rFont val="Arial"/>
        <family val="2"/>
      </rPr>
      <t>Dreno profundo em rocha - tipo 1</t>
    </r>
  </si>
  <si>
    <r>
      <rPr>
        <sz val="10"/>
        <rFont val="Arial"/>
        <family val="2"/>
      </rPr>
      <t>Dreno profundo em rocha - tipo 2(GNT)</t>
    </r>
  </si>
  <si>
    <r>
      <rPr>
        <sz val="10"/>
        <rFont val="Arial"/>
        <family val="2"/>
      </rPr>
      <t>Dreno profundo em rocha - tipo 2(GT)</t>
    </r>
  </si>
  <si>
    <r>
      <rPr>
        <sz val="10"/>
        <rFont val="Arial"/>
        <family val="2"/>
      </rPr>
      <t>Dreno profundo em rocha - tipo 3(GNT)</t>
    </r>
  </si>
  <si>
    <r>
      <rPr>
        <sz val="10"/>
        <rFont val="Arial"/>
        <family val="2"/>
      </rPr>
      <t>Dreno profundo em rocha - tipo 3(GT)</t>
    </r>
  </si>
  <si>
    <r>
      <rPr>
        <sz val="10"/>
        <rFont val="Arial"/>
        <family val="2"/>
      </rPr>
      <t>Dreno profundo em rocha - tipo 4</t>
    </r>
  </si>
  <si>
    <r>
      <rPr>
        <sz val="10"/>
        <rFont val="Arial"/>
        <family val="2"/>
      </rPr>
      <t>Dreno profundo em rocha - tipo 5</t>
    </r>
  </si>
  <si>
    <r>
      <rPr>
        <sz val="10"/>
        <rFont val="Arial"/>
        <family val="2"/>
      </rPr>
      <t>Dreno profundo em solo - tipo 1</t>
    </r>
  </si>
  <si>
    <r>
      <rPr>
        <sz val="10"/>
        <rFont val="Arial"/>
        <family val="2"/>
      </rPr>
      <t>Dreno profundo em solo - tipo 1A</t>
    </r>
  </si>
  <si>
    <r>
      <rPr>
        <sz val="10"/>
        <rFont val="Arial"/>
        <family val="2"/>
      </rPr>
      <t>Dreno profundo em solo - tipo 2</t>
    </r>
  </si>
  <si>
    <r>
      <rPr>
        <sz val="10"/>
        <rFont val="Arial"/>
        <family val="2"/>
      </rPr>
      <t>Dreno profundo em solo - tipo 2A</t>
    </r>
  </si>
  <si>
    <r>
      <rPr>
        <sz val="10"/>
        <rFont val="Arial"/>
        <family val="2"/>
      </rPr>
      <t>Dreno profundo em solo - tipo 3A(GNT)</t>
    </r>
  </si>
  <si>
    <r>
      <rPr>
        <sz val="10"/>
        <rFont val="Arial"/>
        <family val="2"/>
      </rPr>
      <t>Dreno profundo em solo - tipo 3A(GT)</t>
    </r>
  </si>
  <si>
    <r>
      <rPr>
        <sz val="10"/>
        <rFont val="Arial"/>
        <family val="2"/>
      </rPr>
      <t>Dreno profundo em solo - tipo 3(GNT)</t>
    </r>
  </si>
  <si>
    <r>
      <rPr>
        <sz val="10"/>
        <rFont val="Arial"/>
        <family val="2"/>
      </rPr>
      <t>Dreno profundo em solo - tipo 3(GT)</t>
    </r>
  </si>
  <si>
    <r>
      <rPr>
        <sz val="10"/>
        <rFont val="Arial"/>
        <family val="2"/>
      </rPr>
      <t>Dreno profundo em solo - tipo 4A(GNT)</t>
    </r>
  </si>
  <si>
    <r>
      <rPr>
        <sz val="10"/>
        <rFont val="Arial"/>
        <family val="2"/>
      </rPr>
      <t>Dreno profundo em solo - tipo 4A(GT)</t>
    </r>
  </si>
  <si>
    <r>
      <rPr>
        <sz val="10"/>
        <rFont val="Arial"/>
        <family val="2"/>
      </rPr>
      <t>Dreno profundo em solo - tipo 4(GNT)</t>
    </r>
  </si>
  <si>
    <r>
      <rPr>
        <sz val="10"/>
        <rFont val="Arial"/>
        <family val="2"/>
      </rPr>
      <t>Dreno profundo em solo - tipo 4(GT)</t>
    </r>
  </si>
  <si>
    <r>
      <rPr>
        <sz val="10"/>
        <rFont val="Arial"/>
        <family val="2"/>
      </rPr>
      <t>Dreno profundo em solo - tipo 5A(GNT)</t>
    </r>
  </si>
  <si>
    <r>
      <rPr>
        <sz val="10"/>
        <rFont val="Arial"/>
        <family val="2"/>
      </rPr>
      <t>Dreno profundo em solo - tipo 5A(GT)</t>
    </r>
  </si>
  <si>
    <r>
      <rPr>
        <sz val="10"/>
        <rFont val="Arial"/>
        <family val="2"/>
      </rPr>
      <t>Dreno profundo em solo - tipo 5(GNT)</t>
    </r>
  </si>
  <si>
    <r>
      <rPr>
        <sz val="10"/>
        <rFont val="Arial"/>
        <family val="2"/>
      </rPr>
      <t>Dreno profundo em solo - tipo 5(GT)</t>
    </r>
  </si>
  <si>
    <r>
      <rPr>
        <sz val="10"/>
        <rFont val="Arial"/>
        <family val="2"/>
      </rPr>
      <t>Dreno profundo em solo - tipo 6A(GNT)</t>
    </r>
  </si>
  <si>
    <r>
      <rPr>
        <sz val="10"/>
        <rFont val="Arial"/>
        <family val="2"/>
      </rPr>
      <t>Dreno profundo em solo - tipo 6A(GT)</t>
    </r>
  </si>
  <si>
    <r>
      <rPr>
        <sz val="10"/>
        <rFont val="Arial"/>
        <family val="2"/>
      </rPr>
      <t>Dreno profundo em solo - tipo 6(GNT)</t>
    </r>
  </si>
  <si>
    <r>
      <rPr>
        <sz val="10"/>
        <rFont val="Arial"/>
        <family val="2"/>
      </rPr>
      <t>Dreno profundo em solo - tipo 6(GT)</t>
    </r>
  </si>
  <si>
    <r>
      <rPr>
        <sz val="10"/>
        <rFont val="Arial"/>
        <family val="2"/>
      </rPr>
      <t>Dreno sub-horizontal</t>
    </r>
  </si>
  <si>
    <r>
      <rPr>
        <sz val="10"/>
        <rFont val="Arial"/>
        <family val="2"/>
      </rPr>
      <t>Dreno sub-superficial - tipo 1</t>
    </r>
  </si>
  <si>
    <r>
      <rPr>
        <sz val="10"/>
        <rFont val="Arial"/>
        <family val="2"/>
      </rPr>
      <t>Dreno sub-superficial - tipo 2</t>
    </r>
  </si>
  <si>
    <r>
      <rPr>
        <sz val="10"/>
        <rFont val="Arial"/>
        <family val="2"/>
      </rPr>
      <t>Enrocamento pedra de mão arrumada</t>
    </r>
  </si>
  <si>
    <r>
      <rPr>
        <sz val="10"/>
        <rFont val="Arial"/>
        <family val="2"/>
      </rPr>
      <t>Enrocamento pedra de mão jogada</t>
    </r>
  </si>
  <si>
    <r>
      <rPr>
        <sz val="10"/>
        <rFont val="Arial"/>
        <family val="2"/>
      </rPr>
      <t>Escavação de bueiros em 1a. cat.</t>
    </r>
  </si>
  <si>
    <r>
      <rPr>
        <sz val="10"/>
        <rFont val="Arial"/>
        <family val="2"/>
      </rPr>
      <t>Escavação de bueiros em 2a. cat.</t>
    </r>
  </si>
  <si>
    <r>
      <rPr>
        <sz val="10"/>
        <rFont val="Arial"/>
        <family val="2"/>
      </rPr>
      <t>Escavação de bueiros em 3a. cat.</t>
    </r>
  </si>
  <si>
    <r>
      <rPr>
        <sz val="10"/>
        <rFont val="Arial"/>
        <family val="2"/>
      </rPr>
      <t>Escavação de corta-rio em 1a. cat.</t>
    </r>
  </si>
  <si>
    <r>
      <rPr>
        <sz val="10"/>
        <rFont val="Arial"/>
        <family val="2"/>
      </rPr>
      <t>Escavação de corta-rio em 2a. cat.</t>
    </r>
  </si>
  <si>
    <r>
      <rPr>
        <sz val="10"/>
        <rFont val="Arial"/>
        <family val="2"/>
      </rPr>
      <t>Escavação de corta-rio em 3a. cat.</t>
    </r>
  </si>
  <si>
    <r>
      <rPr>
        <sz val="10"/>
        <rFont val="Arial"/>
        <family val="2"/>
      </rPr>
      <t>Escavação manual de vala 1a. cat.</t>
    </r>
  </si>
  <si>
    <r>
      <rPr>
        <sz val="10"/>
        <rFont val="Arial"/>
        <family val="2"/>
      </rPr>
      <t>Escavação manual de vala 2a. cat.</t>
    </r>
  </si>
  <si>
    <r>
      <rPr>
        <sz val="10"/>
        <rFont val="Arial"/>
        <family val="2"/>
      </rPr>
      <t>Escavação manual de vala 3a. cat.</t>
    </r>
  </si>
  <si>
    <r>
      <rPr>
        <sz val="10"/>
        <rFont val="Arial"/>
        <family val="2"/>
      </rPr>
      <t>Escavação valas de drenagem 1a. cat.</t>
    </r>
  </si>
  <si>
    <r>
      <rPr>
        <sz val="10"/>
        <rFont val="Arial"/>
        <family val="2"/>
      </rPr>
      <t>Escavação valas de drenagem 2a. cat.</t>
    </r>
  </si>
  <si>
    <r>
      <rPr>
        <sz val="10"/>
        <rFont val="Arial"/>
        <family val="2"/>
      </rPr>
      <t>Escavação valas de drenagem 3a. cat.</t>
    </r>
  </si>
  <si>
    <r>
      <rPr>
        <sz val="10"/>
        <rFont val="Arial"/>
        <family val="2"/>
      </rPr>
      <t>Escoramento de cavas de fundação</t>
    </r>
  </si>
  <si>
    <r>
      <rPr>
        <sz val="10"/>
        <rFont val="Arial"/>
        <family val="2"/>
      </rPr>
      <t>Formas de madeira compensada  resinada</t>
    </r>
  </si>
  <si>
    <r>
      <rPr>
        <sz val="10"/>
        <rFont val="Arial"/>
        <family val="2"/>
      </rPr>
      <t>Formas de madeira comum</t>
    </r>
  </si>
  <si>
    <r>
      <rPr>
        <sz val="10"/>
        <rFont val="Arial"/>
        <family val="2"/>
      </rPr>
      <t>Fornecimento e colocação de tampão ferro fundido ø=600mm articulado Classe 125</t>
    </r>
  </si>
  <si>
    <r>
      <rPr>
        <sz val="10"/>
        <rFont val="Arial"/>
        <family val="2"/>
      </rPr>
      <t>Fornecimento e colocação de tampão ferro fundido ø=600mm articulado Classe 400</t>
    </r>
  </si>
  <si>
    <r>
      <rPr>
        <sz val="10"/>
        <rFont val="Arial"/>
        <family val="2"/>
      </rPr>
      <t>Fornecimento e colocação de tampão ferro fundido ø=600mm c/aro Classe 125</t>
    </r>
  </si>
  <si>
    <r>
      <rPr>
        <sz val="10"/>
        <rFont val="Arial"/>
        <family val="2"/>
      </rPr>
      <t>Fornecimento e colocação de tampão ferro fundido ø=600mm c/aro Classe 400</t>
    </r>
  </si>
  <si>
    <r>
      <rPr>
        <sz val="10"/>
        <rFont val="Arial"/>
        <family val="2"/>
      </rPr>
      <t>Fornecimento e colocação de tampão ferro fundido ø=600mm c/aro Classe 50</t>
    </r>
  </si>
  <si>
    <r>
      <rPr>
        <sz val="10"/>
        <rFont val="Arial"/>
        <family val="2"/>
      </rPr>
      <t>Fornecimento e colocação de tampão ferro fundido ø=700mm R-3 articulado Classe 400</t>
    </r>
  </si>
  <si>
    <r>
      <rPr>
        <sz val="10"/>
        <rFont val="Arial"/>
        <family val="2"/>
      </rPr>
      <t>Fornecimento e colocação de tampão ferro fundido ø=730mm R-3 c/aro Classe 400</t>
    </r>
  </si>
  <si>
    <r>
      <rPr>
        <sz val="10"/>
        <rFont val="Arial"/>
        <family val="2"/>
      </rPr>
      <t xml:space="preserve">Fornecimento e colocação de tampão ferro fundido ø=800mm articulado
</t>
    </r>
    <r>
      <rPr>
        <sz val="10"/>
        <rFont val="Arial"/>
        <family val="2"/>
      </rPr>
      <t>Classe 400</t>
    </r>
  </si>
  <si>
    <r>
      <rPr>
        <sz val="10"/>
        <rFont val="Arial"/>
        <family val="2"/>
      </rPr>
      <t>Fornecimento e colocação geotextil n/tecido(GNT)</t>
    </r>
  </si>
  <si>
    <r>
      <rPr>
        <sz val="10"/>
        <rFont val="Arial"/>
        <family val="2"/>
      </rPr>
      <t>Fornecimento e colocação geotextil tecido(GT)</t>
    </r>
  </si>
  <si>
    <r>
      <rPr>
        <sz val="10"/>
        <rFont val="Arial"/>
        <family val="2"/>
      </rPr>
      <t>Fornecimento e colocação tubo concreto d=20cm</t>
    </r>
  </si>
  <si>
    <r>
      <rPr>
        <sz val="10"/>
        <rFont val="Arial"/>
        <family val="2"/>
      </rPr>
      <t>Fornecimento e colocação tubo concreto d=30cm</t>
    </r>
  </si>
  <si>
    <r>
      <rPr>
        <sz val="10"/>
        <rFont val="Arial"/>
        <family val="2"/>
      </rPr>
      <t>Grade ferro p/ boca de lobo</t>
    </r>
  </si>
  <si>
    <r>
      <rPr>
        <sz val="10"/>
        <rFont val="Arial"/>
        <family val="2"/>
      </rPr>
      <t>Grelha ferro p/ cxa. coletora sarjeta</t>
    </r>
  </si>
  <si>
    <r>
      <rPr>
        <sz val="10"/>
        <rFont val="Arial"/>
        <family val="2"/>
      </rPr>
      <t>Lastro de brita</t>
    </r>
  </si>
  <si>
    <r>
      <rPr>
        <sz val="10"/>
        <rFont val="Arial"/>
        <family val="2"/>
      </rPr>
      <t>Limpeza e desobstrução de bueiros duplos</t>
    </r>
  </si>
  <si>
    <r>
      <rPr>
        <sz val="10"/>
        <rFont val="Arial"/>
        <family val="2"/>
      </rPr>
      <t>Limpeza e desobstrução de bueiros simples</t>
    </r>
  </si>
  <si>
    <r>
      <rPr>
        <sz val="10"/>
        <rFont val="Arial"/>
        <family val="2"/>
      </rPr>
      <t>Limpeza e desobstrução de bueiros triplos</t>
    </r>
  </si>
  <si>
    <r>
      <rPr>
        <sz val="10"/>
        <rFont val="Arial"/>
        <family val="2"/>
      </rPr>
      <t>Meio fio de concreto tipo 1 (executado c/ extrusora)</t>
    </r>
  </si>
  <si>
    <r>
      <rPr>
        <sz val="10"/>
        <rFont val="Arial"/>
        <family val="2"/>
      </rPr>
      <t>Meio fio de concreto tipo 1 (pré-moldado)</t>
    </r>
  </si>
  <si>
    <r>
      <rPr>
        <sz val="10"/>
        <rFont val="Arial"/>
        <family val="2"/>
      </rPr>
      <t>Meio fio de concreto tipo 2 (executado c/ extrusora)</t>
    </r>
  </si>
  <si>
    <r>
      <rPr>
        <sz val="10"/>
        <rFont val="Arial"/>
        <family val="2"/>
      </rPr>
      <t>Meio fio de concreto tipo 2 (pré-moldado)</t>
    </r>
  </si>
  <si>
    <r>
      <rPr>
        <sz val="10"/>
        <rFont val="Arial"/>
        <family val="2"/>
      </rPr>
      <t>Meio fio de concreto tipo 3 (executado c/ extrusora)</t>
    </r>
  </si>
  <si>
    <r>
      <rPr>
        <sz val="10"/>
        <rFont val="Arial"/>
        <family val="2"/>
      </rPr>
      <t>Meio fio de concreto tipo 3 (pré-moldado)</t>
    </r>
  </si>
  <si>
    <r>
      <rPr>
        <sz val="10"/>
        <rFont val="Arial"/>
        <family val="2"/>
      </rPr>
      <t>Meio fio de concreto tipo 4 (executado c/ extrusora)</t>
    </r>
  </si>
  <si>
    <r>
      <rPr>
        <sz val="10"/>
        <rFont val="Arial"/>
        <family val="2"/>
      </rPr>
      <t>Meio fio de concreto tipo 4 (pré-moldado)</t>
    </r>
  </si>
  <si>
    <r>
      <rPr>
        <sz val="10"/>
        <rFont val="Arial"/>
        <family val="2"/>
      </rPr>
      <t>Meio fio de concreto tipo 5 (executado c/ extrusora)</t>
    </r>
  </si>
  <si>
    <r>
      <rPr>
        <sz val="10"/>
        <rFont val="Arial"/>
        <family val="2"/>
      </rPr>
      <t>Meio fio de concreto tipo 5 (pré-moldado)</t>
    </r>
  </si>
  <si>
    <r>
      <rPr>
        <sz val="10"/>
        <rFont val="Arial"/>
        <family val="2"/>
      </rPr>
      <t>Meio fio de concreto tipo 6 (executado c/ extrusora)</t>
    </r>
  </si>
  <si>
    <r>
      <rPr>
        <sz val="10"/>
        <rFont val="Arial"/>
        <family val="2"/>
      </rPr>
      <t>Meio fio de concreto tipo 6 (pré-moldado)</t>
    </r>
  </si>
  <si>
    <r>
      <rPr>
        <sz val="10"/>
        <rFont val="Arial"/>
        <family val="2"/>
      </rPr>
      <t>Meio fio de concreto tipo 7 (executado c/ extrusora)</t>
    </r>
  </si>
  <si>
    <r>
      <rPr>
        <sz val="10"/>
        <rFont val="Arial"/>
        <family val="2"/>
      </rPr>
      <t>Meio fio de concreto tipo 7 (pré-moldado)</t>
    </r>
  </si>
  <si>
    <r>
      <rPr>
        <sz val="10"/>
        <rFont val="Arial"/>
        <family val="2"/>
      </rPr>
      <t>Meio fio de concreto tipo 8 (executado c/ extrusora)</t>
    </r>
  </si>
  <si>
    <r>
      <rPr>
        <sz val="10"/>
        <rFont val="Arial"/>
        <family val="2"/>
      </rPr>
      <t>Meio fio de concreto tipo 8 (pré-moldado)</t>
    </r>
  </si>
  <si>
    <r>
      <rPr>
        <sz val="10"/>
        <rFont val="Arial"/>
        <family val="2"/>
      </rPr>
      <t>Meio fio de concreto tipo 9A (executado c/ extrusora)</t>
    </r>
  </si>
  <si>
    <r>
      <rPr>
        <sz val="10"/>
        <rFont val="Arial"/>
        <family val="2"/>
      </rPr>
      <t>Meio fio de concreto tipo 9A (pré-moldado)</t>
    </r>
  </si>
  <si>
    <r>
      <rPr>
        <sz val="10"/>
        <rFont val="Arial"/>
        <family val="2"/>
      </rPr>
      <t>Meio fio de concreto tipo 9B (executado c/ extrusora)</t>
    </r>
  </si>
  <si>
    <r>
      <rPr>
        <sz val="10"/>
        <rFont val="Arial"/>
        <family val="2"/>
      </rPr>
      <t>Meio fio de concreto tipo 9B (pré-moldado)</t>
    </r>
  </si>
  <si>
    <r>
      <rPr>
        <sz val="10"/>
        <rFont val="Arial"/>
        <family val="2"/>
      </rPr>
      <t>Reaterro e apiloamento mecânico</t>
    </r>
  </si>
  <si>
    <r>
      <rPr>
        <sz val="10"/>
        <rFont val="Arial"/>
        <family val="2"/>
      </rPr>
      <t>Remoção de bueiro 0,30m</t>
    </r>
  </si>
  <si>
    <r>
      <rPr>
        <sz val="10"/>
        <rFont val="Arial"/>
        <family val="2"/>
      </rPr>
      <t>Remoção de bueiro 0,40m</t>
    </r>
  </si>
  <si>
    <r>
      <rPr>
        <sz val="10"/>
        <rFont val="Arial"/>
        <family val="2"/>
      </rPr>
      <t>Remoção de bueiro 0,50m</t>
    </r>
  </si>
  <si>
    <r>
      <rPr>
        <sz val="10"/>
        <rFont val="Arial"/>
        <family val="2"/>
      </rPr>
      <t>Remoção de bueiro 0,60m</t>
    </r>
  </si>
  <si>
    <r>
      <rPr>
        <sz val="10"/>
        <rFont val="Arial"/>
        <family val="2"/>
      </rPr>
      <t>Remoção de bueiro 0,80m</t>
    </r>
  </si>
  <si>
    <r>
      <rPr>
        <sz val="10"/>
        <rFont val="Arial"/>
        <family val="2"/>
      </rPr>
      <t>Remoção de bueiro 1,00m</t>
    </r>
  </si>
  <si>
    <r>
      <rPr>
        <sz val="10"/>
        <rFont val="Arial"/>
        <family val="2"/>
      </rPr>
      <t>Remoção de bueiro 1,20m</t>
    </r>
  </si>
  <si>
    <r>
      <rPr>
        <sz val="10"/>
        <rFont val="Arial"/>
        <family val="2"/>
      </rPr>
      <t>Remoção de bueiro 1,50m</t>
    </r>
  </si>
  <si>
    <r>
      <rPr>
        <sz val="10"/>
        <rFont val="Arial"/>
        <family val="2"/>
      </rPr>
      <t>Sarjeta trapezoidal concreto - tipo  1</t>
    </r>
  </si>
  <si>
    <r>
      <rPr>
        <sz val="10"/>
        <rFont val="Arial"/>
        <family val="2"/>
      </rPr>
      <t>Sarjeta trapezoidal concreto - tipo  1A</t>
    </r>
  </si>
  <si>
    <r>
      <rPr>
        <sz val="10"/>
        <rFont val="Arial"/>
        <family val="2"/>
      </rPr>
      <t>Sarjeta trapezoidal concreto - tipo  2</t>
    </r>
  </si>
  <si>
    <r>
      <rPr>
        <sz val="10"/>
        <rFont val="Arial"/>
        <family val="2"/>
      </rPr>
      <t>Sarjeta trapezoidal concreto - tipo  2A</t>
    </r>
  </si>
  <si>
    <r>
      <rPr>
        <sz val="10"/>
        <rFont val="Arial"/>
        <family val="2"/>
      </rPr>
      <t>Sarjeta trapezoidal concreto - tipo  3</t>
    </r>
  </si>
  <si>
    <r>
      <rPr>
        <sz val="10"/>
        <rFont val="Arial"/>
        <family val="2"/>
      </rPr>
      <t>Sarjeta trapezoidal concreto - tipo  3A</t>
    </r>
  </si>
  <si>
    <r>
      <rPr>
        <sz val="10"/>
        <rFont val="Arial"/>
        <family val="2"/>
      </rPr>
      <t>Sarjeta trapezoidal concreto - tipo  4</t>
    </r>
  </si>
  <si>
    <r>
      <rPr>
        <sz val="10"/>
        <rFont val="Arial"/>
        <family val="2"/>
      </rPr>
      <t>Sarjeta trapezoidal concreto - tipo  4A</t>
    </r>
  </si>
  <si>
    <r>
      <rPr>
        <sz val="10"/>
        <rFont val="Arial"/>
        <family val="2"/>
      </rPr>
      <t>Sarjeta trapezoidal solo-cimento - tipo 3B exclusive fornecimento e transporte de emulsão</t>
    </r>
  </si>
  <si>
    <r>
      <rPr>
        <sz val="10"/>
        <rFont val="Arial"/>
        <family val="2"/>
      </rPr>
      <t>Sarjeta trapezoidal solo-cimento - tipo 4B exclusive fornecimento e transporte de emulsão</t>
    </r>
  </si>
  <si>
    <r>
      <rPr>
        <sz val="10"/>
        <rFont val="Arial"/>
        <family val="2"/>
      </rPr>
      <t>Sarjeta triangular concreto - tipo  1</t>
    </r>
  </si>
  <si>
    <r>
      <rPr>
        <sz val="10"/>
        <rFont val="Arial"/>
        <family val="2"/>
      </rPr>
      <t>Sarjeta triangular concreto - tipo  2</t>
    </r>
  </si>
  <si>
    <r>
      <rPr>
        <sz val="10"/>
        <rFont val="Arial"/>
        <family val="2"/>
      </rPr>
      <t>Sarjeta triangular concreto - tipo  2A</t>
    </r>
  </si>
  <si>
    <r>
      <rPr>
        <sz val="10"/>
        <rFont val="Arial"/>
        <family val="2"/>
      </rPr>
      <t>Sarjeta triangular concreto - tipo  3</t>
    </r>
  </si>
  <si>
    <r>
      <rPr>
        <sz val="10"/>
        <rFont val="Arial"/>
        <family val="2"/>
      </rPr>
      <t>Sarjeta triangular concreto - tipo  3A</t>
    </r>
  </si>
  <si>
    <r>
      <rPr>
        <sz val="10"/>
        <rFont val="Arial"/>
        <family val="2"/>
      </rPr>
      <t>Sarjeta triangular concreto - tipo  4</t>
    </r>
  </si>
  <si>
    <r>
      <rPr>
        <sz val="10"/>
        <rFont val="Arial"/>
        <family val="2"/>
      </rPr>
      <t>Sarjeta triangular concreto - tipo  4A</t>
    </r>
  </si>
  <si>
    <r>
      <rPr>
        <sz val="10"/>
        <rFont val="Arial"/>
        <family val="2"/>
      </rPr>
      <t>Sarjeta triangular concreto - tipo  5</t>
    </r>
  </si>
  <si>
    <r>
      <rPr>
        <sz val="10"/>
        <rFont val="Arial"/>
        <family val="2"/>
      </rPr>
      <t>Sarjeta triangular concreto - tipo  6</t>
    </r>
  </si>
  <si>
    <r>
      <rPr>
        <sz val="10"/>
        <rFont val="Arial"/>
        <family val="2"/>
      </rPr>
      <t>Sarjeta triangular concreto - tipo  6A</t>
    </r>
  </si>
  <si>
    <r>
      <rPr>
        <sz val="10"/>
        <rFont val="Arial"/>
        <family val="2"/>
      </rPr>
      <t>Sarjeta triangular concreto - tipo  7</t>
    </r>
  </si>
  <si>
    <r>
      <rPr>
        <sz val="10"/>
        <rFont val="Arial"/>
        <family val="2"/>
      </rPr>
      <t>Sarjeta triangular concreto - tipo  7A</t>
    </r>
  </si>
  <si>
    <r>
      <rPr>
        <sz val="10"/>
        <rFont val="Arial"/>
        <family val="2"/>
      </rPr>
      <t>Sarjeta triangular concreto - tipo  8</t>
    </r>
  </si>
  <si>
    <r>
      <rPr>
        <sz val="10"/>
        <rFont val="Arial"/>
        <family val="2"/>
      </rPr>
      <t>Sarjeta triangular concreto - tipo  8A</t>
    </r>
  </si>
  <si>
    <r>
      <rPr>
        <sz val="10"/>
        <rFont val="Arial"/>
        <family val="2"/>
      </rPr>
      <t>Sarjeta triangular concreto - tipo  9</t>
    </r>
  </si>
  <si>
    <r>
      <rPr>
        <sz val="10"/>
        <rFont val="Arial"/>
        <family val="2"/>
      </rPr>
      <t>Sarjeta triangular concreto - tipo  9A</t>
    </r>
  </si>
  <si>
    <r>
      <rPr>
        <sz val="10"/>
        <rFont val="Arial"/>
        <family val="2"/>
      </rPr>
      <t>Sarjeta triangular concreto - tipo 10</t>
    </r>
  </si>
  <si>
    <r>
      <rPr>
        <sz val="10"/>
        <rFont val="Arial"/>
        <family val="2"/>
      </rPr>
      <t>Sarjeta triangular concreto - tipo 10A</t>
    </r>
  </si>
  <si>
    <r>
      <rPr>
        <sz val="10"/>
        <rFont val="Arial"/>
        <family val="2"/>
      </rPr>
      <t>Sarjeta triangular solo-cimento - tipo  2B exclusive fornecimento e transporte de emulsão</t>
    </r>
  </si>
  <si>
    <r>
      <rPr>
        <sz val="10"/>
        <rFont val="Arial"/>
        <family val="2"/>
      </rPr>
      <t>Sarjeta triangular solo-cimento - tipo  3B exclusive fornecimento e transporte de emulsão</t>
    </r>
  </si>
  <si>
    <r>
      <rPr>
        <sz val="10"/>
        <rFont val="Arial"/>
        <family val="2"/>
      </rPr>
      <t>Sarjeta triangular solo-cimento - tipo  4B exclusive fornecimento e transporte de emulsão</t>
    </r>
  </si>
  <si>
    <r>
      <rPr>
        <sz val="10"/>
        <rFont val="Arial"/>
        <family val="2"/>
      </rPr>
      <t>Sarjeta triangular solo-cimento - tipo  9B exclusive fornecimento e transporte de emulsão</t>
    </r>
  </si>
  <si>
    <r>
      <rPr>
        <sz val="10"/>
        <rFont val="Arial"/>
        <family val="2"/>
      </rPr>
      <t>Sarjeta triangular solo-cimento - tipo 10B exclusive fornecimento e transporte de emulsão</t>
    </r>
  </si>
  <si>
    <r>
      <rPr>
        <sz val="10"/>
        <rFont val="Arial"/>
        <family val="2"/>
      </rPr>
      <t>Transp.segmento sarjeta tipo- 1 (ST-1/SZ-2) c/tubo 0,30m</t>
    </r>
  </si>
  <si>
    <r>
      <rPr>
        <sz val="10"/>
        <rFont val="Arial"/>
        <family val="2"/>
      </rPr>
      <t>Transp.segmento sarjeta tipo- 2 (ST-2/SZ-3) c/tubo 0,30m</t>
    </r>
  </si>
  <si>
    <r>
      <rPr>
        <sz val="10"/>
        <rFont val="Arial"/>
        <family val="2"/>
      </rPr>
      <t>Transp.segmento sarjeta tipo- 3 (ST-3) c/tubo 0,30m</t>
    </r>
  </si>
  <si>
    <r>
      <rPr>
        <sz val="10"/>
        <rFont val="Arial"/>
        <family val="2"/>
      </rPr>
      <t>Transp.segmento sarjeta tipo- 4 (ST-4/SZ-4) c/tubo 0,30m</t>
    </r>
  </si>
  <si>
    <r>
      <rPr>
        <sz val="10"/>
        <rFont val="Arial"/>
        <family val="2"/>
      </rPr>
      <t>Transp.segmento sarjeta tipo- 5 (ST-1/SZ-2) c/placas</t>
    </r>
  </si>
  <si>
    <r>
      <rPr>
        <sz val="10"/>
        <rFont val="Arial"/>
        <family val="2"/>
      </rPr>
      <t>Transp.segmento sarjeta tipo- 6 (ST-2/SZ-3) c/placas</t>
    </r>
  </si>
  <si>
    <r>
      <rPr>
        <sz val="10"/>
        <rFont val="Arial"/>
        <family val="2"/>
      </rPr>
      <t>Transp.segmento sarjeta tipo- 7 (ST-3/ST-4/SZ-4) c/placas</t>
    </r>
  </si>
  <si>
    <r>
      <rPr>
        <sz val="10"/>
        <rFont val="Arial"/>
        <family val="2"/>
      </rPr>
      <t>Transp.segmento sarjeta tipo- 8 (ST-1/SZ-2) c/grelha</t>
    </r>
  </si>
  <si>
    <r>
      <rPr>
        <sz val="10"/>
        <rFont val="Arial"/>
        <family val="2"/>
      </rPr>
      <t>Transp.segmento sarjeta tipo- 9 (ST-2/SZ-3) c/grelha</t>
    </r>
  </si>
  <si>
    <r>
      <rPr>
        <sz val="10"/>
        <rFont val="Arial"/>
        <family val="2"/>
      </rPr>
      <t>Transp.segmento sarjeta tipo-10 (ST-3/ST-4/SZ-4) c/grelha</t>
    </r>
  </si>
  <si>
    <r>
      <rPr>
        <sz val="10"/>
        <rFont val="Arial"/>
        <family val="2"/>
      </rPr>
      <t>Valeta concreto proteção aterro - tipo 5</t>
    </r>
  </si>
  <si>
    <r>
      <rPr>
        <sz val="10"/>
        <rFont val="Arial"/>
        <family val="2"/>
      </rPr>
      <t>Valeta concreto proteção aterro - tipo 5A</t>
    </r>
  </si>
  <si>
    <r>
      <rPr>
        <sz val="10"/>
        <rFont val="Arial"/>
        <family val="2"/>
      </rPr>
      <t>Valeta concreto proteção aterro - tipo 6</t>
    </r>
  </si>
  <si>
    <r>
      <rPr>
        <sz val="10"/>
        <rFont val="Arial"/>
        <family val="2"/>
      </rPr>
      <t>Valeta concreto proteção aterro - tipo 6A</t>
    </r>
  </si>
  <si>
    <r>
      <rPr>
        <sz val="10"/>
        <rFont val="Arial"/>
        <family val="2"/>
      </rPr>
      <t>Valeta concreto proteção aterro - tipo 7</t>
    </r>
  </si>
  <si>
    <r>
      <rPr>
        <sz val="10"/>
        <rFont val="Arial"/>
        <family val="2"/>
      </rPr>
      <t>Valeta concreto proteção aterro - tipo 7A</t>
    </r>
  </si>
  <si>
    <r>
      <rPr>
        <sz val="10"/>
        <rFont val="Arial"/>
        <family val="2"/>
      </rPr>
      <t>Valeta concreto proteção aterro - tipo 8</t>
    </r>
  </si>
  <si>
    <r>
      <rPr>
        <sz val="10"/>
        <rFont val="Arial"/>
        <family val="2"/>
      </rPr>
      <t>Valeta concreto proteção aterro - tipo 8A</t>
    </r>
  </si>
  <si>
    <r>
      <rPr>
        <sz val="10"/>
        <rFont val="Arial"/>
        <family val="2"/>
      </rPr>
      <t>Valeta concreto proteção corte - tipo 5</t>
    </r>
  </si>
  <si>
    <r>
      <rPr>
        <sz val="10"/>
        <rFont val="Arial"/>
        <family val="2"/>
      </rPr>
      <t>Valeta concreto proteção corte - tipo 5A</t>
    </r>
  </si>
  <si>
    <r>
      <rPr>
        <sz val="10"/>
        <rFont val="Arial"/>
        <family val="2"/>
      </rPr>
      <t>Valeta concreto proteção corte - tipo 6</t>
    </r>
  </si>
  <si>
    <r>
      <rPr>
        <sz val="10"/>
        <rFont val="Arial"/>
        <family val="2"/>
      </rPr>
      <t>Valeta concreto proteção corte - tipo 6A</t>
    </r>
  </si>
  <si>
    <r>
      <rPr>
        <sz val="10"/>
        <rFont val="Arial"/>
        <family val="2"/>
      </rPr>
      <t>Valeta concreto proteção corte - tipo 7</t>
    </r>
  </si>
  <si>
    <r>
      <rPr>
        <sz val="10"/>
        <rFont val="Arial"/>
        <family val="2"/>
      </rPr>
      <t>Valeta concreto proteção corte - tipo 7A</t>
    </r>
  </si>
  <si>
    <r>
      <rPr>
        <sz val="10"/>
        <rFont val="Arial"/>
        <family val="2"/>
      </rPr>
      <t>Valeta concreto proteção corte - tipo 8</t>
    </r>
  </si>
  <si>
    <r>
      <rPr>
        <sz val="10"/>
        <rFont val="Arial"/>
        <family val="2"/>
      </rPr>
      <t>Valeta concreto proteção corte - tipo 8A</t>
    </r>
  </si>
  <si>
    <r>
      <rPr>
        <sz val="10"/>
        <rFont val="Arial"/>
        <family val="2"/>
      </rPr>
      <t>Concreto compactado a rolo Fck= 15MPa</t>
    </r>
  </si>
  <si>
    <r>
      <rPr>
        <sz val="10"/>
        <rFont val="Arial"/>
        <family val="2"/>
      </rPr>
      <t>Concreto compactado a rolo Fck= 5MPa</t>
    </r>
  </si>
  <si>
    <r>
      <rPr>
        <sz val="10"/>
        <rFont val="Arial"/>
        <family val="2"/>
      </rPr>
      <t>Concreto magro usinado, espalhamento manual</t>
    </r>
  </si>
  <si>
    <r>
      <rPr>
        <sz val="10"/>
        <rFont val="Arial"/>
        <family val="2"/>
      </rPr>
      <t>Cura química de pavimento de concreto</t>
    </r>
  </si>
  <si>
    <r>
      <rPr>
        <sz val="10"/>
        <rFont val="Arial"/>
        <family val="2"/>
      </rPr>
      <t>Cura úmida de pavimento de concreto com manta de cura</t>
    </r>
  </si>
  <si>
    <r>
      <rPr>
        <sz val="10"/>
        <rFont val="Arial"/>
        <family val="2"/>
      </rPr>
      <t>Forma metálica para pavimento</t>
    </r>
  </si>
  <si>
    <r>
      <rPr>
        <sz val="10"/>
        <rFont val="Arial"/>
        <family val="2"/>
      </rPr>
      <t>Fornecimento e aplicação de fibra de polipropileno multifilamentos (0,600kg/ m³)</t>
    </r>
  </si>
  <si>
    <r>
      <rPr>
        <sz val="10"/>
        <rFont val="Arial"/>
        <family val="2"/>
      </rPr>
      <t>Fornecimento e aplicação de lona plástica preta 200 micras</t>
    </r>
  </si>
  <si>
    <r>
      <rPr>
        <sz val="10"/>
        <rFont val="Arial"/>
        <family val="2"/>
      </rPr>
      <t>Fornecimento e colocação de aço CA 50 para apoio de barra de transferência</t>
    </r>
  </si>
  <si>
    <r>
      <rPr>
        <sz val="10"/>
        <rFont val="Arial"/>
        <family val="2"/>
      </rPr>
      <t>Fornecimento e colocação de aço CA 50 para barras de ligação</t>
    </r>
  </si>
  <si>
    <r>
      <rPr>
        <sz val="10"/>
        <rFont val="Arial"/>
        <family val="2"/>
      </rPr>
      <t xml:space="preserve">Fornecimento e colocação de aço CA-25 para barra de transferência ø=
</t>
    </r>
    <r>
      <rPr>
        <sz val="10"/>
        <rFont val="Arial"/>
        <family val="2"/>
      </rPr>
      <t>20mm</t>
    </r>
  </si>
  <si>
    <r>
      <rPr>
        <sz val="10"/>
        <rFont val="Arial"/>
        <family val="2"/>
      </rPr>
      <t>Fornecimento e colocação de aço CA-25 para barra de transferência ø= 25mm</t>
    </r>
  </si>
  <si>
    <r>
      <rPr>
        <sz val="10"/>
        <rFont val="Arial"/>
        <family val="2"/>
      </rPr>
      <t>Fornecimento e colocação de aço CA-25 para barra de transferência ø= 32mm</t>
    </r>
  </si>
  <si>
    <r>
      <rPr>
        <sz val="10"/>
        <rFont val="Arial"/>
        <family val="2"/>
      </rPr>
      <t>Fornecimento e colocação de Tela Telcon Q-138 ou equivalente</t>
    </r>
  </si>
  <si>
    <r>
      <rPr>
        <sz val="10"/>
        <rFont val="Arial"/>
        <family val="2"/>
      </rPr>
      <t>Junta de construção com isopor, selante a base de silicone e cordão de polipropileno</t>
    </r>
  </si>
  <si>
    <r>
      <rPr>
        <sz val="10"/>
        <rFont val="Arial"/>
        <family val="2"/>
      </rPr>
      <t>Junta longitudinal, inclusive corte, selante a base de silicone e cordão de polipropileno</t>
    </r>
  </si>
  <si>
    <r>
      <rPr>
        <sz val="10"/>
        <rFont val="Arial"/>
        <family val="2"/>
      </rPr>
      <t xml:space="preserve">Junta transversal , inclusive corte, selante a base de silicone e cordão de
</t>
    </r>
    <r>
      <rPr>
        <sz val="10"/>
        <rFont val="Arial"/>
        <family val="2"/>
      </rPr>
      <t>polipropileno</t>
    </r>
  </si>
  <si>
    <r>
      <rPr>
        <sz val="10"/>
        <rFont val="Arial"/>
        <family val="2"/>
      </rPr>
      <t xml:space="preserve">Pavimento de concreto de cimento Portland Fctmk = 4,5 MPa executado
</t>
    </r>
    <r>
      <rPr>
        <sz val="10"/>
        <rFont val="Arial"/>
        <family val="2"/>
      </rPr>
      <t>com pavimentadora</t>
    </r>
  </si>
  <si>
    <r>
      <rPr>
        <sz val="10"/>
        <rFont val="Arial"/>
        <family val="2"/>
      </rPr>
      <t>Pavimento de concreto Fctmk=4,50MPa executado com régua vibratória</t>
    </r>
  </si>
  <si>
    <r>
      <rPr>
        <sz val="10"/>
        <rFont val="Arial"/>
        <family val="2"/>
      </rPr>
      <t>Usinagem de Concreto Fck =  5 MPa com cimento a granel</t>
    </r>
  </si>
  <si>
    <r>
      <rPr>
        <sz val="10"/>
        <rFont val="Arial"/>
        <family val="2"/>
      </rPr>
      <t>Usinagem de Concreto Fck = 15 MPa com cimento a granel</t>
    </r>
  </si>
  <si>
    <r>
      <rPr>
        <sz val="10"/>
        <rFont val="Arial"/>
        <family val="2"/>
      </rPr>
      <t>Usinagem de Concreto Fctmk = 4,50 MPa com cimento a granel</t>
    </r>
  </si>
  <si>
    <r>
      <rPr>
        <sz val="10"/>
        <rFont val="Arial"/>
        <family val="2"/>
      </rPr>
      <t>Usinagem de concreto magro</t>
    </r>
  </si>
  <si>
    <r>
      <rPr>
        <sz val="10"/>
        <rFont val="Arial"/>
        <family val="2"/>
      </rPr>
      <t>Adesivo epóxi tixotrópico p/ chumbadores</t>
    </r>
  </si>
  <si>
    <r>
      <rPr>
        <sz val="10"/>
        <rFont val="Arial"/>
        <family val="2"/>
      </rPr>
      <t>Andaime suspenso de madeira, inclusive plataforma</t>
    </r>
  </si>
  <si>
    <r>
      <rPr>
        <sz val="10"/>
        <rFont val="Arial"/>
        <family val="2"/>
      </rPr>
      <t>Apicoamento em concreto</t>
    </r>
  </si>
  <si>
    <r>
      <rPr>
        <sz val="10"/>
        <rFont val="Arial"/>
        <family val="2"/>
      </rPr>
      <t>Apoio elastomérico fretado fornec.colocação</t>
    </r>
  </si>
  <si>
    <r>
      <rPr>
        <sz val="10"/>
        <rFont val="Arial"/>
        <family val="2"/>
      </rPr>
      <t>Argamassa fluída para estaca raiz (volume efetivamente aplicado)</t>
    </r>
  </si>
  <si>
    <r>
      <rPr>
        <sz val="10"/>
        <rFont val="Arial"/>
        <family val="2"/>
      </rPr>
      <t>Concreto Fck = 28 MPa, preparo em betoneira e lanç.</t>
    </r>
  </si>
  <si>
    <r>
      <rPr>
        <sz val="10"/>
        <rFont val="Arial"/>
        <family val="2"/>
      </rPr>
      <t>Concreto Fck = 35 MPa, preparo em betoneira e lanç.</t>
    </r>
  </si>
  <si>
    <r>
      <rPr>
        <sz val="10"/>
        <rFont val="Arial"/>
        <family val="2"/>
      </rPr>
      <t>Dreno ferro galvanizado 0,40m 3"</t>
    </r>
  </si>
  <si>
    <r>
      <rPr>
        <sz val="10"/>
        <rFont val="Arial"/>
        <family val="2"/>
      </rPr>
      <t>Dreno ferro galvanizado 0,40m 4"</t>
    </r>
  </si>
  <si>
    <r>
      <rPr>
        <sz val="10"/>
        <rFont val="Arial"/>
        <family val="2"/>
      </rPr>
      <t>Ensecadeira dupla madeira h &gt;  2m</t>
    </r>
  </si>
  <si>
    <r>
      <rPr>
        <sz val="10"/>
        <rFont val="Arial"/>
        <family val="2"/>
      </rPr>
      <t>Ensecadeira dupla madeira h &lt;= 2m</t>
    </r>
  </si>
  <si>
    <r>
      <rPr>
        <sz val="10"/>
        <rFont val="Arial"/>
        <family val="2"/>
      </rPr>
      <t>Ensecadeira simples madeira h &gt;  2m</t>
    </r>
  </si>
  <si>
    <r>
      <rPr>
        <sz val="10"/>
        <rFont val="Arial"/>
        <family val="2"/>
      </rPr>
      <t>Ensecadeira simples madeira h &lt;= 2m</t>
    </r>
  </si>
  <si>
    <r>
      <rPr>
        <sz val="10"/>
        <rFont val="Arial"/>
        <family val="2"/>
      </rPr>
      <t>Escavação c/ esgotamento 1a. cat.</t>
    </r>
  </si>
  <si>
    <r>
      <rPr>
        <sz val="10"/>
        <rFont val="Arial"/>
        <family val="2"/>
      </rPr>
      <t>Escavação c/ esgotamento 2a. cat.</t>
    </r>
  </si>
  <si>
    <r>
      <rPr>
        <sz val="10"/>
        <rFont val="Arial"/>
        <family val="2"/>
      </rPr>
      <t>Escavação c/ esgotamento 3a. cat.</t>
    </r>
  </si>
  <si>
    <r>
      <rPr>
        <sz val="10"/>
        <rFont val="Arial"/>
        <family val="2"/>
      </rPr>
      <t>Escavação p/ fundação em 1a. cat.</t>
    </r>
  </si>
  <si>
    <r>
      <rPr>
        <sz val="10"/>
        <rFont val="Arial"/>
        <family val="2"/>
      </rPr>
      <t>Escavação p/ fundação em 2a. cat.</t>
    </r>
  </si>
  <si>
    <r>
      <rPr>
        <sz val="10"/>
        <rFont val="Arial"/>
        <family val="2"/>
      </rPr>
      <t>Escavação p/ fundação em 3a. cat.</t>
    </r>
  </si>
  <si>
    <r>
      <rPr>
        <sz val="10"/>
        <rFont val="Arial"/>
        <family val="2"/>
      </rPr>
      <t>Escavação tubulão a céu aberto 1a. cat.</t>
    </r>
  </si>
  <si>
    <r>
      <rPr>
        <sz val="10"/>
        <rFont val="Arial"/>
        <family val="2"/>
      </rPr>
      <t>Escavação tubulão a céu aberto 2a. cat.</t>
    </r>
  </si>
  <si>
    <r>
      <rPr>
        <sz val="10"/>
        <rFont val="Arial"/>
        <family val="2"/>
      </rPr>
      <t>Escavação tubulão a céu aberto 3a. cat.</t>
    </r>
  </si>
  <si>
    <r>
      <rPr>
        <sz val="10"/>
        <rFont val="Arial"/>
        <family val="2"/>
      </rPr>
      <t>Escavação 1a. cat. p/galerias celulares</t>
    </r>
  </si>
  <si>
    <r>
      <rPr>
        <sz val="10"/>
        <rFont val="Arial"/>
        <family val="2"/>
      </rPr>
      <t>Escavação 2a. cat. p/galerias celulares</t>
    </r>
  </si>
  <si>
    <r>
      <rPr>
        <sz val="10"/>
        <rFont val="Arial"/>
        <family val="2"/>
      </rPr>
      <t>Escavação 3a. cat. p/galerias celulares</t>
    </r>
  </si>
  <si>
    <r>
      <rPr>
        <sz val="10"/>
        <rFont val="Arial"/>
        <family val="2"/>
      </rPr>
      <t>Escoramento cavas de fundação</t>
    </r>
  </si>
  <si>
    <r>
      <rPr>
        <sz val="10"/>
        <rFont val="Arial"/>
        <family val="2"/>
      </rPr>
      <t>Escoramento (cimbramento) inclusive fundação</t>
    </r>
  </si>
  <si>
    <r>
      <rPr>
        <sz val="10"/>
        <rFont val="Arial"/>
        <family val="2"/>
      </rPr>
      <t>Escoramento de galerias celulares</t>
    </r>
  </si>
  <si>
    <r>
      <rPr>
        <sz val="10"/>
        <rFont val="Arial"/>
        <family val="2"/>
      </rPr>
      <t>Escoramento simples p/ andaimes</t>
    </r>
  </si>
  <si>
    <r>
      <rPr>
        <sz val="10"/>
        <rFont val="Arial"/>
        <family val="2"/>
      </rPr>
      <t>Formas de madeira compensada resinada</t>
    </r>
  </si>
  <si>
    <r>
      <rPr>
        <sz val="10"/>
        <rFont val="Arial"/>
        <family val="2"/>
      </rPr>
      <t>Fornecimento e cravação estaca duplo trilho TR-37</t>
    </r>
  </si>
  <si>
    <r>
      <rPr>
        <sz val="10"/>
        <rFont val="Arial"/>
        <family val="2"/>
      </rPr>
      <t>Fornecimento e cravação estaca triplo trilho TR-37</t>
    </r>
  </si>
  <si>
    <r>
      <rPr>
        <sz val="10"/>
        <rFont val="Arial"/>
        <family val="2"/>
      </rPr>
      <t>Gradil ferro galv. d=2" c/ suporte de concreto</t>
    </r>
  </si>
  <si>
    <r>
      <rPr>
        <sz val="10"/>
        <rFont val="Arial"/>
        <family val="2"/>
      </rPr>
      <t>Guarda corpo tipo DER-PR c/ 2,0m</t>
    </r>
  </si>
  <si>
    <r>
      <rPr>
        <sz val="10"/>
        <rFont val="Arial"/>
        <family val="2"/>
      </rPr>
      <t>Limpeza c/ jato de água</t>
    </r>
  </si>
  <si>
    <r>
      <rPr>
        <sz val="10"/>
        <rFont val="Arial"/>
        <family val="2"/>
      </rPr>
      <t>Perfuração em concreto armado d=10,0mm</t>
    </r>
  </si>
  <si>
    <r>
      <rPr>
        <sz val="10"/>
        <rFont val="Arial"/>
        <family val="2"/>
      </rPr>
      <t>Perfuração em concreto armado d=12,7mm</t>
    </r>
  </si>
  <si>
    <r>
      <rPr>
        <sz val="10"/>
        <rFont val="Arial"/>
        <family val="2"/>
      </rPr>
      <t>Perfuração em concreto armado d=16,0mm</t>
    </r>
  </si>
  <si>
    <r>
      <rPr>
        <sz val="10"/>
        <rFont val="Arial"/>
        <family val="2"/>
      </rPr>
      <t>Perfuração em concreto armado d=20,0mm</t>
    </r>
  </si>
  <si>
    <r>
      <rPr>
        <sz val="10"/>
        <rFont val="Arial"/>
        <family val="2"/>
      </rPr>
      <t>Perfuração em concreto armado d=25,0mm</t>
    </r>
  </si>
  <si>
    <r>
      <rPr>
        <sz val="10"/>
        <rFont val="Arial"/>
        <family val="2"/>
      </rPr>
      <t>Perfuração em concreto armado d=40,0mm</t>
    </r>
  </si>
  <si>
    <r>
      <rPr>
        <sz val="10"/>
        <rFont val="Arial"/>
        <family val="2"/>
      </rPr>
      <t>Perfuração em rocha p/ chumbador d=25,0mm</t>
    </r>
  </si>
  <si>
    <r>
      <rPr>
        <sz val="10"/>
        <rFont val="Arial"/>
        <family val="2"/>
      </rPr>
      <t>Pintura a cimento e limpeza</t>
    </r>
  </si>
  <si>
    <r>
      <rPr>
        <sz val="10"/>
        <rFont val="Arial"/>
        <family val="2"/>
      </rPr>
      <t>Pintura de proteção/impermeabilização superfícies com emulsão tipo Igolflex preto, Vedapren ou equivalente (2 demãos)</t>
    </r>
  </si>
  <si>
    <r>
      <rPr>
        <sz val="10"/>
        <rFont val="Arial"/>
        <family val="2"/>
      </rPr>
      <t>Plataforma de madeira p/ andaimes</t>
    </r>
  </si>
  <si>
    <r>
      <rPr>
        <sz val="10"/>
        <rFont val="Arial"/>
        <family val="2"/>
      </rPr>
      <t>Brita graduada 100% PI (manual) para remendo profundo</t>
    </r>
  </si>
  <si>
    <r>
      <rPr>
        <sz val="10"/>
        <rFont val="Arial"/>
        <family val="2"/>
      </rPr>
      <t>Brita graduada 100% PI (mecânica) para remendo profundo</t>
    </r>
  </si>
  <si>
    <r>
      <rPr>
        <sz val="10"/>
        <rFont val="Arial"/>
        <family val="2"/>
      </rPr>
      <t>Capina manual</t>
    </r>
  </si>
  <si>
    <r>
      <rPr>
        <sz val="10"/>
        <rFont val="Arial"/>
        <family val="2"/>
      </rPr>
      <t>C.B.U.Q - na usina para conservação/retauração, excl. fornec. e transporte CAP</t>
    </r>
  </si>
  <si>
    <r>
      <rPr>
        <sz val="10"/>
        <rFont val="Arial"/>
        <family val="2"/>
      </rPr>
      <t>C.B.U.Q. c/asfalto modificado por polímero para conservação/retauração, excl. fornec. e transporte asfalto</t>
    </r>
  </si>
  <si>
    <r>
      <rPr>
        <sz val="10"/>
        <rFont val="Arial"/>
        <family val="2"/>
      </rPr>
      <t>C.B.U.Q. p/fechamento de remendo (manual), excl. fornec. e transporte do CAP</t>
    </r>
  </si>
  <si>
    <r>
      <rPr>
        <sz val="10"/>
        <rFont val="Arial"/>
        <family val="2"/>
      </rPr>
      <t>C.B.U.Q. p/fechamento de remendo (mecânico), excl. fornec. e transporte do CAP</t>
    </r>
  </si>
  <si>
    <r>
      <rPr>
        <sz val="10"/>
        <rFont val="Arial"/>
        <family val="2"/>
      </rPr>
      <t>Demolição manual de pavimento</t>
    </r>
  </si>
  <si>
    <r>
      <rPr>
        <sz val="10"/>
        <rFont val="Arial"/>
        <family val="2"/>
      </rPr>
      <t>Demolição mecânica de pavimento</t>
    </r>
  </si>
  <si>
    <r>
      <rPr>
        <sz val="10"/>
        <rFont val="Arial"/>
        <family val="2"/>
      </rPr>
      <t>Desconfinamento lateral de bordo do pavimento c/motoniveladora - terreno natural</t>
    </r>
  </si>
  <si>
    <r>
      <rPr>
        <sz val="10"/>
        <rFont val="Arial"/>
        <family val="2"/>
      </rPr>
      <t>Desobstrução de sarjeta</t>
    </r>
  </si>
  <si>
    <r>
      <rPr>
        <sz val="10"/>
        <rFont val="Arial"/>
        <family val="2"/>
      </rPr>
      <t>Dreno longitudinal de pavimento 15x60cm, inclusive escavação, geocomposto drenante, tubo PEAD d=100mm e selo CBUQ (10cm), excl. fornec. e transporte do CAP</t>
    </r>
  </si>
  <si>
    <r>
      <rPr>
        <sz val="10"/>
        <rFont val="Arial"/>
        <family val="2"/>
      </rPr>
      <t>Dreno transversal de pavimento 13x30cm, inclusive escavação, brita, geotextil (GNT) e selo CBUQ (10cm), excl. fornec. e transporte do CAP</t>
    </r>
  </si>
  <si>
    <r>
      <rPr>
        <sz val="10"/>
        <rFont val="Arial"/>
        <family val="2"/>
      </rPr>
      <t>Escavação manual de valas em 1a. cat. (bigodes)</t>
    </r>
  </si>
  <si>
    <r>
      <rPr>
        <sz val="10"/>
        <rFont val="Arial"/>
        <family val="2"/>
      </rPr>
      <t>Fresagem contínua a frio</t>
    </r>
  </si>
  <si>
    <r>
      <rPr>
        <sz val="10"/>
        <rFont val="Arial"/>
        <family val="2"/>
      </rPr>
      <t>Fresagem descontínua a frio</t>
    </r>
  </si>
  <si>
    <r>
      <rPr>
        <sz val="10"/>
        <rFont val="Arial"/>
        <family val="2"/>
      </rPr>
      <t>Imprimação impermeabilizante  para conservação/retauração, exclusive fornecimento e transporte da emulsão</t>
    </r>
  </si>
  <si>
    <r>
      <rPr>
        <sz val="10"/>
        <rFont val="Arial"/>
        <family val="2"/>
      </rPr>
      <t>Lama asfáltica faixa "1" e "2" excl. fornec. e transporte da emulsão</t>
    </r>
  </si>
  <si>
    <r>
      <rPr>
        <sz val="10"/>
        <rFont val="Arial"/>
        <family val="2"/>
      </rPr>
      <t>Lama asfáltica faixa "3" e "4" excl. fornec. e transporte da emulsão</t>
    </r>
  </si>
  <si>
    <r>
      <rPr>
        <sz val="10"/>
        <rFont val="Arial"/>
        <family val="2"/>
      </rPr>
      <t>Limpeza de bueiro para conservação/restauração</t>
    </r>
  </si>
  <si>
    <r>
      <rPr>
        <sz val="10"/>
        <rFont val="Arial"/>
        <family val="2"/>
      </rPr>
      <t>Limpeza de faixa de domínio com remoção de resíduos</t>
    </r>
  </si>
  <si>
    <r>
      <rPr>
        <sz val="10"/>
        <rFont val="Arial"/>
        <family val="2"/>
      </rPr>
      <t>ha</t>
    </r>
  </si>
  <si>
    <r>
      <rPr>
        <sz val="10"/>
        <rFont val="Arial"/>
        <family val="2"/>
      </rPr>
      <t>Limpeza de sarjeta</t>
    </r>
  </si>
  <si>
    <r>
      <rPr>
        <sz val="10"/>
        <rFont val="Arial"/>
        <family val="2"/>
      </rPr>
      <t>Limpeza e lavagem de sinalização vertical</t>
    </r>
  </si>
  <si>
    <r>
      <rPr>
        <sz val="10"/>
        <rFont val="Arial"/>
        <family val="2"/>
      </rPr>
      <t>Limpeza e pintura de abrigo de ônibus</t>
    </r>
  </si>
  <si>
    <r>
      <rPr>
        <sz val="10"/>
        <rFont val="Arial"/>
        <family val="2"/>
      </rPr>
      <t>Limpeza e pintura de barreiras duplas de concreto, com tinta latex</t>
    </r>
  </si>
  <si>
    <r>
      <rPr>
        <sz val="10"/>
        <rFont val="Arial"/>
        <family val="2"/>
      </rPr>
      <t>Limpeza e pintura de meio fio</t>
    </r>
  </si>
  <si>
    <r>
      <rPr>
        <sz val="10"/>
        <rFont val="Arial"/>
        <family val="2"/>
      </rPr>
      <t>Limpeza e pintura de ponte</t>
    </r>
  </si>
  <si>
    <r>
      <rPr>
        <sz val="10"/>
        <rFont val="Arial"/>
        <family val="2"/>
      </rPr>
      <t>Limpeza manual de valeta</t>
    </r>
  </si>
  <si>
    <r>
      <rPr>
        <sz val="10"/>
        <rFont val="Arial"/>
        <family val="2"/>
      </rPr>
      <t>Macadame seco britado preenchido c/brita graduada (manual) para remendo profundo</t>
    </r>
  </si>
  <si>
    <r>
      <rPr>
        <sz val="10"/>
        <rFont val="Arial"/>
        <family val="2"/>
      </rPr>
      <t>Macadame seco britado preenchido c/brita graduada (mecânico) para remendo profundo</t>
    </r>
  </si>
  <si>
    <r>
      <rPr>
        <sz val="10"/>
        <rFont val="Arial"/>
        <family val="2"/>
      </rPr>
      <t>Microrevest.asf.a frio e= 8mm(sem fibras), descontínuo, excl.fornec. e transporte da emulsão</t>
    </r>
  </si>
  <si>
    <r>
      <rPr>
        <sz val="10"/>
        <rFont val="Arial"/>
        <family val="2"/>
      </rPr>
      <t>Microrevest.asf.a frio e= 8mm(sem fibras), excl.fornec. e transporte da emulsão</t>
    </r>
  </si>
  <si>
    <r>
      <rPr>
        <sz val="10"/>
        <rFont val="Arial"/>
        <family val="2"/>
      </rPr>
      <t>Microrevest.asf.a frio e=12mm(sem fibras), descontínuo, excl.fornec.e transporte da emulsão</t>
    </r>
  </si>
  <si>
    <r>
      <rPr>
        <sz val="10"/>
        <rFont val="Arial"/>
        <family val="2"/>
      </rPr>
      <t>Microrevest.asf.a frio e=12mm(sem fibras), excl.fornec.e transporte da emulsão</t>
    </r>
  </si>
  <si>
    <r>
      <rPr>
        <sz val="10"/>
        <rFont val="Arial"/>
        <family val="2"/>
      </rPr>
      <t>Microrevest.asf.a frio e=16mm(sem fibras), excl.fornec. e transporte da emulsão</t>
    </r>
  </si>
  <si>
    <r>
      <rPr>
        <sz val="10"/>
        <rFont val="Arial"/>
        <family val="2"/>
      </rPr>
      <t>Pintura de ligação para conservação/retauração, excl. fornec. e transporte da emulsão</t>
    </r>
  </si>
  <si>
    <r>
      <rPr>
        <sz val="10"/>
        <rFont val="Arial"/>
        <family val="2"/>
      </rPr>
      <t>Poda de árvores</t>
    </r>
  </si>
  <si>
    <r>
      <rPr>
        <sz val="10"/>
        <rFont val="Arial"/>
        <family val="2"/>
      </rPr>
      <t>Recomposição de sarjeta de concreto</t>
    </r>
  </si>
  <si>
    <r>
      <rPr>
        <sz val="10"/>
        <rFont val="Arial"/>
        <family val="2"/>
      </rPr>
      <t>Recomposição de sinalização vertical (material fornecido pelo DER)</t>
    </r>
  </si>
  <si>
    <r>
      <rPr>
        <sz val="10"/>
        <rFont val="Arial"/>
        <family val="2"/>
      </rPr>
      <t>Remoção e transporte manual de barreira</t>
    </r>
  </si>
  <si>
    <r>
      <rPr>
        <sz val="10"/>
        <rFont val="Arial"/>
        <family val="2"/>
      </rPr>
      <t>Remoção mecanizada barreira</t>
    </r>
  </si>
  <si>
    <r>
      <rPr>
        <sz val="10"/>
        <rFont val="Arial"/>
        <family val="2"/>
      </rPr>
      <t>Reperf. descontínua c/C.B.U.Q.(faixa D), excl. fornec. e transporte do CAP</t>
    </r>
  </si>
  <si>
    <r>
      <rPr>
        <sz val="10"/>
        <rFont val="Arial"/>
        <family val="2"/>
      </rPr>
      <t>Reperf. descontínua c/C.B.U.Q.(massa fina), excl. fornec. e transporte do CAP</t>
    </r>
  </si>
  <si>
    <r>
      <rPr>
        <sz val="10"/>
        <rFont val="Arial"/>
        <family val="2"/>
      </rPr>
      <t>Reperf.c/C.B.U.Q.(massa fina)excl.fornec. e transporte do CAP (acima de 10.000 t)</t>
    </r>
  </si>
  <si>
    <r>
      <rPr>
        <sz val="10"/>
        <rFont val="Arial"/>
        <family val="2"/>
      </rPr>
      <t>Reperf.c/C.B.U.Q.(massa fina)excl.fornec. e transporte do CAP (até 10.000 t)</t>
    </r>
  </si>
  <si>
    <r>
      <rPr>
        <sz val="10"/>
        <rFont val="Arial"/>
        <family val="2"/>
      </rPr>
      <t>Roçada manual</t>
    </r>
  </si>
  <si>
    <r>
      <rPr>
        <sz val="10"/>
        <rFont val="Arial"/>
        <family val="2"/>
      </rPr>
      <t>Selagem de trinca com areia, excl. fornec. e transporte da emulsão</t>
    </r>
  </si>
  <si>
    <r>
      <rPr>
        <sz val="10"/>
        <rFont val="Arial"/>
        <family val="2"/>
      </rPr>
      <t>l</t>
    </r>
  </si>
  <si>
    <r>
      <rPr>
        <sz val="10"/>
        <rFont val="Arial"/>
        <family val="2"/>
      </rPr>
      <t>Selagem de trinca com pó de pedra, excl. fornec. e transporte da emulsão</t>
    </r>
  </si>
  <si>
    <r>
      <rPr>
        <sz val="10"/>
        <rFont val="Arial"/>
        <family val="2"/>
      </rPr>
      <t>Solo cimento (6%) mistura na pista 100% PN para remendo profundo</t>
    </r>
  </si>
  <si>
    <r>
      <rPr>
        <sz val="10"/>
        <rFont val="Arial"/>
        <family val="2"/>
      </rPr>
      <t>Abrigo em parada de ônibus</t>
    </r>
  </si>
  <si>
    <r>
      <rPr>
        <sz val="10"/>
        <rFont val="Arial"/>
        <family val="2"/>
      </rPr>
      <t>Calçada em lajota concreto 45x45x5cm</t>
    </r>
  </si>
  <si>
    <r>
      <rPr>
        <sz val="10"/>
        <rFont val="Arial"/>
        <family val="2"/>
      </rPr>
      <t>Cerca 4 fios c/ mourões de concreto</t>
    </r>
  </si>
  <si>
    <r>
      <rPr>
        <sz val="10"/>
        <rFont val="Arial"/>
        <family val="2"/>
      </rPr>
      <t>Cerca 4 fios c/ mourões de madeira</t>
    </r>
  </si>
  <si>
    <r>
      <rPr>
        <sz val="10"/>
        <rFont val="Arial"/>
        <family val="2"/>
      </rPr>
      <t>Contenção lateral inclusive erva cidreira</t>
    </r>
  </si>
  <si>
    <r>
      <rPr>
        <sz val="10"/>
        <rFont val="Arial"/>
        <family val="2"/>
      </rPr>
      <t>Enleivamento</t>
    </r>
  </si>
  <si>
    <r>
      <rPr>
        <sz val="10"/>
        <rFont val="Arial"/>
        <family val="2"/>
      </rPr>
      <t>Fornecimento e assentamento de piso tátil de concreto alerta/direcional 20x20cm</t>
    </r>
  </si>
  <si>
    <r>
      <rPr>
        <sz val="10"/>
        <rFont val="Arial"/>
        <family val="2"/>
      </rPr>
      <t>Fornecimento e assentamento de piso tátil de concreto alerta/direcional 20x20cm vermelho</t>
    </r>
  </si>
  <si>
    <r>
      <rPr>
        <sz val="10"/>
        <rFont val="Arial"/>
        <family val="2"/>
      </rPr>
      <t>Fornecimento e assentamento de piso tátil de concreto alerta/direcional 40x40cm</t>
    </r>
  </si>
  <si>
    <r>
      <rPr>
        <sz val="10"/>
        <rFont val="Arial"/>
        <family val="2"/>
      </rPr>
      <t xml:space="preserve">Fornecimento e assentamento de piso tátil de concreto alerta/direcional
</t>
    </r>
    <r>
      <rPr>
        <sz val="10"/>
        <rFont val="Arial"/>
        <family val="2"/>
      </rPr>
      <t>40x40cm vermelho</t>
    </r>
  </si>
  <si>
    <r>
      <rPr>
        <sz val="10"/>
        <rFont val="Arial"/>
        <family val="2"/>
      </rPr>
      <t>Fornecimento e plantio de erva cidreira</t>
    </r>
  </si>
  <si>
    <r>
      <rPr>
        <sz val="10"/>
        <rFont val="Arial"/>
        <family val="2"/>
      </rPr>
      <t>Fornecimento e plantio de erva cidreira p/ pav. poliédrico</t>
    </r>
  </si>
  <si>
    <r>
      <rPr>
        <sz val="10"/>
        <rFont val="Arial"/>
        <family val="2"/>
      </rPr>
      <t>Gabião tipo caixa 2x1x0,50m ZN/AL + PVC  (NBR 8964)</t>
    </r>
  </si>
  <si>
    <r>
      <rPr>
        <sz val="10"/>
        <rFont val="Arial"/>
        <family val="2"/>
      </rPr>
      <t>Gabião tipo caixa 2x1x0,50m ZN/AL (NBR 8964)</t>
    </r>
  </si>
  <si>
    <r>
      <rPr>
        <sz val="10"/>
        <rFont val="Arial"/>
        <family val="2"/>
      </rPr>
      <t>Gabião tipo caixa 2x1x1,00m ZN/AL + PVC (NBR 8964)</t>
    </r>
  </si>
  <si>
    <r>
      <rPr>
        <sz val="10"/>
        <rFont val="Arial"/>
        <family val="2"/>
      </rPr>
      <t>Gabião tipo caixa 2x1x1,00m ZN/AL (NBR 8964)</t>
    </r>
  </si>
  <si>
    <r>
      <rPr>
        <sz val="10"/>
        <rFont val="Arial"/>
        <family val="2"/>
      </rPr>
      <t>Gabião tipo colchão ZN/AL + PVC e=0,17m (NBR 8964)</t>
    </r>
  </si>
  <si>
    <r>
      <rPr>
        <sz val="10"/>
        <rFont val="Arial"/>
        <family val="2"/>
      </rPr>
      <t>Gabião tipo colchão ZN/AL + PVC e=0,23m (NBR 8964)</t>
    </r>
  </si>
  <si>
    <r>
      <rPr>
        <sz val="10"/>
        <rFont val="Arial"/>
        <family val="2"/>
      </rPr>
      <t>Gabião tipo colchão ZN/AL + PVC e=0,30m (NBR 8964)</t>
    </r>
  </si>
  <si>
    <r>
      <rPr>
        <sz val="10"/>
        <rFont val="Arial"/>
        <family val="2"/>
      </rPr>
      <t>Grama em mudas</t>
    </r>
  </si>
  <si>
    <r>
      <rPr>
        <sz val="10"/>
        <rFont val="Arial"/>
        <family val="2"/>
      </rPr>
      <t>Hidrossemeadura</t>
    </r>
  </si>
  <si>
    <r>
      <rPr>
        <sz val="10"/>
        <rFont val="Arial"/>
        <family val="2"/>
      </rPr>
      <t>Regularização e compactação manual de passeios</t>
    </r>
  </si>
  <si>
    <r>
      <rPr>
        <sz val="10"/>
        <rFont val="Arial"/>
        <family val="2"/>
      </rPr>
      <t>Remanejamento de postes, exclusive rede elétrica</t>
    </r>
  </si>
  <si>
    <r>
      <rPr>
        <sz val="10"/>
        <rFont val="Arial"/>
        <family val="2"/>
      </rPr>
      <t>Remoção de casa de alvenaria</t>
    </r>
  </si>
  <si>
    <r>
      <rPr>
        <sz val="10"/>
        <rFont val="Arial"/>
        <family val="2"/>
      </rPr>
      <t>Remoção de casa de madeira</t>
    </r>
  </si>
  <si>
    <r>
      <rPr>
        <sz val="10"/>
        <rFont val="Arial"/>
        <family val="2"/>
      </rPr>
      <t>Remoção de cercas</t>
    </r>
  </si>
  <si>
    <r>
      <rPr>
        <sz val="10"/>
        <rFont val="Arial"/>
        <family val="2"/>
      </rPr>
      <t>Remoção e recolocação de cercas de arame</t>
    </r>
  </si>
  <si>
    <r>
      <rPr>
        <sz val="10"/>
        <rFont val="Arial"/>
        <family val="2"/>
      </rPr>
      <t>Balizador de plástico flexível refletivo</t>
    </r>
  </si>
  <si>
    <r>
      <rPr>
        <sz val="10"/>
        <rFont val="Arial"/>
        <family val="2"/>
      </rPr>
      <t>Barreira dupla de concreto, armada, nível contenção TL4 - Terminal, executada c/extrusora (NBR 14885/16)</t>
    </r>
  </si>
  <si>
    <r>
      <rPr>
        <sz val="10"/>
        <rFont val="Arial"/>
        <family val="2"/>
      </rPr>
      <t>Barreira dupla de concreto, armada, nível contenção TL4, executada c/ extrusora (NBR 14885/16)</t>
    </r>
  </si>
  <si>
    <r>
      <rPr>
        <sz val="10"/>
        <rFont val="Arial"/>
        <family val="2"/>
      </rPr>
      <t>Barreira dupla de concreto, armada, nível contenção TL5 - Terminal, executada c/extrusora (NBR 14885/16)</t>
    </r>
  </si>
  <si>
    <r>
      <rPr>
        <sz val="10"/>
        <rFont val="Arial"/>
        <family val="2"/>
      </rPr>
      <t>Barreira dupla de concreto, armada, nível contenção TL5, executada c/ extrusora (NBR 14885/16)</t>
    </r>
  </si>
  <si>
    <r>
      <rPr>
        <sz val="10"/>
        <rFont val="Arial"/>
        <family val="2"/>
      </rPr>
      <t>Barreira New Jersey dupla de concreto, não armada, executada com extrusora</t>
    </r>
  </si>
  <si>
    <r>
      <rPr>
        <sz val="10"/>
        <rFont val="Arial"/>
        <family val="2"/>
      </rPr>
      <t>Barreira New Jersey (padrão Europeu) (pré-moldada)</t>
    </r>
  </si>
  <si>
    <r>
      <rPr>
        <sz val="10"/>
        <rFont val="Arial"/>
        <family val="2"/>
      </rPr>
      <t xml:space="preserve">Barreira New Jersey simples de concreto, não armada, executada com
</t>
    </r>
    <r>
      <rPr>
        <sz val="10"/>
        <rFont val="Arial"/>
        <family val="2"/>
      </rPr>
      <t>extrusora</t>
    </r>
  </si>
  <si>
    <r>
      <rPr>
        <sz val="10"/>
        <rFont val="Arial"/>
        <family val="2"/>
      </rPr>
      <t>Barreira simples de concreto, armada, nível contenção TL4 - Terminal, executada c/extrusora (NBR 14885/16)</t>
    </r>
  </si>
  <si>
    <r>
      <rPr>
        <sz val="10"/>
        <rFont val="Arial"/>
        <family val="2"/>
      </rPr>
      <t>Barreira simples de concreto, armada, nível contenção TL4, executada c/ extrusora (NBR 14885/16)</t>
    </r>
  </si>
  <si>
    <r>
      <rPr>
        <sz val="10"/>
        <rFont val="Arial"/>
        <family val="2"/>
      </rPr>
      <t>Barreira simples de concreto, armada, nível contenção TL5 - Terminal, executada c/extrusora (NBR 14885/16)</t>
    </r>
  </si>
  <si>
    <r>
      <rPr>
        <sz val="10"/>
        <rFont val="Arial"/>
        <family val="2"/>
      </rPr>
      <t>Barreira simples de concreto, armada, nível contenção TL5, executada c/ extrusora (NBR 14885/16)</t>
    </r>
  </si>
  <si>
    <r>
      <rPr>
        <sz val="10"/>
        <rFont val="Arial"/>
        <family val="2"/>
      </rPr>
      <t>Cilindro Delimitador Alta Performance</t>
    </r>
  </si>
  <si>
    <r>
      <rPr>
        <sz val="10"/>
        <rFont val="Arial"/>
        <family val="2"/>
      </rPr>
      <t>Defensa metálica c/ espaçador e calço nível de contenção H1AW3 15°</t>
    </r>
  </si>
  <si>
    <r>
      <rPr>
        <sz val="10"/>
        <rFont val="Arial"/>
        <family val="2"/>
      </rPr>
      <t>Defensa metálica c/ espaçador e calço nível de contenção H1AW4 15°</t>
    </r>
  </si>
  <si>
    <r>
      <rPr>
        <sz val="10"/>
        <rFont val="Arial"/>
        <family val="2"/>
      </rPr>
      <t>Defensa simples semi-maleável c/ espaçador e calço</t>
    </r>
  </si>
  <si>
    <r>
      <rPr>
        <sz val="10"/>
        <rFont val="Arial"/>
        <family val="2"/>
      </rPr>
      <t>Faixa de sinalização horizontal - termoplástico por aspersão - e=1,5mm</t>
    </r>
  </si>
  <si>
    <r>
      <rPr>
        <sz val="10"/>
        <rFont val="Arial"/>
        <family val="2"/>
      </rPr>
      <t>Faixa de sinalização horizontal c/tinta resina acrílica base água</t>
    </r>
  </si>
  <si>
    <r>
      <rPr>
        <sz val="10"/>
        <rFont val="Arial"/>
        <family val="2"/>
      </rPr>
      <t>Faixa de sinalização horizontal c/tinta resina acrílica base solvente</t>
    </r>
  </si>
  <si>
    <r>
      <rPr>
        <sz val="10"/>
        <rFont val="Arial"/>
        <family val="2"/>
      </rPr>
      <t>Fornecimento e colocação de dispositivo refletivo para barreira New Jersey</t>
    </r>
  </si>
  <si>
    <r>
      <rPr>
        <sz val="10"/>
        <rFont val="Arial"/>
        <family val="2"/>
      </rPr>
      <t>Fornecimento e colocação de dispositivo refletivo para defensa metálica</t>
    </r>
  </si>
  <si>
    <r>
      <rPr>
        <sz val="10"/>
        <rFont val="Arial"/>
        <family val="2"/>
      </rPr>
      <t>Fornecimento e instalação de Módulo de Transição defensa metálica dupla/ tripla onda-barreira de concreto</t>
    </r>
  </si>
  <si>
    <r>
      <rPr>
        <sz val="10"/>
        <rFont val="Arial"/>
        <family val="2"/>
      </rPr>
      <t>Fornecimento e instalação de terminal absorvedor de energia p/ velocidade até 100 km/h de acordo com ABNT NBR-15486-2016</t>
    </r>
  </si>
  <si>
    <r>
      <rPr>
        <sz val="10"/>
        <rFont val="Arial"/>
        <family val="2"/>
      </rPr>
      <t>Fornecimento e instalação de terminal absorvedor de energia p/ velocidade de 80 km/h de acordo com ABNT NBR-15486-2016</t>
    </r>
  </si>
  <si>
    <r>
      <rPr>
        <sz val="10"/>
        <rFont val="Arial"/>
        <family val="2"/>
      </rPr>
      <t>Fornecimento e instalação de terminal amortecedor de impacto p/ velocidade até 100 km/h de acordo com ABNT NBR-15486-2016</t>
    </r>
  </si>
  <si>
    <r>
      <rPr>
        <sz val="10"/>
        <rFont val="Arial"/>
        <family val="2"/>
      </rPr>
      <t>Fornecimento e instalação de terminal amortecedor de impacto p/ velocidade de 80 km/h de acordo com ABNT NBR-15486-2016</t>
    </r>
  </si>
  <si>
    <r>
      <rPr>
        <sz val="10"/>
        <rFont val="Arial"/>
        <family val="2"/>
      </rPr>
      <t>Pintura de setas e zebrados - termoplástico por extrusão - e=3mm</t>
    </r>
  </si>
  <si>
    <r>
      <rPr>
        <sz val="10"/>
        <rFont val="Arial"/>
        <family val="2"/>
      </rPr>
      <t>Placa sinalização c/ película refletiva</t>
    </r>
  </si>
  <si>
    <r>
      <rPr>
        <sz val="10"/>
        <rFont val="Arial"/>
        <family val="2"/>
      </rPr>
      <t>Pórtico simples 11,00 a 15,00m p/placa até 24m2(exclusive placa)</t>
    </r>
  </si>
  <si>
    <r>
      <rPr>
        <sz val="10"/>
        <rFont val="Arial"/>
        <family val="2"/>
      </rPr>
      <t>Pórtico simples 16,00m p/placa até 24m2(exclusive placa)</t>
    </r>
  </si>
  <si>
    <r>
      <rPr>
        <sz val="10"/>
        <rFont val="Arial"/>
        <family val="2"/>
      </rPr>
      <t>Pórtico simples 17,00m p/placa até 24m2(exclusive placa)</t>
    </r>
  </si>
  <si>
    <r>
      <rPr>
        <sz val="10"/>
        <rFont val="Arial"/>
        <family val="2"/>
      </rPr>
      <t>Pórtico simples 18,00m p/placa até 24m2(exclusive placa)</t>
    </r>
  </si>
  <si>
    <r>
      <rPr>
        <sz val="10"/>
        <rFont val="Arial"/>
        <family val="2"/>
      </rPr>
      <t>Semi-pórtico duplo 2x4,90m p/placa até 24m2(exclusive placa)</t>
    </r>
  </si>
  <si>
    <r>
      <rPr>
        <sz val="10"/>
        <rFont val="Arial"/>
        <family val="2"/>
      </rPr>
      <t>Semi-pórtico duplo 2x6,00m p/placa até 24m2(exclusive placa)</t>
    </r>
  </si>
  <si>
    <r>
      <rPr>
        <sz val="10"/>
        <rFont val="Arial"/>
        <family val="2"/>
      </rPr>
      <t>Semi-pórtico duplo 2x7,20m p/placa até 24m2(exclusive placa)</t>
    </r>
  </si>
  <si>
    <r>
      <rPr>
        <sz val="10"/>
        <rFont val="Arial"/>
        <family val="2"/>
      </rPr>
      <t>Semi-pórtico duplo 2x8,30m p/placa até 24m2(exclusive placa)</t>
    </r>
  </si>
  <si>
    <r>
      <rPr>
        <sz val="10"/>
        <rFont val="Arial"/>
        <family val="2"/>
      </rPr>
      <t>Semi-pórtico simples 4,90m p/placa até 12m2(exclusive placa)</t>
    </r>
  </si>
  <si>
    <r>
      <rPr>
        <sz val="10"/>
        <rFont val="Arial"/>
        <family val="2"/>
      </rPr>
      <t>Semi-pórtico simples 6,00m p/placa até 12m2(exclusive placa)</t>
    </r>
  </si>
  <si>
    <r>
      <rPr>
        <sz val="10"/>
        <rFont val="Arial"/>
        <family val="2"/>
      </rPr>
      <t>Semi-pórtico simples 7,20m p/placa até 12m2(exclusive placa)</t>
    </r>
  </si>
  <si>
    <r>
      <rPr>
        <sz val="10"/>
        <rFont val="Arial"/>
        <family val="2"/>
      </rPr>
      <t>Semi-pórtico simples 8,30m p/placa até 12m2(exclusive placa)</t>
    </r>
  </si>
  <si>
    <r>
      <rPr>
        <sz val="10"/>
        <rFont val="Arial"/>
        <family val="2"/>
      </rPr>
      <t>Suporte de madeira 3"x3" p/ placa sinalização, h=3,00m</t>
    </r>
  </si>
  <si>
    <r>
      <rPr>
        <sz val="10"/>
        <rFont val="Arial"/>
        <family val="2"/>
      </rPr>
      <t>Suporte metálico galv. fogo d=2,5" c/tampa e aletas anti-giro, h=3,00m</t>
    </r>
  </si>
  <si>
    <r>
      <rPr>
        <sz val="10"/>
        <rFont val="Arial"/>
        <family val="2"/>
      </rPr>
      <t>Suporte metálico galv. fogo d=2,5" c/tampa e aletas anti-giro, h=3,50m</t>
    </r>
  </si>
  <si>
    <r>
      <rPr>
        <sz val="10"/>
        <rFont val="Arial"/>
        <family val="2"/>
      </rPr>
      <t>Suporte metálico galv. fogo d=2,5" c/tampa e aletas anti-giro, h=4,00m</t>
    </r>
  </si>
  <si>
    <r>
      <rPr>
        <sz val="10"/>
        <rFont val="Arial"/>
        <family val="2"/>
      </rPr>
      <t>Suporte metálico galv. fogo perfil "C" 110x70x25x2,00mm, h=3,00m</t>
    </r>
  </si>
  <si>
    <r>
      <rPr>
        <sz val="10"/>
        <rFont val="Arial"/>
        <family val="2"/>
      </rPr>
      <t>Suporte metálico galv. fogo perfil "C" 110x70x25x2,00mm, h=3,50m</t>
    </r>
  </si>
  <si>
    <r>
      <rPr>
        <sz val="10"/>
        <rFont val="Arial"/>
        <family val="2"/>
      </rPr>
      <t>Suporte metálico galv. fogo perfil "C" 110x70x25x2,00mm, h=4,00m</t>
    </r>
  </si>
  <si>
    <r>
      <rPr>
        <sz val="10"/>
        <rFont val="Arial"/>
        <family val="2"/>
      </rPr>
      <t>Suporte metálico galv. fogo perfil "C" 150x85x25x2,70mm, h=4,00m</t>
    </r>
  </si>
  <si>
    <r>
      <rPr>
        <sz val="10"/>
        <rFont val="Arial"/>
        <family val="2"/>
      </rPr>
      <t>Suporte metálico galv. fogo perfil "C" 150x85x25x3,40mm, h=4,50m</t>
    </r>
  </si>
  <si>
    <r>
      <rPr>
        <sz val="10"/>
        <rFont val="Arial"/>
        <family val="2"/>
      </rPr>
      <t>Suporte metálico galv. fogo perfil "C" 250x85x25x2,70mm, h=5,00m</t>
    </r>
  </si>
  <si>
    <r>
      <rPr>
        <sz val="10"/>
        <rFont val="Arial"/>
        <family val="2"/>
      </rPr>
      <t>Suporte metálico galv. fogo perfil "C" 250x85x25x2,70mm, h=6,00m</t>
    </r>
  </si>
  <si>
    <r>
      <rPr>
        <sz val="10"/>
        <rFont val="Arial"/>
        <family val="2"/>
      </rPr>
      <t>Suporte metálico galv. fogo perfil "C" 300x85x25x3,40mm, h=6,00m</t>
    </r>
  </si>
  <si>
    <r>
      <rPr>
        <sz val="10"/>
        <rFont val="Arial"/>
        <family val="2"/>
      </rPr>
      <t>Suporte polimérico ecológico maciço colapsível quadrado de 0,8cm para placa de sinalização h=3,50m</t>
    </r>
  </si>
  <si>
    <r>
      <rPr>
        <sz val="10"/>
        <rFont val="Arial"/>
        <family val="2"/>
      </rPr>
      <t>Suporte polimérico ecológico maciço colapsível quadrado de 10cm para placa de sinalização h=4,50m</t>
    </r>
  </si>
  <si>
    <r>
      <rPr>
        <sz val="10"/>
        <rFont val="Arial"/>
        <family val="2"/>
      </rPr>
      <t>Tacha refletiva bidirecional</t>
    </r>
  </si>
  <si>
    <r>
      <rPr>
        <sz val="10"/>
        <rFont val="Arial"/>
        <family val="2"/>
      </rPr>
      <t>Tacha refletiva monodirecional</t>
    </r>
  </si>
  <si>
    <r>
      <rPr>
        <sz val="10"/>
        <rFont val="Arial"/>
        <family val="2"/>
      </rPr>
      <t>Tachão refletivo bidirecional</t>
    </r>
  </si>
  <si>
    <r>
      <rPr>
        <sz val="10"/>
        <rFont val="Arial"/>
        <family val="2"/>
      </rPr>
      <t>Tachão refletivo monodirecional</t>
    </r>
  </si>
  <si>
    <r>
      <rPr>
        <sz val="10"/>
        <rFont val="Arial"/>
        <family val="2"/>
      </rPr>
      <t>Balde plástico translúcido de 8 a 10 l , inclusive soquetes e suportes para sinalização noturna</t>
    </r>
  </si>
  <si>
    <r>
      <rPr>
        <sz val="10"/>
        <rFont val="Arial"/>
        <family val="2"/>
      </rPr>
      <t>Bandeirinha</t>
    </r>
  </si>
  <si>
    <r>
      <rPr>
        <sz val="10"/>
        <rFont val="Arial"/>
        <family val="2"/>
      </rPr>
      <t>h</t>
    </r>
  </si>
  <si>
    <r>
      <rPr>
        <sz val="10"/>
        <rFont val="Arial"/>
        <family val="2"/>
      </rPr>
      <t>Barreira contínua classe I</t>
    </r>
  </si>
  <si>
    <r>
      <rPr>
        <sz val="10"/>
        <rFont val="Arial"/>
        <family val="2"/>
      </rPr>
      <t>Bastão vermelho sinalizador</t>
    </r>
  </si>
  <si>
    <r>
      <rPr>
        <sz val="10"/>
        <rFont val="Arial"/>
        <family val="2"/>
      </rPr>
      <t>Boneco sinalizador de obra</t>
    </r>
  </si>
  <si>
    <r>
      <rPr>
        <sz val="10"/>
        <rFont val="Arial"/>
        <family val="2"/>
      </rPr>
      <t>Cabo elétrico 2 x 1,5 mm² para sinalização noturna</t>
    </r>
  </si>
  <si>
    <r>
      <rPr>
        <sz val="10"/>
        <rFont val="Arial"/>
        <family val="2"/>
      </rPr>
      <t>Cone sinalizador tipo conão/bolo de noiva h=1,10m, base 50x50cm para sinalização provisória</t>
    </r>
  </si>
  <si>
    <r>
      <rPr>
        <sz val="10"/>
        <rFont val="Arial"/>
        <family val="2"/>
      </rPr>
      <t>Faixa de sinalização horizontal provisória</t>
    </r>
  </si>
  <si>
    <r>
      <rPr>
        <sz val="10"/>
        <rFont val="Arial"/>
        <family val="2"/>
      </rPr>
      <t>Fornecimento e instalação de barreira contínua classe I</t>
    </r>
  </si>
  <si>
    <r>
      <rPr>
        <sz val="10"/>
        <rFont val="Arial"/>
        <family val="2"/>
      </rPr>
      <t>Fornecimento e instalação de cavalete de madeira</t>
    </r>
  </si>
  <si>
    <r>
      <rPr>
        <sz val="10"/>
        <rFont val="Arial"/>
        <family val="2"/>
      </rPr>
      <t xml:space="preserve">Fornecimento e instalação de cone de PVC flexível refletivo h=75 cm para
</t>
    </r>
    <r>
      <rPr>
        <sz val="10"/>
        <rFont val="Arial"/>
        <family val="2"/>
      </rPr>
      <t>sinalização provisória</t>
    </r>
  </si>
  <si>
    <r>
      <rPr>
        <sz val="10"/>
        <rFont val="Arial"/>
        <family val="2"/>
      </rPr>
      <t>Lâmpada fluorescente 11 W para sinalização noturna</t>
    </r>
  </si>
  <si>
    <r>
      <rPr>
        <sz val="10"/>
        <rFont val="Arial"/>
        <family val="2"/>
      </rPr>
      <t>Luz intermitente (piscante)</t>
    </r>
  </si>
  <si>
    <r>
      <rPr>
        <sz val="10"/>
        <rFont val="Arial"/>
        <family val="2"/>
      </rPr>
      <t>Placa de sinalização provisória</t>
    </r>
  </si>
  <si>
    <r>
      <rPr>
        <sz val="10"/>
        <rFont val="Arial"/>
        <family val="2"/>
      </rPr>
      <t>Sinalizador de LED amarelo</t>
    </r>
  </si>
  <si>
    <r>
      <rPr>
        <sz val="10"/>
        <rFont val="Arial"/>
        <family val="2"/>
      </rPr>
      <t>Suporte de madeira 3" x 3" para sinalização provisória</t>
    </r>
  </si>
  <si>
    <r>
      <rPr>
        <sz val="10"/>
        <rFont val="Arial"/>
        <family val="2"/>
      </rPr>
      <t>Comercial - caminhão basculante</t>
    </r>
  </si>
  <si>
    <r>
      <rPr>
        <sz val="10"/>
        <rFont val="Arial"/>
        <family val="2"/>
      </rPr>
      <t xml:space="preserve">0,74x1 + 0,
</t>
    </r>
    <r>
      <rPr>
        <sz val="10"/>
        <rFont val="Arial"/>
        <family val="2"/>
      </rPr>
      <t>89x2</t>
    </r>
  </si>
  <si>
    <r>
      <rPr>
        <sz val="10"/>
        <rFont val="Arial"/>
        <family val="2"/>
      </rPr>
      <t>0,92x1 + 1,10x2</t>
    </r>
  </si>
  <si>
    <r>
      <rPr>
        <sz val="10"/>
        <rFont val="Arial"/>
        <family val="2"/>
      </rPr>
      <t>Comercial - caminhão carroceria</t>
    </r>
  </si>
  <si>
    <r>
      <rPr>
        <sz val="10"/>
        <rFont val="Arial"/>
        <family val="2"/>
      </rPr>
      <t xml:space="preserve">0,69x1 + 0,
</t>
    </r>
    <r>
      <rPr>
        <sz val="10"/>
        <rFont val="Arial"/>
        <family val="2"/>
      </rPr>
      <t>83x2</t>
    </r>
  </si>
  <si>
    <r>
      <rPr>
        <sz val="10"/>
        <rFont val="Arial"/>
        <family val="2"/>
      </rPr>
      <t>0,85x1 + 1,03x2</t>
    </r>
  </si>
  <si>
    <r>
      <rPr>
        <sz val="10"/>
        <rFont val="Arial"/>
        <family val="2"/>
      </rPr>
      <t>Comercial - caminhão silo</t>
    </r>
  </si>
  <si>
    <r>
      <rPr>
        <sz val="10"/>
        <rFont val="Arial"/>
        <family val="2"/>
      </rPr>
      <t xml:space="preserve">0,45x1 + 0,
</t>
    </r>
    <r>
      <rPr>
        <sz val="10"/>
        <rFont val="Arial"/>
        <family val="2"/>
      </rPr>
      <t>54x2</t>
    </r>
  </si>
  <si>
    <r>
      <rPr>
        <sz val="10"/>
        <rFont val="Arial"/>
        <family val="2"/>
      </rPr>
      <t>0,56x1 + 0,67x2</t>
    </r>
  </si>
  <si>
    <r>
      <rPr>
        <sz val="10"/>
        <rFont val="Arial"/>
        <family val="2"/>
      </rPr>
      <t>Comercial - massa concreto usinado - caminhão basculante</t>
    </r>
  </si>
  <si>
    <r>
      <rPr>
        <sz val="10"/>
        <rFont val="Arial"/>
        <family val="2"/>
      </rPr>
      <t xml:space="preserve">0,67x1 + 0,
</t>
    </r>
    <r>
      <rPr>
        <sz val="10"/>
        <rFont val="Arial"/>
        <family val="2"/>
      </rPr>
      <t>81x2</t>
    </r>
  </si>
  <si>
    <r>
      <rPr>
        <sz val="10"/>
        <rFont val="Arial"/>
        <family val="2"/>
      </rPr>
      <t>0,83x1 + 1,00x2</t>
    </r>
  </si>
  <si>
    <r>
      <rPr>
        <sz val="10"/>
        <rFont val="Arial"/>
        <family val="2"/>
      </rPr>
      <t>Local - caminhão basculante</t>
    </r>
  </si>
  <si>
    <r>
      <rPr>
        <sz val="10"/>
        <rFont val="Arial"/>
        <family val="2"/>
      </rPr>
      <t xml:space="preserve">0,74x1 + 0,
</t>
    </r>
    <r>
      <rPr>
        <sz val="10"/>
        <rFont val="Arial"/>
        <family val="2"/>
      </rPr>
      <t>89x2 + 1,85</t>
    </r>
  </si>
  <si>
    <r>
      <rPr>
        <sz val="10"/>
        <rFont val="Arial"/>
        <family val="2"/>
      </rPr>
      <t xml:space="preserve">0,92x1 + 1,10x2
</t>
    </r>
    <r>
      <rPr>
        <sz val="10"/>
        <rFont val="Arial"/>
        <family val="2"/>
      </rPr>
      <t>+ 2,30</t>
    </r>
  </si>
  <si>
    <r>
      <rPr>
        <sz val="10"/>
        <rFont val="Arial"/>
        <family val="2"/>
      </rPr>
      <t>Local - caminhão carroceria</t>
    </r>
  </si>
  <si>
    <r>
      <rPr>
        <sz val="10"/>
        <rFont val="Arial"/>
        <family val="2"/>
      </rPr>
      <t xml:space="preserve">0,69x1 + 0,
</t>
    </r>
    <r>
      <rPr>
        <sz val="10"/>
        <rFont val="Arial"/>
        <family val="2"/>
      </rPr>
      <t>83x2 + 6,99</t>
    </r>
  </si>
  <si>
    <r>
      <rPr>
        <sz val="10"/>
        <rFont val="Arial"/>
        <family val="2"/>
      </rPr>
      <t xml:space="preserve">0,85x1 + 1,03x2
</t>
    </r>
    <r>
      <rPr>
        <sz val="10"/>
        <rFont val="Arial"/>
        <family val="2"/>
      </rPr>
      <t>+ 8,69</t>
    </r>
  </si>
  <si>
    <r>
      <rPr>
        <sz val="10"/>
        <rFont val="Arial"/>
        <family val="2"/>
      </rPr>
      <t>Local - caminhão silo</t>
    </r>
  </si>
  <si>
    <r>
      <rPr>
        <sz val="10"/>
        <rFont val="Arial"/>
        <family val="2"/>
      </rPr>
      <t xml:space="preserve">0,45x1 + 0,
</t>
    </r>
    <r>
      <rPr>
        <sz val="10"/>
        <rFont val="Arial"/>
        <family val="2"/>
      </rPr>
      <t>54x2 + 1,12</t>
    </r>
  </si>
  <si>
    <r>
      <rPr>
        <sz val="10"/>
        <rFont val="Arial"/>
        <family val="2"/>
      </rPr>
      <t xml:space="preserve">0,56x1 + 0,67x2
</t>
    </r>
    <r>
      <rPr>
        <sz val="10"/>
        <rFont val="Arial"/>
        <family val="2"/>
      </rPr>
      <t>+ 1,39</t>
    </r>
  </si>
  <si>
    <r>
      <rPr>
        <sz val="10"/>
        <rFont val="Arial"/>
        <family val="2"/>
      </rPr>
      <t>Local - massa a frio - caminhão basculante</t>
    </r>
  </si>
  <si>
    <r>
      <rPr>
        <sz val="10"/>
        <rFont val="Arial"/>
        <family val="2"/>
      </rPr>
      <t xml:space="preserve">0,86x1 + 1,
</t>
    </r>
    <r>
      <rPr>
        <sz val="10"/>
        <rFont val="Arial"/>
        <family val="2"/>
      </rPr>
      <t>04x2 + 4,33</t>
    </r>
  </si>
  <si>
    <r>
      <rPr>
        <sz val="10"/>
        <rFont val="Arial"/>
        <family val="2"/>
      </rPr>
      <t xml:space="preserve">1,07x1 + 1,29x2
</t>
    </r>
    <r>
      <rPr>
        <sz val="10"/>
        <rFont val="Arial"/>
        <family val="2"/>
      </rPr>
      <t>+ 5,38</t>
    </r>
  </si>
  <si>
    <r>
      <rPr>
        <sz val="10"/>
        <rFont val="Arial"/>
        <family val="2"/>
      </rPr>
      <t>Local - massa a quente - caminhão basculante</t>
    </r>
  </si>
  <si>
    <r>
      <rPr>
        <sz val="10"/>
        <rFont val="Arial"/>
        <family val="2"/>
      </rPr>
      <t xml:space="preserve">0,86x1 + 1,
</t>
    </r>
    <r>
      <rPr>
        <sz val="10"/>
        <rFont val="Arial"/>
        <family val="2"/>
      </rPr>
      <t>04x2 + 5,20</t>
    </r>
  </si>
  <si>
    <r>
      <rPr>
        <sz val="10"/>
        <rFont val="Arial"/>
        <family val="2"/>
      </rPr>
      <t xml:space="preserve">1,07x1 + 1,29x2
</t>
    </r>
    <r>
      <rPr>
        <sz val="10"/>
        <rFont val="Arial"/>
        <family val="2"/>
      </rPr>
      <t>+ 6,47</t>
    </r>
  </si>
  <si>
    <r>
      <rPr>
        <sz val="10"/>
        <rFont val="Arial"/>
        <family val="2"/>
      </rPr>
      <t>Local - massa concreto usinado - caminhão basculante</t>
    </r>
  </si>
  <si>
    <r>
      <rPr>
        <sz val="10"/>
        <rFont val="Arial"/>
        <family val="2"/>
      </rPr>
      <t xml:space="preserve">0,67x1 + 0,
</t>
    </r>
    <r>
      <rPr>
        <sz val="10"/>
        <rFont val="Arial"/>
        <family val="2"/>
      </rPr>
      <t>81x2 + 1,69</t>
    </r>
  </si>
  <si>
    <r>
      <rPr>
        <sz val="10"/>
        <rFont val="Arial"/>
        <family val="2"/>
      </rPr>
      <t xml:space="preserve">0,83x1 + 1,00x2
</t>
    </r>
    <r>
      <rPr>
        <sz val="10"/>
        <rFont val="Arial"/>
        <family val="2"/>
      </rPr>
      <t>+ 2,10</t>
    </r>
  </si>
  <si>
    <r>
      <rPr>
        <sz val="10"/>
        <rFont val="Arial"/>
        <family val="2"/>
      </rPr>
      <t>Material asfáltico a frio</t>
    </r>
  </si>
  <si>
    <r>
      <rPr>
        <sz val="10"/>
        <rFont val="Arial"/>
        <family val="2"/>
      </rPr>
      <t>0,74x  + 36,56</t>
    </r>
  </si>
  <si>
    <r>
      <rPr>
        <sz val="10"/>
        <rFont val="Arial"/>
        <family val="2"/>
      </rPr>
      <t>0,92x + 45,50</t>
    </r>
  </si>
  <si>
    <r>
      <rPr>
        <sz val="10"/>
        <rFont val="Arial"/>
        <family val="2"/>
      </rPr>
      <t>Material asfáltico a quente</t>
    </r>
  </si>
  <si>
    <r>
      <rPr>
        <sz val="10"/>
        <rFont val="Arial"/>
        <family val="2"/>
      </rPr>
      <t>0,83x  + 40,62</t>
    </r>
  </si>
  <si>
    <r>
      <rPr>
        <sz val="10"/>
        <rFont val="Arial"/>
        <family val="2"/>
      </rPr>
      <t>1,03x + 50,55</t>
    </r>
  </si>
  <si>
    <r>
      <rPr>
        <sz val="10"/>
        <rFont val="Arial"/>
        <family val="2"/>
      </rPr>
      <t>Automóvel sedan potência mínima 75 HP (sem motorista)</t>
    </r>
  </si>
  <si>
    <r>
      <rPr>
        <sz val="10"/>
        <rFont val="Arial"/>
        <family val="2"/>
      </rPr>
      <t>mes</t>
    </r>
  </si>
  <si>
    <r>
      <rPr>
        <sz val="10"/>
        <rFont val="Arial"/>
        <family val="2"/>
      </rPr>
      <t>Veículo utilitário potência mínima 114 HP (sem motorista)</t>
    </r>
  </si>
  <si>
    <r>
      <rPr>
        <sz val="10"/>
        <rFont val="Arial"/>
        <family val="2"/>
      </rPr>
      <t>Assentamento de tubo 0,40m sem berço</t>
    </r>
  </si>
  <si>
    <r>
      <rPr>
        <sz val="10"/>
        <rFont val="Arial"/>
        <family val="2"/>
      </rPr>
      <t>Assentamento de tubo 0,60m sem berço</t>
    </r>
  </si>
  <si>
    <r>
      <rPr>
        <sz val="10"/>
        <rFont val="Arial"/>
        <family val="2"/>
      </rPr>
      <t>Assentamento de tubo 0,80m sem berço</t>
    </r>
  </si>
  <si>
    <r>
      <rPr>
        <sz val="10"/>
        <rFont val="Arial"/>
        <family val="2"/>
      </rPr>
      <t>Caixa de retenção</t>
    </r>
  </si>
  <si>
    <r>
      <rPr>
        <sz val="10"/>
        <rFont val="Arial"/>
        <family val="2"/>
      </rPr>
      <t>Carga e transp. 1a. cat.     0-200m</t>
    </r>
  </si>
  <si>
    <r>
      <rPr>
        <sz val="10"/>
        <rFont val="Arial"/>
        <family val="2"/>
      </rPr>
      <t>Carga e transp. 1a. cat.  200-400m</t>
    </r>
  </si>
  <si>
    <r>
      <rPr>
        <sz val="10"/>
        <rFont val="Arial"/>
        <family val="2"/>
      </rPr>
      <t>Cascalhamento</t>
    </r>
  </si>
  <si>
    <r>
      <rPr>
        <sz val="10"/>
        <rFont val="Arial"/>
        <family val="2"/>
      </rPr>
      <t>Esc. carga e transp. 1a. cat.     0-50m</t>
    </r>
  </si>
  <si>
    <r>
      <rPr>
        <sz val="10"/>
        <rFont val="Arial"/>
        <family val="2"/>
      </rPr>
      <t>Esc. carga e transp. 1a. cat.    50-200m</t>
    </r>
  </si>
  <si>
    <r>
      <rPr>
        <sz val="10"/>
        <rFont val="Arial"/>
        <family val="2"/>
      </rPr>
      <t>Esc. carga e transp. 2a. cat.     0-50m</t>
    </r>
  </si>
  <si>
    <r>
      <rPr>
        <sz val="10"/>
        <rFont val="Arial"/>
        <family val="2"/>
      </rPr>
      <t>Esc. de vala lateral rasa c/motoniveladora</t>
    </r>
  </si>
  <si>
    <r>
      <rPr>
        <sz val="10"/>
        <rFont val="Arial"/>
        <family val="2"/>
      </rPr>
      <t>Escarificação, conformação  e compactação do subleito (visual)</t>
    </r>
  </si>
  <si>
    <r>
      <rPr>
        <sz val="10"/>
        <rFont val="Arial"/>
        <family val="2"/>
      </rPr>
      <t>Escavação de bueiros e valas de drenagem 1a. cat.</t>
    </r>
  </si>
  <si>
    <r>
      <rPr>
        <sz val="10"/>
        <rFont val="Arial"/>
        <family val="2"/>
      </rPr>
      <t>Escavação para saídas de água</t>
    </r>
  </si>
  <si>
    <r>
      <rPr>
        <sz val="10"/>
        <rFont val="Arial"/>
        <family val="2"/>
      </rPr>
      <t>Lombada</t>
    </r>
  </si>
  <si>
    <r>
      <rPr>
        <sz val="10"/>
        <rFont val="Arial"/>
        <family val="2"/>
      </rPr>
      <t>Regularização, conformação e compactação de leito (visual)</t>
    </r>
  </si>
  <si>
    <r>
      <rPr>
        <sz val="10"/>
        <rFont val="Arial"/>
        <family val="2"/>
      </rPr>
      <t>Regularização de leito/patrolamento</t>
    </r>
  </si>
  <si>
    <r>
      <rPr>
        <sz val="10"/>
        <rFont val="Arial"/>
        <family val="2"/>
      </rPr>
      <t>Remoção de bueiros 0,40m</t>
    </r>
  </si>
  <si>
    <r>
      <rPr>
        <sz val="10"/>
        <rFont val="Arial"/>
        <family val="2"/>
      </rPr>
      <t>Remoção de bueiros 0,60m</t>
    </r>
  </si>
  <si>
    <r>
      <rPr>
        <sz val="10"/>
        <rFont val="Arial"/>
        <family val="2"/>
      </rPr>
      <t>Retaludamento</t>
    </r>
  </si>
  <si>
    <r>
      <rPr>
        <sz val="10"/>
        <rFont val="Arial"/>
        <family val="2"/>
      </rPr>
      <t>Fornecimento de asfalto diluído CM-30</t>
    </r>
  </si>
  <si>
    <r>
      <rPr>
        <sz val="10"/>
        <rFont val="Arial"/>
        <family val="2"/>
      </rPr>
      <t>Fornecimento de asfalto modificado por borracha</t>
    </r>
  </si>
  <si>
    <r>
      <rPr>
        <sz val="10"/>
        <rFont val="Arial"/>
        <family val="2"/>
      </rPr>
      <t>Fornecimento de CAP-30/45</t>
    </r>
  </si>
  <si>
    <r>
      <rPr>
        <sz val="10"/>
        <rFont val="Arial"/>
        <family val="2"/>
      </rPr>
      <t>Fornecimento de CAP-50/70</t>
    </r>
  </si>
  <si>
    <r>
      <rPr>
        <sz val="10"/>
        <rFont val="Arial"/>
        <family val="2"/>
      </rPr>
      <t>Fornecimento de CAP-50/70 com polímero elastomérico (55/75)</t>
    </r>
  </si>
  <si>
    <r>
      <rPr>
        <sz val="10"/>
        <rFont val="Arial"/>
        <family val="2"/>
      </rPr>
      <t>Fornecimento de CAP-50/70 com polímero elastomérico (60/85)</t>
    </r>
  </si>
  <si>
    <r>
      <rPr>
        <sz val="10"/>
        <rFont val="Arial"/>
        <family val="2"/>
      </rPr>
      <t>Fornecimento de CAP-50/70 com polímero elastomérico (65/90)</t>
    </r>
  </si>
  <si>
    <r>
      <rPr>
        <sz val="10"/>
        <rFont val="Arial"/>
        <family val="2"/>
      </rPr>
      <t>Fornecimento de emulsão asfáltica EAI p/imprimação</t>
    </r>
  </si>
  <si>
    <r>
      <rPr>
        <sz val="10"/>
        <rFont val="Arial"/>
        <family val="2"/>
      </rPr>
      <t>Fornecimento de emulsão asfáltica RC-1C-E com polímero</t>
    </r>
  </si>
  <si>
    <r>
      <rPr>
        <sz val="10"/>
        <rFont val="Arial"/>
        <family val="2"/>
      </rPr>
      <t>Fornecimento de emulsão asfáltica RL-1C</t>
    </r>
  </si>
  <si>
    <r>
      <rPr>
        <sz val="10"/>
        <rFont val="Arial"/>
        <family val="2"/>
      </rPr>
      <t>Fornecimento de emulsão asfáltica RM-1C</t>
    </r>
  </si>
  <si>
    <r>
      <rPr>
        <sz val="10"/>
        <rFont val="Arial"/>
        <family val="2"/>
      </rPr>
      <t>Fornecimento de emulsão asfáltica RM-2C</t>
    </r>
  </si>
  <si>
    <r>
      <rPr>
        <sz val="10"/>
        <rFont val="Arial"/>
        <family val="2"/>
      </rPr>
      <t>Fornecimento de emulsão asfáltica RR-1C</t>
    </r>
  </si>
  <si>
    <r>
      <rPr>
        <sz val="10"/>
        <rFont val="Arial"/>
        <family val="2"/>
      </rPr>
      <t>Fornecimento de emulsão asfáltica RR-1C-E com polímero</t>
    </r>
  </si>
  <si>
    <r>
      <rPr>
        <sz val="10"/>
        <rFont val="Arial"/>
        <family val="2"/>
      </rPr>
      <t>Fornecimento de emulsão asfáltica RR-2C</t>
    </r>
  </si>
  <si>
    <r>
      <rPr>
        <sz val="10"/>
        <rFont val="Arial"/>
        <family val="2"/>
      </rPr>
      <t>Fornecimento de emulsão asfáltica RR-2C-E com polímero</t>
    </r>
  </si>
  <si>
    <t>Data Base: 31/03/2025 (Com desoneração)</t>
  </si>
  <si>
    <t>Data Base: 31/03/2025 (Sem desoneração)</t>
  </si>
  <si>
    <r>
      <rPr>
        <sz val="10"/>
        <rFont val="Arial"/>
        <family val="2"/>
      </rPr>
      <t xml:space="preserve">0,75x1 + 0,
</t>
    </r>
    <r>
      <rPr>
        <sz val="10"/>
        <rFont val="Arial"/>
        <family val="2"/>
      </rPr>
      <t>90x2</t>
    </r>
  </si>
  <si>
    <r>
      <rPr>
        <sz val="10"/>
        <rFont val="Arial"/>
        <family val="2"/>
      </rPr>
      <t>0,89x1 + 1,07x2</t>
    </r>
  </si>
  <si>
    <r>
      <rPr>
        <sz val="10"/>
        <rFont val="Arial"/>
        <family val="2"/>
      </rPr>
      <t xml:space="preserve">0,71x1 + 0,
</t>
    </r>
    <r>
      <rPr>
        <sz val="10"/>
        <rFont val="Arial"/>
        <family val="2"/>
      </rPr>
      <t>85x2</t>
    </r>
  </si>
  <si>
    <r>
      <rPr>
        <sz val="10"/>
        <rFont val="Arial"/>
        <family val="2"/>
      </rPr>
      <t>0,85x1 + 1,01x2</t>
    </r>
  </si>
  <si>
    <r>
      <rPr>
        <sz val="10"/>
        <rFont val="Arial"/>
        <family val="2"/>
      </rPr>
      <t>0,53x1 + 0,64x2</t>
    </r>
  </si>
  <si>
    <r>
      <rPr>
        <sz val="10"/>
        <rFont val="Arial"/>
        <family val="2"/>
      </rPr>
      <t xml:space="preserve">0,68x1 + 0,
</t>
    </r>
    <r>
      <rPr>
        <sz val="10"/>
        <rFont val="Arial"/>
        <family val="2"/>
      </rPr>
      <t>82x2</t>
    </r>
  </si>
  <si>
    <r>
      <rPr>
        <sz val="10"/>
        <rFont val="Arial"/>
        <family val="2"/>
      </rPr>
      <t>0,81x1 + 0,98x2</t>
    </r>
  </si>
  <si>
    <r>
      <rPr>
        <sz val="10"/>
        <rFont val="Arial"/>
        <family val="2"/>
      </rPr>
      <t xml:space="preserve">0,75x1 + 0,
</t>
    </r>
    <r>
      <rPr>
        <sz val="10"/>
        <rFont val="Arial"/>
        <family val="2"/>
      </rPr>
      <t>90x2 + 1,87</t>
    </r>
  </si>
  <si>
    <r>
      <rPr>
        <sz val="10"/>
        <rFont val="Arial"/>
        <family val="2"/>
      </rPr>
      <t xml:space="preserve">0,89x1 + 1,07x2
</t>
    </r>
    <r>
      <rPr>
        <sz val="10"/>
        <rFont val="Arial"/>
        <family val="2"/>
      </rPr>
      <t>+ 2,23</t>
    </r>
  </si>
  <si>
    <r>
      <rPr>
        <sz val="10"/>
        <rFont val="Arial"/>
        <family val="2"/>
      </rPr>
      <t xml:space="preserve">0,71x1 + 0,
</t>
    </r>
    <r>
      <rPr>
        <sz val="10"/>
        <rFont val="Arial"/>
        <family val="2"/>
      </rPr>
      <t>85x2 + 7,10</t>
    </r>
  </si>
  <si>
    <r>
      <rPr>
        <sz val="10"/>
        <rFont val="Arial"/>
        <family val="2"/>
      </rPr>
      <t xml:space="preserve">0,85x1 + 1,01x2
</t>
    </r>
    <r>
      <rPr>
        <sz val="10"/>
        <rFont val="Arial"/>
        <family val="2"/>
      </rPr>
      <t>+ 8,50</t>
    </r>
  </si>
  <si>
    <r>
      <rPr>
        <sz val="10"/>
        <rFont val="Arial"/>
        <family val="2"/>
      </rPr>
      <t xml:space="preserve">0,45x1 + 0,
</t>
    </r>
    <r>
      <rPr>
        <sz val="10"/>
        <rFont val="Arial"/>
        <family val="2"/>
      </rPr>
      <t>54x2 + 1,13</t>
    </r>
  </si>
  <si>
    <r>
      <rPr>
        <sz val="10"/>
        <rFont val="Arial"/>
        <family val="2"/>
      </rPr>
      <t xml:space="preserve">0,53x1 + 0,64x2
</t>
    </r>
    <r>
      <rPr>
        <sz val="10"/>
        <rFont val="Arial"/>
        <family val="2"/>
      </rPr>
      <t>+ 1,35</t>
    </r>
  </si>
  <si>
    <r>
      <rPr>
        <sz val="10"/>
        <rFont val="Arial"/>
        <family val="2"/>
      </rPr>
      <t xml:space="preserve">0,87x1 + 1,
</t>
    </r>
    <r>
      <rPr>
        <sz val="10"/>
        <rFont val="Arial"/>
        <family val="2"/>
      </rPr>
      <t>05x2 + 4,38</t>
    </r>
  </si>
  <si>
    <r>
      <rPr>
        <sz val="10"/>
        <rFont val="Arial"/>
        <family val="2"/>
      </rPr>
      <t xml:space="preserve">1,04x1 + 1,25x2
</t>
    </r>
    <r>
      <rPr>
        <sz val="10"/>
        <rFont val="Arial"/>
        <family val="2"/>
      </rPr>
      <t>+ 5,24</t>
    </r>
  </si>
  <si>
    <r>
      <rPr>
        <sz val="10"/>
        <rFont val="Arial"/>
        <family val="2"/>
      </rPr>
      <t xml:space="preserve">0,87x1 + 1,
</t>
    </r>
    <r>
      <rPr>
        <sz val="10"/>
        <rFont val="Arial"/>
        <family val="2"/>
      </rPr>
      <t>05x2 + 5,26</t>
    </r>
  </si>
  <si>
    <r>
      <rPr>
        <sz val="10"/>
        <rFont val="Arial"/>
        <family val="2"/>
      </rPr>
      <t xml:space="preserve">1,04x1 + 1,25x2
</t>
    </r>
    <r>
      <rPr>
        <sz val="10"/>
        <rFont val="Arial"/>
        <family val="2"/>
      </rPr>
      <t>+ 6,29</t>
    </r>
  </si>
  <si>
    <r>
      <rPr>
        <sz val="10"/>
        <rFont val="Arial"/>
        <family val="2"/>
      </rPr>
      <t xml:space="preserve">0,68x1 + 0,
</t>
    </r>
    <r>
      <rPr>
        <sz val="10"/>
        <rFont val="Arial"/>
        <family val="2"/>
      </rPr>
      <t>82x2 + 1,71</t>
    </r>
  </si>
  <si>
    <r>
      <rPr>
        <sz val="10"/>
        <rFont val="Arial"/>
        <family val="2"/>
      </rPr>
      <t xml:space="preserve">0,81x1 + 0,98x2
</t>
    </r>
    <r>
      <rPr>
        <sz val="10"/>
        <rFont val="Arial"/>
        <family val="2"/>
      </rPr>
      <t>+ 2,04</t>
    </r>
  </si>
  <si>
    <r>
      <rPr>
        <sz val="10"/>
        <rFont val="Arial"/>
        <family val="2"/>
      </rPr>
      <t>0,75x  + 36,83</t>
    </r>
  </si>
  <si>
    <r>
      <rPr>
        <sz val="10"/>
        <rFont val="Arial"/>
        <family val="2"/>
      </rPr>
      <t>0,89x + 44,10</t>
    </r>
  </si>
  <si>
    <r>
      <rPr>
        <sz val="10"/>
        <rFont val="Arial"/>
        <family val="2"/>
      </rPr>
      <t>0,84x  + 40,92</t>
    </r>
  </si>
  <si>
    <r>
      <rPr>
        <sz val="10"/>
        <rFont val="Arial"/>
        <family val="2"/>
      </rPr>
      <t>1,00x + 49,00</t>
    </r>
  </si>
  <si>
    <t>Data Base:</t>
  </si>
  <si>
    <t>BDI:</t>
  </si>
  <si>
    <t>BDI Reduzido:</t>
  </si>
  <si>
    <t>PREÇO UNITÁRIO</t>
  </si>
  <si>
    <t>SEM BDI</t>
  </si>
  <si>
    <t>COM BDI</t>
  </si>
  <si>
    <t>VALOR TOTAL</t>
  </si>
  <si>
    <t>Extensão total da obra (m):</t>
  </si>
  <si>
    <t>Elaborado em:</t>
  </si>
  <si>
    <t>VALOR UNITÁRIO SEM CUSTOS</t>
  </si>
  <si>
    <t xml:space="preserve">VALOR UNITÁRIO DO TRANS
PORTE </t>
  </si>
  <si>
    <t>TRANSPORTE
?</t>
  </si>
  <si>
    <t>VALOR UNITÁRIO COM TRANS
PORTE</t>
  </si>
  <si>
    <t>BDI REDU
ZIDO
?</t>
  </si>
  <si>
    <t>NÃO</t>
  </si>
  <si>
    <t>SIM</t>
  </si>
  <si>
    <t xml:space="preserve">VALOR TOTAL </t>
  </si>
  <si>
    <t>t.km</t>
  </si>
  <si>
    <t>1.3</t>
  </si>
  <si>
    <t>5.2</t>
  </si>
  <si>
    <t>5.3</t>
  </si>
  <si>
    <t>2.5</t>
  </si>
  <si>
    <t>DALIANE GOMES BATISTA ZAINA</t>
  </si>
  <si>
    <t>Responsável Técnico - CREA-PR 100736/D</t>
  </si>
  <si>
    <t>2.8</t>
  </si>
  <si>
    <t>(Sem desoneração)</t>
  </si>
  <si>
    <t>Grama em mudas</t>
  </si>
  <si>
    <t>m²</t>
  </si>
  <si>
    <t>2.9</t>
  </si>
  <si>
    <t>Fornecimento e instalação de placa de obra adesivada em chapa de aço galvanizado, fixada em pontaletes com h=4,5m - (PLACA 4,00 x 2,00), conforme modelo site SEIL</t>
  </si>
  <si>
    <t>ORÇAMENTO ESTIMADO</t>
  </si>
  <si>
    <t>PLANTIO DE GRAMA</t>
  </si>
  <si>
    <t>Transporte de cimento asfáltico CAP-50/70 (usina) - km= 580</t>
  </si>
  <si>
    <t>Transporte de emulsão (EAI) (trecho) - Km=213</t>
  </si>
  <si>
    <t>Transporte de emulsão (RR-1C) (trecho) - Km=213</t>
  </si>
  <si>
    <r>
      <rPr>
        <b/>
        <sz val="11"/>
        <color theme="1"/>
        <rFont val="Calibri"/>
        <family val="2"/>
        <scheme val="minor"/>
      </rPr>
      <t>Município:</t>
    </r>
    <r>
      <rPr>
        <sz val="11"/>
        <color theme="1"/>
        <rFont val="Calibri"/>
        <family val="2"/>
        <scheme val="minor"/>
      </rPr>
      <t xml:space="preserve"> Perobal</t>
    </r>
  </si>
  <si>
    <r>
      <t xml:space="preserve">Trecho: </t>
    </r>
    <r>
      <rPr>
        <sz val="11"/>
        <color theme="1"/>
        <rFont val="Calibri"/>
        <family val="2"/>
        <scheme val="minor"/>
      </rPr>
      <t>Estrada Bela Vista - 4.100,00 metros</t>
    </r>
  </si>
  <si>
    <r>
      <t xml:space="preserve">Objeto: </t>
    </r>
    <r>
      <rPr>
        <sz val="11"/>
        <color theme="1"/>
        <rFont val="Calibri"/>
        <family val="2"/>
        <scheme val="minor"/>
      </rPr>
      <t>Pavimentação Asfáltica em CBUQ no trecho da Estrada Bela Vista, no Município de Perobal/PR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</si>
</sst>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#,##0.00_ ;[Red]\-#,##0.00\ "/>
    <numFmt numFmtId="165" formatCode="_(* #,##0.00_);_(* \(#,##0.00\);_(* &quot;-&quot;??_);_(@_)"/>
    <numFmt numFmtId="166" formatCode="#,##0.000_ ;[Red]\-#,##0.000\ "/>
    <numFmt numFmtId="167" formatCode="_(&quot;Cr$&quot;* #,##0.00_);_(&quot;Cr$&quot;* \(#,##0.00\);_(&quot;Cr$&quot;* &quot;-&quot;??_);_(@_)"/>
    <numFmt numFmtId="168" formatCode="#,###\ ;[Red]\(#,###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MS Sans Serif"/>
    </font>
    <font>
      <sz val="10"/>
      <color rgb="FF000000"/>
      <name val="Times New Roman"/>
      <family val="1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5E5E5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9" fillId="0" borderId="0"/>
  </cellStyleXfs>
  <cellXfs count="2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44" fontId="0" fillId="0" borderId="22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166" fontId="0" fillId="0" borderId="24" xfId="0" applyNumberFormat="1" applyBorder="1" applyAlignment="1">
      <alignment horizontal="center" vertical="center"/>
    </xf>
    <xf numFmtId="44" fontId="0" fillId="0" borderId="24" xfId="1" applyFont="1" applyBorder="1" applyAlignment="1">
      <alignment horizontal="center" vertical="center"/>
    </xf>
    <xf numFmtId="44" fontId="0" fillId="0" borderId="25" xfId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166" fontId="2" fillId="0" borderId="14" xfId="0" applyNumberFormat="1" applyFont="1" applyBorder="1" applyAlignment="1">
      <alignment horizontal="center" vertical="center"/>
    </xf>
    <xf numFmtId="44" fontId="2" fillId="0" borderId="14" xfId="1" applyFont="1" applyBorder="1" applyAlignment="1">
      <alignment horizontal="center" vertical="center"/>
    </xf>
    <xf numFmtId="44" fontId="2" fillId="0" borderId="20" xfId="1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40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44" fontId="0" fillId="0" borderId="26" xfId="1" applyFont="1" applyBorder="1" applyAlignment="1">
      <alignment horizontal="center" vertical="center"/>
    </xf>
    <xf numFmtId="44" fontId="0" fillId="0" borderId="27" xfId="1" applyFont="1" applyBorder="1" applyAlignment="1">
      <alignment horizontal="center" vertical="center"/>
    </xf>
    <xf numFmtId="44" fontId="0" fillId="0" borderId="28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7" xfId="1" applyNumberFormat="1" applyFont="1" applyBorder="1" applyAlignment="1">
      <alignment horizontal="center" vertical="center" wrapText="1"/>
    </xf>
    <xf numFmtId="0" fontId="9" fillId="0" borderId="0" xfId="13" applyAlignment="1">
      <alignment horizontal="left" vertical="center" wrapText="1"/>
    </xf>
    <xf numFmtId="0" fontId="9" fillId="0" borderId="45" xfId="13" applyBorder="1" applyAlignment="1">
      <alignment horizontal="left" vertical="center" wrapText="1"/>
    </xf>
    <xf numFmtId="0" fontId="9" fillId="0" borderId="0" xfId="13" applyAlignment="1">
      <alignment horizontal="center" vertical="center" wrapText="1"/>
    </xf>
    <xf numFmtId="0" fontId="9" fillId="0" borderId="45" xfId="13" applyBorder="1" applyAlignment="1">
      <alignment horizontal="center" vertical="center" wrapText="1"/>
    </xf>
    <xf numFmtId="0" fontId="9" fillId="0" borderId="0" xfId="13" applyAlignment="1">
      <alignment horizontal="center" vertical="center"/>
    </xf>
    <xf numFmtId="0" fontId="12" fillId="0" borderId="45" xfId="13" applyFont="1" applyBorder="1" applyAlignment="1">
      <alignment horizontal="center" vertical="center" wrapText="1"/>
    </xf>
    <xf numFmtId="2" fontId="11" fillId="0" borderId="45" xfId="13" applyNumberFormat="1" applyFont="1" applyBorder="1" applyAlignment="1">
      <alignment horizontal="center" vertical="center" shrinkToFit="1"/>
    </xf>
    <xf numFmtId="4" fontId="11" fillId="0" borderId="45" xfId="13" applyNumberFormat="1" applyFont="1" applyBorder="1" applyAlignment="1">
      <alignment horizontal="center" vertical="center" shrinkToFit="1"/>
    </xf>
    <xf numFmtId="0" fontId="9" fillId="0" borderId="0" xfId="13" applyAlignment="1">
      <alignment horizontal="left" vertical="center"/>
    </xf>
    <xf numFmtId="0" fontId="12" fillId="0" borderId="45" xfId="13" applyFont="1" applyBorder="1" applyAlignment="1">
      <alignment horizontal="left" vertical="center" wrapText="1"/>
    </xf>
    <xf numFmtId="0" fontId="6" fillId="0" borderId="0" xfId="13" applyFont="1" applyAlignment="1">
      <alignment horizontal="left" vertical="center"/>
    </xf>
    <xf numFmtId="1" fontId="11" fillId="0" borderId="46" xfId="13" applyNumberFormat="1" applyFont="1" applyBorder="1" applyAlignment="1">
      <alignment horizontal="left" vertical="center" shrinkToFit="1"/>
    </xf>
    <xf numFmtId="0" fontId="12" fillId="0" borderId="47" xfId="13" applyFont="1" applyBorder="1" applyAlignment="1">
      <alignment horizontal="left" vertical="center" wrapText="1"/>
    </xf>
    <xf numFmtId="0" fontId="9" fillId="0" borderId="47" xfId="13" applyBorder="1" applyAlignment="1">
      <alignment horizontal="left" vertical="center" wrapText="1"/>
    </xf>
    <xf numFmtId="0" fontId="10" fillId="7" borderId="48" xfId="13" applyFont="1" applyFill="1" applyBorder="1" applyAlignment="1">
      <alignment horizontal="center" vertical="center" wrapText="1"/>
    </xf>
    <xf numFmtId="0" fontId="10" fillId="7" borderId="49" xfId="13" applyFont="1" applyFill="1" applyBorder="1" applyAlignment="1">
      <alignment horizontal="center" vertical="center" wrapText="1"/>
    </xf>
    <xf numFmtId="0" fontId="10" fillId="7" borderId="50" xfId="13" applyFont="1" applyFill="1" applyBorder="1" applyAlignment="1">
      <alignment horizontal="center" vertical="center" wrapText="1"/>
    </xf>
    <xf numFmtId="1" fontId="11" fillId="0" borderId="51" xfId="13" applyNumberFormat="1" applyFont="1" applyBorder="1" applyAlignment="1">
      <alignment horizontal="left" vertical="center" shrinkToFit="1"/>
    </xf>
    <xf numFmtId="0" fontId="12" fillId="0" borderId="52" xfId="13" applyFont="1" applyBorder="1" applyAlignment="1">
      <alignment horizontal="left" vertical="center" wrapText="1"/>
    </xf>
    <xf numFmtId="0" fontId="12" fillId="0" borderId="52" xfId="13" applyFont="1" applyBorder="1" applyAlignment="1">
      <alignment horizontal="center" vertical="center" wrapText="1"/>
    </xf>
    <xf numFmtId="2" fontId="11" fillId="0" borderId="52" xfId="13" applyNumberFormat="1" applyFont="1" applyBorder="1" applyAlignment="1">
      <alignment horizontal="center" vertical="center" shrinkToFit="1"/>
    </xf>
    <xf numFmtId="4" fontId="11" fillId="0" borderId="52" xfId="13" applyNumberFormat="1" applyFont="1" applyBorder="1" applyAlignment="1">
      <alignment horizontal="center" vertical="center" shrinkToFit="1"/>
    </xf>
    <xf numFmtId="0" fontId="9" fillId="0" borderId="53" xfId="13" applyBorder="1" applyAlignment="1">
      <alignment horizontal="left" vertical="center" wrapText="1"/>
    </xf>
    <xf numFmtId="0" fontId="9" fillId="0" borderId="0" xfId="13" applyAlignment="1">
      <alignment vertical="center" wrapText="1"/>
    </xf>
    <xf numFmtId="1" fontId="11" fillId="0" borderId="46" xfId="13" applyNumberFormat="1" applyFont="1" applyBorder="1" applyAlignment="1">
      <alignment horizontal="center" vertical="center" shrinkToFit="1"/>
    </xf>
    <xf numFmtId="0" fontId="12" fillId="0" borderId="47" xfId="13" applyFont="1" applyBorder="1" applyAlignment="1">
      <alignment horizontal="center" vertical="center" wrapText="1"/>
    </xf>
    <xf numFmtId="0" fontId="9" fillId="0" borderId="47" xfId="13" applyBorder="1" applyAlignment="1">
      <alignment horizontal="center" vertical="center" wrapText="1"/>
    </xf>
    <xf numFmtId="1" fontId="11" fillId="0" borderId="51" xfId="13" applyNumberFormat="1" applyFont="1" applyBorder="1" applyAlignment="1">
      <alignment horizontal="center" vertical="center" shrinkToFit="1"/>
    </xf>
    <xf numFmtId="0" fontId="9" fillId="0" borderId="53" xfId="13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/>
    </xf>
    <xf numFmtId="0" fontId="2" fillId="0" borderId="42" xfId="1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10" fontId="0" fillId="0" borderId="7" xfId="12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6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10" fontId="0" fillId="0" borderId="17" xfId="12" applyNumberFormat="1" applyFont="1" applyBorder="1" applyAlignment="1">
      <alignment horizontal="center" vertical="center"/>
    </xf>
    <xf numFmtId="0" fontId="0" fillId="0" borderId="18" xfId="1" applyNumberFormat="1" applyFont="1" applyBorder="1" applyAlignment="1">
      <alignment vertical="center"/>
    </xf>
    <xf numFmtId="164" fontId="0" fillId="0" borderId="38" xfId="0" applyNumberFormat="1" applyBorder="1" applyAlignment="1">
      <alignment horizontal="center" vertical="center"/>
    </xf>
    <xf numFmtId="44" fontId="0" fillId="0" borderId="38" xfId="1" applyFont="1" applyBorder="1" applyAlignment="1">
      <alignment horizontal="center" vertical="center"/>
    </xf>
    <xf numFmtId="0" fontId="2" fillId="0" borderId="38" xfId="0" applyFont="1" applyBorder="1" applyAlignment="1">
      <alignment horizontal="right" vertical="center"/>
    </xf>
    <xf numFmtId="14" fontId="0" fillId="0" borderId="59" xfId="12" applyNumberFormat="1" applyFont="1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14" fillId="0" borderId="6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left" vertical="center"/>
    </xf>
    <xf numFmtId="4" fontId="0" fillId="0" borderId="10" xfId="1" applyNumberFormat="1" applyFont="1" applyBorder="1" applyAlignment="1">
      <alignment horizontal="center" vertical="center"/>
    </xf>
    <xf numFmtId="4" fontId="0" fillId="0" borderId="11" xfId="1" applyNumberFormat="1" applyFont="1" applyBorder="1" applyAlignment="1">
      <alignment horizontal="center" vertical="center"/>
    </xf>
    <xf numFmtId="4" fontId="1" fillId="0" borderId="21" xfId="1" applyNumberFormat="1" applyFont="1" applyBorder="1" applyAlignment="1">
      <alignment horizontal="center" vertical="center"/>
    </xf>
    <xf numFmtId="4" fontId="1" fillId="0" borderId="22" xfId="1" applyNumberFormat="1" applyFont="1" applyBorder="1" applyAlignment="1">
      <alignment horizontal="center" vertical="center"/>
    </xf>
    <xf numFmtId="4" fontId="2" fillId="3" borderId="21" xfId="0" applyNumberFormat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vertical="center"/>
    </xf>
    <xf numFmtId="4" fontId="2" fillId="3" borderId="13" xfId="0" applyNumberFormat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horizontal="left" vertical="center"/>
    </xf>
    <xf numFmtId="4" fontId="2" fillId="3" borderId="21" xfId="1" applyNumberFormat="1" applyFont="1" applyFill="1" applyBorder="1" applyAlignment="1">
      <alignment horizontal="center" vertical="center"/>
    </xf>
    <xf numFmtId="4" fontId="2" fillId="3" borderId="22" xfId="1" applyNumberFormat="1" applyFont="1" applyFill="1" applyBorder="1" applyAlignment="1">
      <alignment horizontal="center" vertical="center"/>
    </xf>
    <xf numFmtId="4" fontId="0" fillId="0" borderId="10" xfId="0" applyNumberFormat="1" applyBorder="1" applyAlignment="1">
      <alignment horizontal="left" vertical="center" wrapText="1"/>
    </xf>
    <xf numFmtId="4" fontId="1" fillId="0" borderId="10" xfId="1" applyNumberFormat="1" applyFont="1" applyBorder="1" applyAlignment="1">
      <alignment horizontal="center" vertical="center"/>
    </xf>
    <xf numFmtId="4" fontId="1" fillId="0" borderId="11" xfId="1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left" vertical="center" wrapText="1"/>
    </xf>
    <xf numFmtId="4" fontId="14" fillId="0" borderId="10" xfId="1" applyNumberFormat="1" applyFont="1" applyBorder="1" applyAlignment="1">
      <alignment horizontal="center" vertical="center"/>
    </xf>
    <xf numFmtId="4" fontId="14" fillId="0" borderId="11" xfId="1" applyNumberFormat="1" applyFont="1" applyBorder="1" applyAlignment="1">
      <alignment horizontal="center" vertical="center"/>
    </xf>
    <xf numFmtId="4" fontId="14" fillId="0" borderId="21" xfId="1" applyNumberFormat="1" applyFont="1" applyBorder="1" applyAlignment="1">
      <alignment horizontal="center" vertical="center"/>
    </xf>
    <xf numFmtId="4" fontId="14" fillId="0" borderId="22" xfId="1" applyNumberFormat="1" applyFont="1" applyBorder="1" applyAlignment="1">
      <alignment horizontal="center" vertical="center"/>
    </xf>
    <xf numFmtId="4" fontId="0" fillId="0" borderId="21" xfId="1" applyNumberFormat="1" applyFont="1" applyBorder="1" applyAlignment="1">
      <alignment horizontal="center" vertical="center"/>
    </xf>
    <xf numFmtId="4" fontId="0" fillId="0" borderId="22" xfId="1" applyNumberFormat="1" applyFont="1" applyBorder="1" applyAlignment="1">
      <alignment horizontal="center" vertical="center"/>
    </xf>
    <xf numFmtId="4" fontId="0" fillId="8" borderId="10" xfId="0" applyNumberFormat="1" applyFill="1" applyBorder="1" applyAlignment="1">
      <alignment horizontal="left" vertical="center" wrapText="1"/>
    </xf>
    <xf numFmtId="4" fontId="2" fillId="3" borderId="26" xfId="1" applyNumberFormat="1" applyFont="1" applyFill="1" applyBorder="1" applyAlignment="1">
      <alignment horizontal="center" vertical="center"/>
    </xf>
    <xf numFmtId="4" fontId="2" fillId="3" borderId="28" xfId="1" applyNumberFormat="1" applyFont="1" applyFill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14" fillId="0" borderId="1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2" fillId="0" borderId="59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44" fontId="0" fillId="0" borderId="9" xfId="1" applyFont="1" applyBorder="1" applyAlignment="1">
      <alignment horizontal="center"/>
    </xf>
    <xf numFmtId="168" fontId="4" fillId="0" borderId="0" xfId="0" applyNumberFormat="1" applyFont="1" applyAlignment="1">
      <alignment horizontal="center" vertical="center" wrapText="1"/>
    </xf>
    <xf numFmtId="44" fontId="0" fillId="0" borderId="0" xfId="1" applyFont="1" applyAlignment="1">
      <alignment horizontal="center" vertical="top"/>
    </xf>
    <xf numFmtId="0" fontId="2" fillId="0" borderId="58" xfId="1" applyNumberFormat="1" applyFont="1" applyBorder="1" applyAlignment="1">
      <alignment horizontal="center" vertical="center" wrapText="1"/>
    </xf>
    <xf numFmtId="0" fontId="2" fillId="0" borderId="60" xfId="1" applyNumberFormat="1" applyFont="1" applyBorder="1" applyAlignment="1">
      <alignment horizontal="center" vertical="center" wrapText="1"/>
    </xf>
    <xf numFmtId="0" fontId="2" fillId="0" borderId="30" xfId="1" applyNumberFormat="1" applyFont="1" applyBorder="1" applyAlignment="1">
      <alignment horizontal="center" vertical="center" wrapText="1"/>
    </xf>
    <xf numFmtId="0" fontId="2" fillId="0" borderId="63" xfId="1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65" xfId="0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2" fillId="5" borderId="29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6" borderId="27" xfId="0" applyFont="1" applyFill="1" applyBorder="1" applyAlignment="1">
      <alignment horizontal="center" vertical="center"/>
    </xf>
  </cellXfs>
  <cellStyles count="14">
    <cellStyle name="Moeda" xfId="1" builtinId="4"/>
    <cellStyle name="Moeda 2" xfId="8" xr:uid="{770D4FDF-38C2-4F4C-AAAB-AD44B4226308}"/>
    <cellStyle name="Normal" xfId="0" builtinId="0"/>
    <cellStyle name="Normal 2" xfId="2" xr:uid="{7667D7CC-EAD6-4690-B102-68B8622E3066}"/>
    <cellStyle name="Normal 2 2" xfId="11" xr:uid="{E47E73D3-6276-4617-9C91-9B03C45F61C0}"/>
    <cellStyle name="Normal 3" xfId="7" xr:uid="{34988388-CD42-4A89-B29C-219B74CC11D2}"/>
    <cellStyle name="Normal 4" xfId="9" xr:uid="{96595823-BE1A-4BF6-85EA-7EF46F5F3B25}"/>
    <cellStyle name="Normal 5" xfId="13" xr:uid="{17F316BB-CEE0-4565-8C81-09432472F53C}"/>
    <cellStyle name="Normal 6" xfId="6" xr:uid="{DE2F6471-CC08-44B1-85C1-7066F2080E1F}"/>
    <cellStyle name="Porcentagem" xfId="12" builtinId="5"/>
    <cellStyle name="Porcentagem 2" xfId="3" xr:uid="{321950A8-E7BE-4CAC-9FA1-C5A09FCD20BC}"/>
    <cellStyle name="Porcentagem 3" xfId="10" xr:uid="{ACCA0E26-EF5A-4539-A5AE-183F1E60A336}"/>
    <cellStyle name="Vírgula 2" xfId="4" xr:uid="{0C50CA6F-64B0-4D4A-96B0-177BA3A43B9C}"/>
    <cellStyle name="Vírgula 5" xfId="5" xr:uid="{2E04E289-EF39-451C-9012-F10F235965C3}"/>
  </cellStyles>
  <dxfs count="26"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E5E5E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0" indent="0" justifyLastLine="0" shrinkToFit="1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" formatCode="0"/>
      <alignment horizontal="left" vertical="center" textRotation="0" wrapText="0" indent="0" justifyLastLine="0" shrinkToFit="1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0" indent="0" justifyLastLine="0" shrinkToFit="1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rgb="FFE5E5E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ffe\AppData\Local\Temp\a5dc32de-a7c9-42cc-9363-b18e6123abeb_SARANDI_22-07_AS_09-00.zip.beb\OR&#199;AMENTO%20-%20REFORMA%20CASA%20DA%20CULTU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>
        <row r="6">
          <cell r="F6" t="str">
            <v>SARANDI-PR</v>
          </cell>
        </row>
        <row r="18">
          <cell r="F18" t="str">
            <v>NÃO DESONERADO</v>
          </cell>
        </row>
        <row r="22">
          <cell r="F22" t="str">
            <v>ANDERSON BOTELHO MARION</v>
          </cell>
        </row>
        <row r="23">
          <cell r="F23" t="str">
            <v>PR-161084/D</v>
          </cell>
        </row>
        <row r="24">
          <cell r="F24" t="str">
            <v>1720251090764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500550-117D-470B-AD6E-C2FE26AF6AC3}" name="Tabela1" displayName="Tabela1" ref="A2:H708" totalsRowShown="0" headerRowDxfId="25" dataDxfId="23" headerRowBorderDxfId="24" tableBorderDxfId="22" totalsRowBorderDxfId="21" headerRowCellStyle="Normal 5" dataCellStyle="Normal 5">
  <autoFilter ref="A2:H708" xr:uid="{CC500550-117D-470B-AD6E-C2FE26AF6AC3}"/>
  <tableColumns count="8">
    <tableColumn id="1" xr3:uid="{CCF88016-56F1-492F-9DF1-169F3349E05F}" name="Código" dataDxfId="20" dataCellStyle="Normal 5"/>
    <tableColumn id="2" xr3:uid="{968E94EB-7159-4BCF-9412-371323558495}" name="Descrição do Serviço" dataDxfId="19" dataCellStyle="Normal 5"/>
    <tableColumn id="3" xr3:uid="{3DD67BFA-05BB-4FBA-91F3-42B81578B774}" name="Unidade" dataDxfId="18" dataCellStyle="Normal 5"/>
    <tableColumn id="4" xr3:uid="{72E67B97-077E-4A66-9B63-20964CCA42F4}" name="Custo Execução" dataDxfId="17" dataCellStyle="Normal 5"/>
    <tableColumn id="5" xr3:uid="{1B8EF51D-9231-4C23-B9BA-3AB98BC22674}" name="Custo Material" dataDxfId="16" dataCellStyle="Normal 5"/>
    <tableColumn id="6" xr3:uid="{11B68F21-35EC-4719-BC81-67C85432ED9C}" name="Custo Sub-Serviço" dataDxfId="15" dataCellStyle="Normal 5"/>
    <tableColumn id="7" xr3:uid="{98E954BB-D64B-4468-9769-452B82956E50}" name="Custo Unitário" dataDxfId="14" dataCellStyle="Normal 5"/>
    <tableColumn id="8" xr3:uid="{2A7DB2EB-3B36-4849-9798-9F96EE89AD69}" name="Transporte" dataDxfId="13" dataCellStyle="Normal 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CE9E6B-01E0-4767-952F-57AF3DAEA840}" name="Tabela2" displayName="Tabela2" ref="A2:H708" totalsRowShown="0" headerRowDxfId="12" dataDxfId="10" headerRowBorderDxfId="11" tableBorderDxfId="9" totalsRowBorderDxfId="8">
  <autoFilter ref="A2:H708" xr:uid="{B138D03E-B56E-4C7A-932C-81623E1CC2C8}"/>
  <tableColumns count="8">
    <tableColumn id="1" xr3:uid="{E6E9A687-D398-4B3E-9348-8C643E2FA53E}" name="Código" dataDxfId="7"/>
    <tableColumn id="2" xr3:uid="{15BCEE3E-B10C-4FFB-959F-F99B51361B86}" name="Descrição do Serviço" dataDxfId="6"/>
    <tableColumn id="3" xr3:uid="{E437130C-069F-446C-B27E-8B55CE19ADDF}" name="Unidade" dataDxfId="5"/>
    <tableColumn id="4" xr3:uid="{7FB3B6C3-B49D-4E3E-B522-A3141A1328A0}" name="Custo Execução" dataDxfId="4"/>
    <tableColumn id="5" xr3:uid="{490A86C6-CB5B-4F06-9F44-C573C1943552}" name="Custo Material" dataDxfId="3"/>
    <tableColumn id="6" xr3:uid="{B331B01F-6E12-4378-BD2C-01D05614FE93}" name="Custo Sub-Serviço" dataDxfId="2"/>
    <tableColumn id="7" xr3:uid="{F1BD20C5-E61A-4D21-B17C-06D5D1288C38}" name="Custo Unitário" dataDxfId="1"/>
    <tableColumn id="8" xr3:uid="{30E3909A-A644-47BB-AADC-21766EA28219}" name="Transporte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E838-414B-4203-9FA2-A5006EB22D6B}">
  <sheetPr>
    <tabColor rgb="FF92D050"/>
    <pageSetUpPr fitToPage="1"/>
  </sheetPr>
  <dimension ref="A1:Q31"/>
  <sheetViews>
    <sheetView showGridLines="0" tabSelected="1" view="pageBreakPreview" zoomScale="70" zoomScaleNormal="70" zoomScaleSheetLayoutView="70" workbookViewId="0">
      <pane ySplit="8" topLeftCell="A10" activePane="bottomLeft" state="frozen"/>
      <selection pane="bottomLeft" activeCell="J18" sqref="J18"/>
    </sheetView>
  </sheetViews>
  <sheetFormatPr defaultColWidth="8.85546875" defaultRowHeight="30" customHeight="1" x14ac:dyDescent="0.25"/>
  <cols>
    <col min="1" max="1" width="10.7109375" style="1" customWidth="1"/>
    <col min="2" max="3" width="15.7109375" style="1" customWidth="1"/>
    <col min="4" max="4" width="80.7109375" style="2" customWidth="1"/>
    <col min="5" max="5" width="10.7109375" style="1" customWidth="1"/>
    <col min="6" max="6" width="15.7109375" style="7" customWidth="1"/>
    <col min="7" max="8" width="18.7109375" style="4" customWidth="1"/>
    <col min="9" max="9" width="22" style="4" customWidth="1"/>
    <col min="10" max="10" width="22.28515625" style="4" customWidth="1"/>
    <col min="11" max="11" width="30.7109375" style="1" customWidth="1"/>
    <col min="12" max="12" width="2.7109375" style="1" customWidth="1"/>
    <col min="13" max="13" width="10.7109375" style="7" customWidth="1"/>
    <col min="14" max="14" width="10.7109375" style="95" customWidth="1"/>
    <col min="15" max="16" width="15.7109375" style="7" customWidth="1"/>
    <col min="17" max="17" width="15.7109375" style="96" customWidth="1"/>
    <col min="18" max="16384" width="8.85546875" style="1"/>
  </cols>
  <sheetData>
    <row r="1" spans="1:17" s="6" customFormat="1" ht="30" customHeight="1" thickBot="1" x14ac:dyDescent="0.3">
      <c r="A1" s="171" t="s">
        <v>846</v>
      </c>
      <c r="B1" s="172"/>
      <c r="C1" s="172"/>
      <c r="D1" s="172"/>
      <c r="E1" s="172"/>
      <c r="F1" s="172"/>
      <c r="G1" s="172"/>
      <c r="H1" s="172"/>
      <c r="I1" s="172"/>
      <c r="J1" s="173"/>
      <c r="K1" s="174"/>
      <c r="M1" s="151" t="s">
        <v>829</v>
      </c>
      <c r="N1" s="163" t="s">
        <v>827</v>
      </c>
      <c r="O1" s="151" t="s">
        <v>825</v>
      </c>
      <c r="P1" s="151" t="s">
        <v>826</v>
      </c>
      <c r="Q1" s="151" t="s">
        <v>828</v>
      </c>
    </row>
    <row r="2" spans="1:17" ht="9.6" customHeight="1" thickBot="1" x14ac:dyDescent="0.3">
      <c r="A2" s="175"/>
      <c r="B2" s="176"/>
      <c r="C2" s="176"/>
      <c r="D2" s="176"/>
      <c r="E2" s="176"/>
      <c r="F2" s="176"/>
      <c r="G2" s="176"/>
      <c r="H2" s="176"/>
      <c r="I2" s="176"/>
      <c r="J2" s="177"/>
      <c r="K2" s="178"/>
      <c r="M2" s="151"/>
      <c r="N2" s="163"/>
      <c r="O2" s="151"/>
      <c r="P2" s="151"/>
      <c r="Q2" s="151"/>
    </row>
    <row r="3" spans="1:17" ht="25.15" customHeight="1" x14ac:dyDescent="0.25">
      <c r="A3" s="156" t="s">
        <v>851</v>
      </c>
      <c r="B3" s="157"/>
      <c r="C3" s="157"/>
      <c r="D3" s="157"/>
      <c r="E3" s="104" t="s">
        <v>816</v>
      </c>
      <c r="F3" s="36">
        <v>45900</v>
      </c>
      <c r="G3" s="105" t="s">
        <v>841</v>
      </c>
      <c r="H3" s="106"/>
      <c r="I3" s="107" t="s">
        <v>817</v>
      </c>
      <c r="J3" s="108">
        <v>0.20669999999999999</v>
      </c>
      <c r="K3" s="109"/>
      <c r="M3" s="151"/>
      <c r="N3" s="163"/>
      <c r="O3" s="151"/>
      <c r="P3" s="151"/>
      <c r="Q3" s="151"/>
    </row>
    <row r="4" spans="1:17" ht="25.15" customHeight="1" x14ac:dyDescent="0.25">
      <c r="A4" s="158" t="s">
        <v>852</v>
      </c>
      <c r="B4" s="159"/>
      <c r="C4" s="159"/>
      <c r="D4" s="159"/>
      <c r="E4" s="160" t="s">
        <v>823</v>
      </c>
      <c r="F4" s="161"/>
      <c r="G4" s="93">
        <v>4100</v>
      </c>
      <c r="H4" s="91"/>
      <c r="I4" s="88" t="s">
        <v>818</v>
      </c>
      <c r="J4" s="92">
        <v>0.1772</v>
      </c>
      <c r="K4" s="97"/>
      <c r="M4" s="151"/>
      <c r="N4" s="163"/>
      <c r="O4" s="151"/>
      <c r="P4" s="151"/>
      <c r="Q4" s="151"/>
    </row>
    <row r="5" spans="1:17" ht="25.15" customHeight="1" thickBot="1" x14ac:dyDescent="0.3">
      <c r="A5" s="154" t="s">
        <v>853</v>
      </c>
      <c r="B5" s="155"/>
      <c r="C5" s="155"/>
      <c r="D5" s="153"/>
      <c r="E5" s="152"/>
      <c r="F5" s="153"/>
      <c r="G5" s="110"/>
      <c r="H5" s="111"/>
      <c r="I5" s="112" t="s">
        <v>824</v>
      </c>
      <c r="J5" s="113">
        <f ca="1">TODAY()</f>
        <v>46219</v>
      </c>
      <c r="K5" s="114"/>
      <c r="M5" s="151"/>
      <c r="N5" s="163"/>
      <c r="O5" s="151"/>
      <c r="P5" s="151"/>
      <c r="Q5" s="151"/>
    </row>
    <row r="6" spans="1:17" ht="10.15" customHeight="1" thickBot="1" x14ac:dyDescent="0.3">
      <c r="A6" s="179"/>
      <c r="B6" s="180"/>
      <c r="C6" s="180"/>
      <c r="D6" s="180"/>
      <c r="E6" s="180"/>
      <c r="F6" s="180"/>
      <c r="G6" s="180"/>
      <c r="H6" s="180"/>
      <c r="I6" s="180"/>
      <c r="J6" s="181"/>
      <c r="K6" s="182"/>
      <c r="M6" s="151"/>
      <c r="N6" s="163"/>
      <c r="O6" s="151"/>
      <c r="P6" s="151"/>
      <c r="Q6" s="151"/>
    </row>
    <row r="7" spans="1:17" s="5" customFormat="1" ht="15" customHeight="1" x14ac:dyDescent="0.25">
      <c r="A7" s="183" t="s">
        <v>1</v>
      </c>
      <c r="B7" s="185" t="s">
        <v>2</v>
      </c>
      <c r="C7" s="185" t="s">
        <v>3</v>
      </c>
      <c r="D7" s="185" t="s">
        <v>4</v>
      </c>
      <c r="E7" s="185" t="s">
        <v>5</v>
      </c>
      <c r="F7" s="185" t="s">
        <v>6</v>
      </c>
      <c r="G7" s="165" t="s">
        <v>819</v>
      </c>
      <c r="H7" s="166"/>
      <c r="I7" s="167" t="s">
        <v>822</v>
      </c>
      <c r="J7" s="168"/>
      <c r="K7" s="98" t="s">
        <v>7</v>
      </c>
      <c r="M7" s="151"/>
      <c r="N7" s="163"/>
      <c r="O7" s="151"/>
      <c r="P7" s="151"/>
      <c r="Q7" s="151"/>
    </row>
    <row r="8" spans="1:17" s="5" customFormat="1" ht="15" customHeight="1" x14ac:dyDescent="0.25">
      <c r="A8" s="184"/>
      <c r="B8" s="186"/>
      <c r="C8" s="186"/>
      <c r="D8" s="186"/>
      <c r="E8" s="186"/>
      <c r="F8" s="186"/>
      <c r="G8" s="58" t="s">
        <v>820</v>
      </c>
      <c r="H8" s="89" t="s">
        <v>821</v>
      </c>
      <c r="I8" s="102" t="s">
        <v>820</v>
      </c>
      <c r="J8" s="103" t="s">
        <v>821</v>
      </c>
      <c r="K8" s="99" t="s">
        <v>40</v>
      </c>
      <c r="M8" s="151"/>
      <c r="N8" s="163"/>
      <c r="O8" s="151"/>
      <c r="P8" s="151"/>
      <c r="Q8" s="151"/>
    </row>
    <row r="9" spans="1:17" ht="30" hidden="1" customHeight="1" x14ac:dyDescent="0.25">
      <c r="A9" s="120" t="s">
        <v>834</v>
      </c>
      <c r="B9" s="121" t="s">
        <v>0</v>
      </c>
      <c r="C9" s="121">
        <v>404300</v>
      </c>
      <c r="D9" s="122" t="str">
        <f>IF($G$3="(Com desoneração)",VLOOKUP($C9,Tabela1[],2,FALSE),VLOOKUP($C9,Tabela2[],2,FALSE))</f>
        <v>Espalhamento e conformação de bota-fora</v>
      </c>
      <c r="E9" s="121" t="str">
        <f>IF($G$3="(Com desoneração)",VLOOKUP($C9,Tabela1[],3,FALSE),VLOOKUP($C9,Tabela2[],3,FALSE))</f>
        <v>m3</v>
      </c>
      <c r="F9" s="121"/>
      <c r="G9" s="123">
        <f>IF((C9=""),"",Q9)</f>
        <v>0.81</v>
      </c>
      <c r="H9" s="124">
        <f>IF((C9=""),"",IF(M9&lt;&gt;"SIM",((G9*$J$3)+G9),((G9*$J$4)+G9)))</f>
        <v>0.97742700000000005</v>
      </c>
      <c r="I9" s="125" t="str">
        <f>IF(F9="","",ROUND((F9*G9),2))</f>
        <v/>
      </c>
      <c r="J9" s="126" t="str">
        <f t="shared" ref="J9" si="0">IF(F9="","",ROUND((F9*H9),2))</f>
        <v/>
      </c>
      <c r="K9" s="100" t="s">
        <v>35</v>
      </c>
      <c r="M9" s="7" t="s">
        <v>830</v>
      </c>
      <c r="N9" s="95">
        <f>IF(B9&lt;&gt;"DER/PR","",IF(D9="","",VLOOKUP($C9,Tabela1[],8,FALSE)))</f>
        <v>0</v>
      </c>
      <c r="O9" s="7">
        <v>0.81</v>
      </c>
      <c r="Q9" s="96">
        <f t="shared" ref="Q9" si="1">IF(C9="","",O9+P9)</f>
        <v>0.81</v>
      </c>
    </row>
    <row r="10" spans="1:17" s="3" customFormat="1" ht="30" customHeight="1" x14ac:dyDescent="0.25">
      <c r="A10" s="127">
        <v>2</v>
      </c>
      <c r="B10" s="128" t="s">
        <v>9</v>
      </c>
      <c r="C10" s="129"/>
      <c r="D10" s="129"/>
      <c r="E10" s="129"/>
      <c r="F10" s="129"/>
      <c r="G10" s="130"/>
      <c r="H10" s="131"/>
      <c r="I10" s="132">
        <f>SUM(I11:I16)</f>
        <v>362815.07</v>
      </c>
      <c r="J10" s="133">
        <f>SUM(J11:J16)</f>
        <v>436034.88000000006</v>
      </c>
      <c r="K10" s="101"/>
      <c r="M10" s="7"/>
      <c r="N10" s="94" t="str">
        <f>IF(B10&lt;&gt;"DER/PR","",IF(D10="","",VLOOKUP($C10,Tabela1[],8,FALSE)))</f>
        <v/>
      </c>
      <c r="O10" s="96" t="str">
        <f>IF(B10&lt;&gt;"DER/PR","",IF($G$3="(Com desoneração)",VLOOKUP($C10,Tabela1[],7,FALSE),VLOOKUP($C10,Tabela2[],7,FALSE)))</f>
        <v/>
      </c>
      <c r="P10" s="96"/>
      <c r="Q10" s="96" t="str">
        <f t="shared" ref="Q10:Q23" si="2">IF(C10="","",O10+P10)</f>
        <v/>
      </c>
    </row>
    <row r="11" spans="1:17" ht="30" customHeight="1" x14ac:dyDescent="0.25">
      <c r="A11" s="120" t="s">
        <v>12</v>
      </c>
      <c r="B11" s="121" t="s">
        <v>0</v>
      </c>
      <c r="C11" s="149">
        <v>560100</v>
      </c>
      <c r="D11" s="134" t="str">
        <f>IF($G$3="(Com desoneração)",VLOOKUP($C11,Tabela1[],2,FALSE),VLOOKUP($C11,Tabela2[],2,FALSE))</f>
        <v>Imprimação impermeabilizante exclusive fornecimento e transporte da emulsão</v>
      </c>
      <c r="E11" s="121" t="str">
        <f>IF($G$3="(Com desoneração)",VLOOKUP($C11,Tabela1[],3,FALSE),VLOOKUP($C11,Tabela2[],3,FALSE))</f>
        <v>m2</v>
      </c>
      <c r="F11" s="121">
        <v>22550</v>
      </c>
      <c r="G11" s="135">
        <f t="shared" ref="G11" si="3">IF((C11=""),"",Q11)</f>
        <v>0.51</v>
      </c>
      <c r="H11" s="136">
        <f t="shared" ref="H11" si="4">IF((C11=""),"",IF(M11&lt;&gt;"SIM",((G11*$J$3)+G11),((G11*$J$4)+G11)))</f>
        <v>0.61541699999999999</v>
      </c>
      <c r="I11" s="125">
        <f t="shared" ref="I11" si="5">IF(F11="","",ROUND((F11*G11),2))</f>
        <v>11500.5</v>
      </c>
      <c r="J11" s="126">
        <f t="shared" ref="J11" si="6">IF(F11="","",ROUND((F11*H11),2))</f>
        <v>13877.65</v>
      </c>
      <c r="K11" s="100" t="s">
        <v>35</v>
      </c>
      <c r="M11" s="7" t="s">
        <v>830</v>
      </c>
      <c r="N11" s="95">
        <f>IF(B11&lt;&gt;"DER/PR","",IF(D11="","",VLOOKUP($C11,Tabela1[],8,FALSE)))</f>
        <v>0</v>
      </c>
      <c r="O11" s="7">
        <f>IF(B11&lt;&gt;"DER/PR","",IF($G$3="(Com desoneração)",VLOOKUP($C11,Tabela1[],7,FALSE),VLOOKUP($C11,Tabela2[],7,FALSE)))</f>
        <v>0.51</v>
      </c>
      <c r="Q11" s="96">
        <f t="shared" ref="Q11" si="7">IF(C11="","",O11+P11)</f>
        <v>0.51</v>
      </c>
    </row>
    <row r="12" spans="1:17" ht="30" customHeight="1" x14ac:dyDescent="0.25">
      <c r="A12" s="120" t="s">
        <v>837</v>
      </c>
      <c r="B12" s="121" t="s">
        <v>0</v>
      </c>
      <c r="C12" s="149">
        <v>561100</v>
      </c>
      <c r="D12" s="134" t="str">
        <f>IF($G$3="(Com desoneração)",VLOOKUP($C12,Tabela1[],2,FALSE),VLOOKUP($C12,Tabela2[],2,FALSE))</f>
        <v>Pintura de ligação exclusive fornecimento e transporte da emulsão</v>
      </c>
      <c r="E12" s="121" t="str">
        <f>IF($G$3="(Com desoneração)",VLOOKUP($C12,Tabela1[],3,FALSE),VLOOKUP($C12,Tabela2[],3,FALSE))</f>
        <v>m2</v>
      </c>
      <c r="F12" s="121">
        <v>22550</v>
      </c>
      <c r="G12" s="135">
        <f t="shared" ref="G12:G15" si="8">IF((C12=""),"",Q12)</f>
        <v>0.35</v>
      </c>
      <c r="H12" s="136">
        <f t="shared" ref="H12:H15" si="9">IF((C12=""),"",IF(M12&lt;&gt;"SIM",((G12*$J$3)+G12),((G12*$J$4)+G12)))</f>
        <v>0.42234499999999997</v>
      </c>
      <c r="I12" s="125">
        <f t="shared" ref="I12:I15" si="10">IF(F12="","",ROUND((F12*G12),2))</f>
        <v>7892.5</v>
      </c>
      <c r="J12" s="126">
        <f t="shared" ref="J12:J15" si="11">IF(F12="","",ROUND((F12*H12),2))</f>
        <v>9523.8799999999992</v>
      </c>
      <c r="K12" s="100" t="s">
        <v>35</v>
      </c>
      <c r="M12" s="7" t="s">
        <v>830</v>
      </c>
      <c r="N12" s="95">
        <f>IF(B12&lt;&gt;"DER/PR","",IF(D12="","",VLOOKUP($C12,Tabela1[],8,FALSE)))</f>
        <v>0</v>
      </c>
      <c r="O12" s="7">
        <f>IF(B12&lt;&gt;"DER/PR","",IF($G$3="(Com desoneração)",VLOOKUP($C12,Tabela1[],7,FALSE),VLOOKUP($C12,Tabela2[],7,FALSE)))</f>
        <v>0.35</v>
      </c>
      <c r="Q12" s="96">
        <f t="shared" si="2"/>
        <v>0.35</v>
      </c>
    </row>
    <row r="13" spans="1:17" ht="37.5" customHeight="1" x14ac:dyDescent="0.25">
      <c r="A13" s="120" t="s">
        <v>65</v>
      </c>
      <c r="B13" s="121" t="s">
        <v>0</v>
      </c>
      <c r="C13" s="149">
        <v>570000</v>
      </c>
      <c r="D13" s="134" t="str">
        <f>IF($G$3="(Com desoneração)",VLOOKUP($C13,Tabela1[],2,FALSE),VLOOKUP($C13,Tabela2[],2,FALSE))</f>
        <v>C.B.U.Q. exclusive fornec. e transporte do CAP (até 10.000 t)</v>
      </c>
      <c r="E13" s="121" t="str">
        <f>IF($G$3="(Com desoneração)",VLOOKUP($C13,Tabela1[],3,FALSE),VLOOKUP($C13,Tabela2[],3,FALSE))</f>
        <v>t</v>
      </c>
      <c r="F13" s="121">
        <v>1691.25</v>
      </c>
      <c r="G13" s="135">
        <v>167.5</v>
      </c>
      <c r="H13" s="136">
        <f t="shared" si="9"/>
        <v>202.12225000000001</v>
      </c>
      <c r="I13" s="125">
        <f t="shared" si="10"/>
        <v>283284.38</v>
      </c>
      <c r="J13" s="126">
        <f t="shared" si="11"/>
        <v>341839.26</v>
      </c>
      <c r="K13" s="100" t="s">
        <v>35</v>
      </c>
      <c r="M13" s="7" t="s">
        <v>830</v>
      </c>
      <c r="N13" s="95" t="str">
        <f>IF(B13&lt;&gt;"DER/PR","",IF(D13="","",VLOOKUP($C13,Tabela1[],8,FALSE)))</f>
        <v>A acrescer</v>
      </c>
      <c r="O13" s="7">
        <v>187.95</v>
      </c>
      <c r="Q13" s="96">
        <f t="shared" si="2"/>
        <v>187.95</v>
      </c>
    </row>
    <row r="14" spans="1:17" s="116" customFormat="1" ht="30" customHeight="1" x14ac:dyDescent="0.25">
      <c r="A14" s="137" t="s">
        <v>66</v>
      </c>
      <c r="B14" s="138" t="s">
        <v>0</v>
      </c>
      <c r="C14" s="150">
        <v>581050</v>
      </c>
      <c r="D14" s="139" t="s">
        <v>848</v>
      </c>
      <c r="E14" s="138" t="s">
        <v>833</v>
      </c>
      <c r="F14" s="138">
        <v>55912</v>
      </c>
      <c r="G14" s="140">
        <f t="shared" si="8"/>
        <v>0.95</v>
      </c>
      <c r="H14" s="141">
        <f t="shared" si="9"/>
        <v>1.1183399999999999</v>
      </c>
      <c r="I14" s="142">
        <f t="shared" si="10"/>
        <v>53116.4</v>
      </c>
      <c r="J14" s="143">
        <f t="shared" si="11"/>
        <v>62528.63</v>
      </c>
      <c r="K14" s="115" t="s">
        <v>35</v>
      </c>
      <c r="M14" s="117" t="s">
        <v>831</v>
      </c>
      <c r="N14" s="118">
        <f>IF(B14&lt;&gt;"DER/PR","",IF(D14="","",VLOOKUP($C14,Tabela1[],8,FALSE)))</f>
        <v>0</v>
      </c>
      <c r="O14" s="117">
        <f>IF(B14&lt;&gt;"DER/PR","",IF($G$3="(Com desoneração)",VLOOKUP($C14,Tabela1[],7,FALSE),VLOOKUP($C14,Tabela2[],7,FALSE)))</f>
        <v>0.95</v>
      </c>
      <c r="P14" s="117"/>
      <c r="Q14" s="119">
        <f t="shared" si="2"/>
        <v>0.95</v>
      </c>
    </row>
    <row r="15" spans="1:17" s="116" customFormat="1" ht="30" customHeight="1" x14ac:dyDescent="0.25">
      <c r="A15" s="137" t="s">
        <v>840</v>
      </c>
      <c r="B15" s="138" t="s">
        <v>0</v>
      </c>
      <c r="C15" s="150">
        <v>581011</v>
      </c>
      <c r="D15" s="139" t="s">
        <v>849</v>
      </c>
      <c r="E15" s="138" t="s">
        <v>833</v>
      </c>
      <c r="F15" s="138">
        <v>5763.78</v>
      </c>
      <c r="G15" s="140">
        <f t="shared" si="8"/>
        <v>0.86</v>
      </c>
      <c r="H15" s="141">
        <f t="shared" si="9"/>
        <v>1.012392</v>
      </c>
      <c r="I15" s="142">
        <f t="shared" si="10"/>
        <v>4956.8500000000004</v>
      </c>
      <c r="J15" s="143">
        <f t="shared" si="11"/>
        <v>5835.2</v>
      </c>
      <c r="K15" s="115" t="s">
        <v>35</v>
      </c>
      <c r="M15" s="117" t="s">
        <v>831</v>
      </c>
      <c r="N15" s="118">
        <f>IF(B15&lt;&gt;"DER/PR","",IF(D15="","",VLOOKUP($C15,Tabela1[],8,FALSE)))</f>
        <v>0</v>
      </c>
      <c r="O15" s="117">
        <v>0.86</v>
      </c>
      <c r="P15" s="117"/>
      <c r="Q15" s="119">
        <f t="shared" ref="Q15" si="12">IF(C15="","",O15+P15)</f>
        <v>0.86</v>
      </c>
    </row>
    <row r="16" spans="1:17" s="116" customFormat="1" ht="30" customHeight="1" x14ac:dyDescent="0.25">
      <c r="A16" s="137" t="s">
        <v>844</v>
      </c>
      <c r="B16" s="138" t="s">
        <v>0</v>
      </c>
      <c r="C16" s="150">
        <v>581011</v>
      </c>
      <c r="D16" s="139" t="s">
        <v>850</v>
      </c>
      <c r="E16" s="138" t="s">
        <v>833</v>
      </c>
      <c r="F16" s="138">
        <v>2400.5100000000002</v>
      </c>
      <c r="G16" s="140">
        <f t="shared" ref="G16" si="13">IF((C16=""),"",Q16)</f>
        <v>0.86</v>
      </c>
      <c r="H16" s="141">
        <f t="shared" ref="H16" si="14">IF((C16=""),"",IF(M16&lt;&gt;"SIM",((G16*$J$3)+G16),((G16*$J$4)+G16)))</f>
        <v>1.012392</v>
      </c>
      <c r="I16" s="142">
        <f t="shared" ref="I16" si="15">IF(F16="","",ROUND((F16*G16),2))</f>
        <v>2064.44</v>
      </c>
      <c r="J16" s="143">
        <f t="shared" ref="J16" si="16">IF(F16="","",ROUND((F16*H16),2))</f>
        <v>2430.2600000000002</v>
      </c>
      <c r="K16" s="115" t="s">
        <v>35</v>
      </c>
      <c r="M16" s="117" t="s">
        <v>831</v>
      </c>
      <c r="N16" s="118">
        <f>IF(B16&lt;&gt;"DER/PR","",IF(D16="","",VLOOKUP($C16,Tabela1[],8,FALSE)))</f>
        <v>0</v>
      </c>
      <c r="O16" s="117">
        <v>0.86</v>
      </c>
      <c r="P16" s="117"/>
      <c r="Q16" s="119">
        <f t="shared" si="2"/>
        <v>0.86</v>
      </c>
    </row>
    <row r="17" spans="1:17" s="3" customFormat="1" ht="30" customHeight="1" x14ac:dyDescent="0.25">
      <c r="A17" s="127">
        <v>4</v>
      </c>
      <c r="B17" s="128" t="s">
        <v>11</v>
      </c>
      <c r="C17" s="129"/>
      <c r="D17" s="129"/>
      <c r="E17" s="129"/>
      <c r="F17" s="129"/>
      <c r="G17" s="130"/>
      <c r="H17" s="131"/>
      <c r="I17" s="132">
        <f>SUM(I18:I18)</f>
        <v>1260</v>
      </c>
      <c r="J17" s="133">
        <f>SUM(J18+J19)</f>
        <v>28503.94</v>
      </c>
      <c r="K17" s="101"/>
      <c r="M17" s="7"/>
      <c r="N17" s="94" t="str">
        <f>IF(B17&lt;&gt;"DER/PR","",IF(D17="","",VLOOKUP($C17,Tabela1[],8,FALSE)))</f>
        <v/>
      </c>
      <c r="O17" s="96" t="str">
        <f>IF(B17&lt;&gt;"DER/PR","",IF($G$3="(Com desoneração)",VLOOKUP($C17,Tabela1[],7,FALSE),VLOOKUP($C17,Tabela2[],7,FALSE)))</f>
        <v/>
      </c>
      <c r="P17" s="96"/>
      <c r="Q17" s="96" t="str">
        <f t="shared" si="2"/>
        <v/>
      </c>
    </row>
    <row r="18" spans="1:17" ht="30" customHeight="1" x14ac:dyDescent="0.25">
      <c r="A18" s="120" t="s">
        <v>36</v>
      </c>
      <c r="B18" s="121" t="s">
        <v>34</v>
      </c>
      <c r="C18" s="121"/>
      <c r="D18" s="134" t="s">
        <v>845</v>
      </c>
      <c r="E18" s="121" t="s">
        <v>14</v>
      </c>
      <c r="F18" s="121">
        <v>1</v>
      </c>
      <c r="G18" s="123">
        <v>1260</v>
      </c>
      <c r="H18" s="124">
        <f>IF(M18&lt;&gt;"SIM",((G18*$J$3)+G18),((G18*$J$4)+G18))</f>
        <v>1520.442</v>
      </c>
      <c r="I18" s="144">
        <f t="shared" ref="I18" si="17">IF(F18="","",ROUND((F18*G18),2))</f>
        <v>1260</v>
      </c>
      <c r="J18" s="145">
        <f t="shared" ref="J18" si="18">IF(F18="","",ROUND((F18*H18),2))</f>
        <v>1520.44</v>
      </c>
      <c r="K18" s="100" t="s">
        <v>35</v>
      </c>
      <c r="M18" s="7" t="s">
        <v>830</v>
      </c>
      <c r="N18" s="95" t="str">
        <f>IF(B18&lt;&gt;"DER/PR","",IF(D18="","",VLOOKUP($C18,Tabela1[],8,FALSE)))</f>
        <v/>
      </c>
      <c r="Q18" s="96" t="str">
        <f t="shared" si="2"/>
        <v/>
      </c>
    </row>
    <row r="19" spans="1:17" ht="31.5" customHeight="1" x14ac:dyDescent="0.25">
      <c r="A19" s="120" t="s">
        <v>67</v>
      </c>
      <c r="B19" s="121" t="s">
        <v>0</v>
      </c>
      <c r="C19" s="149">
        <v>822000</v>
      </c>
      <c r="D19" s="134" t="str">
        <f>IF($G$3="(Com desoneração)",VLOOKUP($C19,Tabela1[],2,FALSE),VLOOKUP($C19,Tabela2[],2,FALSE))</f>
        <v>Faixa de sinalização horizontal c/tinta resina acrílica base solvente</v>
      </c>
      <c r="E19" s="121" t="str">
        <f>IF($G$3="(Com desoneração)",VLOOKUP($C19,Tabela1[],3,FALSE),VLOOKUP($C19,Tabela2[],3,FALSE))</f>
        <v>m2</v>
      </c>
      <c r="F19" s="121">
        <v>820</v>
      </c>
      <c r="G19" s="123">
        <f>IF((C19=""),"",Q19)</f>
        <v>27.27</v>
      </c>
      <c r="H19" s="124">
        <f>IF((C19=""),"",IF(M19&lt;&gt;"SIM",((G19*$J$3)+G19),((G19*$J$4)+G19)))</f>
        <v>32.906708999999999</v>
      </c>
      <c r="I19" s="144">
        <f>IF(F19="","",ROUND((F19*G19),2))</f>
        <v>22361.4</v>
      </c>
      <c r="J19" s="145">
        <f t="shared" ref="J19" si="19">IF(F19="","",ROUND((F19*H19),2))</f>
        <v>26983.5</v>
      </c>
      <c r="K19" s="100" t="s">
        <v>35</v>
      </c>
      <c r="M19" s="7" t="s">
        <v>830</v>
      </c>
      <c r="N19" s="95">
        <f>IF(B19&lt;&gt;"DER/PR","",IF(D19="","",VLOOKUP($C19,Tabela1[],8,FALSE)))</f>
        <v>0</v>
      </c>
      <c r="O19" s="7">
        <f>IF(B19&lt;&gt;"DER/PR","",IF($G$3="(Com desoneração)",VLOOKUP($C19,Tabela1[],7,FALSE),VLOOKUP($C19,Tabela2[],7,FALSE)))</f>
        <v>27.27</v>
      </c>
      <c r="Q19" s="96">
        <f t="shared" si="2"/>
        <v>27.27</v>
      </c>
    </row>
    <row r="20" spans="1:17" s="3" customFormat="1" ht="30" customHeight="1" x14ac:dyDescent="0.25">
      <c r="A20" s="127">
        <v>5</v>
      </c>
      <c r="B20" s="128" t="s">
        <v>10</v>
      </c>
      <c r="C20" s="129"/>
      <c r="D20" s="129"/>
      <c r="E20" s="129"/>
      <c r="F20" s="129"/>
      <c r="G20" s="130"/>
      <c r="H20" s="131"/>
      <c r="I20" s="132">
        <f>SUM(I21:I23)</f>
        <v>540299.90999999992</v>
      </c>
      <c r="J20" s="133">
        <f>SUM(J21:J23)</f>
        <v>636041.04999999993</v>
      </c>
      <c r="K20" s="101"/>
      <c r="M20" s="7"/>
      <c r="N20" s="94" t="str">
        <f>IF(B20&lt;&gt;"DER/PR","",IF(D20="","",VLOOKUP($C20,Tabela1[],8,FALSE)))</f>
        <v/>
      </c>
      <c r="O20" s="96" t="str">
        <f>IF(B20&lt;&gt;"DER/PR","",IF($G$3="(Com desoneração)",VLOOKUP($C20,Tabela1[],7,FALSE),VLOOKUP($C20,Tabela2[],7,FALSE)))</f>
        <v/>
      </c>
      <c r="P20" s="96"/>
      <c r="Q20" s="96" t="str">
        <f t="shared" si="2"/>
        <v/>
      </c>
    </row>
    <row r="21" spans="1:17" ht="30" customHeight="1" x14ac:dyDescent="0.25">
      <c r="A21" s="120" t="s">
        <v>37</v>
      </c>
      <c r="B21" s="121" t="s">
        <v>0</v>
      </c>
      <c r="C21" s="149">
        <v>589000</v>
      </c>
      <c r="D21" s="134" t="str">
        <f>IF($G$3="(Com desoneração)",VLOOKUP($C21,Tabela1[],2,FALSE),VLOOKUP($C21,Tabela2[],2,FALSE))</f>
        <v>Fornecimento de CAP-50/70</v>
      </c>
      <c r="E21" s="121" t="str">
        <f>IF($G$3="(Com desoneração)",VLOOKUP($C21,Tabela1[],3,FALSE),VLOOKUP($C21,Tabela2[],3,FALSE))</f>
        <v>t</v>
      </c>
      <c r="F21" s="121">
        <v>96.4</v>
      </c>
      <c r="G21" s="123">
        <v>4356.1000000000004</v>
      </c>
      <c r="H21" s="124">
        <f t="shared" ref="H21:H23" si="20">IF((C21=""),"",IF(M21&lt;&gt;"SIM",((G21*$J$3)+G21),((G21*$J$4)+G21)))</f>
        <v>5128.0009200000004</v>
      </c>
      <c r="I21" s="144">
        <f>IF(F21="","",ROUND((F21*G21),2))</f>
        <v>419928.04</v>
      </c>
      <c r="J21" s="145">
        <f t="shared" ref="J21:J23" si="21">IF(F21="","",ROUND((F21*H21),2))</f>
        <v>494339.29</v>
      </c>
      <c r="K21" s="100" t="s">
        <v>35</v>
      </c>
      <c r="M21" s="7" t="s">
        <v>831</v>
      </c>
      <c r="N21" s="95">
        <f>IF(B21&lt;&gt;"DER/PR","",IF(D21="","",VLOOKUP($C21,Tabela1[],8,FALSE)))</f>
        <v>0</v>
      </c>
      <c r="O21" s="7">
        <v>4756.1000000000004</v>
      </c>
      <c r="Q21" s="96">
        <f t="shared" si="2"/>
        <v>4756.1000000000004</v>
      </c>
    </row>
    <row r="22" spans="1:17" ht="30" customHeight="1" x14ac:dyDescent="0.25">
      <c r="A22" s="120" t="s">
        <v>835</v>
      </c>
      <c r="B22" s="121" t="s">
        <v>0</v>
      </c>
      <c r="C22" s="149">
        <v>589190</v>
      </c>
      <c r="D22" s="134" t="str">
        <f>IF($G$3="(Com desoneração)",VLOOKUP($C22,Tabela1[],2,FALSE),VLOOKUP($C22,Tabela2[],2,FALSE))</f>
        <v>Fornecimento de emulsão asfáltica EAI p/imprimação</v>
      </c>
      <c r="E22" s="121" t="str">
        <f>IF($G$3="(Com desoneração)",VLOOKUP($C22,Tabela1[],3,FALSE),VLOOKUP($C22,Tabela2[],3,FALSE))</f>
        <v>t</v>
      </c>
      <c r="F22" s="121">
        <v>27.06</v>
      </c>
      <c r="G22" s="123">
        <v>3089.71</v>
      </c>
      <c r="H22" s="124">
        <f t="shared" ref="H22" si="22">IF((C22=""),"",IF(M22&lt;&gt;"SIM",((G22*$J$3)+G22),((G22*$J$4)+G22)))</f>
        <v>3637.206612</v>
      </c>
      <c r="I22" s="144">
        <f>IF(F22="","",ROUND((F22*G22),2))</f>
        <v>83607.55</v>
      </c>
      <c r="J22" s="145">
        <f t="shared" ref="J22" si="23">IF(F22="","",ROUND((F22*H22),2))</f>
        <v>98422.81</v>
      </c>
      <c r="K22" s="100" t="s">
        <v>35</v>
      </c>
      <c r="M22" s="7" t="s">
        <v>831</v>
      </c>
      <c r="N22" s="95">
        <f>IF(B22&lt;&gt;"DER/PR","",IF(D22="","",VLOOKUP($C22,Tabela1[],8,FALSE)))</f>
        <v>0</v>
      </c>
      <c r="O22" s="7">
        <v>3389.71</v>
      </c>
      <c r="Q22" s="96">
        <f t="shared" ref="Q22" si="24">IF(C22="","",O22+P22)</f>
        <v>3389.71</v>
      </c>
    </row>
    <row r="23" spans="1:17" ht="30" customHeight="1" x14ac:dyDescent="0.25">
      <c r="A23" s="120" t="s">
        <v>836</v>
      </c>
      <c r="B23" s="121" t="s">
        <v>0</v>
      </c>
      <c r="C23" s="149">
        <v>589420</v>
      </c>
      <c r="D23" s="134" t="str">
        <f>IF($G$3="(Com desoneração)",VLOOKUP($C23,Tabela1[],2,FALSE),VLOOKUP($C23,Tabela2[],2,FALSE))</f>
        <v>Fornecimento de emulsão asfáltica RR-1C</v>
      </c>
      <c r="E23" s="121" t="str">
        <f>IF($G$3="(Com desoneração)",VLOOKUP($C23,Tabela1[],3,FALSE),VLOOKUP($C23,Tabela2[],3,FALSE))</f>
        <v>t</v>
      </c>
      <c r="F23" s="121">
        <v>11.27</v>
      </c>
      <c r="G23" s="123">
        <v>3262.14</v>
      </c>
      <c r="H23" s="124">
        <f t="shared" si="20"/>
        <v>3840.1912079999997</v>
      </c>
      <c r="I23" s="144">
        <f>IF(F23="","",ROUND((F23*G23),2))</f>
        <v>36764.32</v>
      </c>
      <c r="J23" s="145">
        <f t="shared" si="21"/>
        <v>43278.95</v>
      </c>
      <c r="K23" s="100" t="s">
        <v>35</v>
      </c>
      <c r="M23" s="7" t="s">
        <v>831</v>
      </c>
      <c r="N23" s="95">
        <f>IF(B23&lt;&gt;"DER/PR","",IF(D23="","",VLOOKUP($C23,Tabela1[],8,FALSE)))</f>
        <v>0</v>
      </c>
      <c r="O23" s="7">
        <v>3462.14</v>
      </c>
      <c r="Q23" s="96">
        <f t="shared" si="2"/>
        <v>3462.14</v>
      </c>
    </row>
    <row r="24" spans="1:17" s="3" customFormat="1" ht="30" customHeight="1" x14ac:dyDescent="0.25">
      <c r="A24" s="127">
        <v>6</v>
      </c>
      <c r="B24" s="128" t="s">
        <v>847</v>
      </c>
      <c r="C24" s="129"/>
      <c r="D24" s="129"/>
      <c r="E24" s="129"/>
      <c r="F24" s="129"/>
      <c r="G24" s="130"/>
      <c r="H24" s="131"/>
      <c r="I24" s="132">
        <f>SUM(I25:I25)</f>
        <v>42312</v>
      </c>
      <c r="J24" s="133">
        <f>SUM(J25:J25)</f>
        <v>51057.89</v>
      </c>
      <c r="K24" s="101"/>
      <c r="M24" s="7"/>
      <c r="N24" s="94" t="str">
        <f>IF(B24&lt;&gt;"DER/PR","",IF(D24="","",VLOOKUP($C24,Tabela1[],8,FALSE)))</f>
        <v/>
      </c>
      <c r="O24" s="96" t="str">
        <f>IF(B24&lt;&gt;"DER/PR","",IF($G$3="(Com desoneração)",VLOOKUP($C24,Tabela1[],7,FALSE),VLOOKUP($C24,Tabela2[],7,FALSE)))</f>
        <v/>
      </c>
      <c r="P24" s="96"/>
      <c r="Q24" s="96" t="str">
        <f t="shared" ref="Q24:Q25" si="25">IF(C24="","",O24+P24)</f>
        <v/>
      </c>
    </row>
    <row r="25" spans="1:17" ht="30" customHeight="1" thickBot="1" x14ac:dyDescent="0.3">
      <c r="A25" s="120" t="s">
        <v>38</v>
      </c>
      <c r="B25" s="121" t="s">
        <v>0</v>
      </c>
      <c r="C25" s="149">
        <v>800200</v>
      </c>
      <c r="D25" s="146" t="s">
        <v>842</v>
      </c>
      <c r="E25" s="121" t="s">
        <v>843</v>
      </c>
      <c r="F25" s="121">
        <v>4100</v>
      </c>
      <c r="G25" s="123">
        <f t="shared" ref="G25" si="26">IF((C25=""),"",Q25)</f>
        <v>10.32</v>
      </c>
      <c r="H25" s="124">
        <f t="shared" ref="H25" si="27">IF((C25=""),"",IF(M25&lt;&gt;"SIM",((G25*$J$3)+G25),((G25*$J$4)+G25)))</f>
        <v>12.453144</v>
      </c>
      <c r="I25" s="144">
        <f>IF(F25="","",ROUND((F25*G25),2))</f>
        <v>42312</v>
      </c>
      <c r="J25" s="145">
        <f>IF(F25="","",ROUND((F25*H25),2))</f>
        <v>51057.89</v>
      </c>
      <c r="K25" s="100" t="s">
        <v>35</v>
      </c>
      <c r="M25" s="7" t="s">
        <v>830</v>
      </c>
      <c r="N25" s="95">
        <f>IF(B25&lt;&gt;"DER/PR","",IF(D25="","",VLOOKUP($C25,Tabela1[],8,FALSE)))</f>
        <v>0</v>
      </c>
      <c r="O25" s="7">
        <v>10.32</v>
      </c>
      <c r="Q25" s="96">
        <f t="shared" si="25"/>
        <v>10.32</v>
      </c>
    </row>
    <row r="26" spans="1:17" s="3" customFormat="1" ht="30" customHeight="1" thickBot="1" x14ac:dyDescent="0.3">
      <c r="A26" s="169" t="s">
        <v>832</v>
      </c>
      <c r="B26" s="170"/>
      <c r="C26" s="170"/>
      <c r="D26" s="170"/>
      <c r="E26" s="170"/>
      <c r="F26" s="170"/>
      <c r="G26" s="170"/>
      <c r="H26" s="170"/>
      <c r="I26" s="147">
        <f>SUM(I10,I17,I20,I24)</f>
        <v>946686.98</v>
      </c>
      <c r="J26" s="148">
        <f>SUM(J10,J17,J20,J24)</f>
        <v>1151637.76</v>
      </c>
      <c r="K26" s="29"/>
      <c r="M26" s="7"/>
      <c r="N26" s="94"/>
      <c r="O26" s="96"/>
      <c r="P26" s="96"/>
      <c r="Q26" s="96"/>
    </row>
    <row r="30" spans="1:17" ht="30" customHeight="1" x14ac:dyDescent="0.25">
      <c r="F30" s="162" t="s">
        <v>838</v>
      </c>
      <c r="G30" s="162"/>
      <c r="H30" s="162"/>
      <c r="I30" s="162"/>
      <c r="J30" s="90"/>
    </row>
    <row r="31" spans="1:17" ht="30" customHeight="1" x14ac:dyDescent="0.25">
      <c r="F31" s="164" t="s">
        <v>839</v>
      </c>
      <c r="G31" s="164"/>
      <c r="H31" s="164"/>
      <c r="I31" s="164"/>
    </row>
  </sheetData>
  <mergeCells count="24">
    <mergeCell ref="F30:I30"/>
    <mergeCell ref="O1:O8"/>
    <mergeCell ref="N1:N8"/>
    <mergeCell ref="F31:I31"/>
    <mergeCell ref="G7:H7"/>
    <mergeCell ref="I7:J7"/>
    <mergeCell ref="A26:H26"/>
    <mergeCell ref="A1:K1"/>
    <mergeCell ref="A2:K2"/>
    <mergeCell ref="A6:K6"/>
    <mergeCell ref="A7:A8"/>
    <mergeCell ref="B7:B8"/>
    <mergeCell ref="C7:C8"/>
    <mergeCell ref="D7:D8"/>
    <mergeCell ref="E7:E8"/>
    <mergeCell ref="F7:F8"/>
    <mergeCell ref="P1:P8"/>
    <mergeCell ref="Q1:Q8"/>
    <mergeCell ref="M1:M8"/>
    <mergeCell ref="E5:F5"/>
    <mergeCell ref="A5:D5"/>
    <mergeCell ref="A3:D3"/>
    <mergeCell ref="A4:D4"/>
    <mergeCell ref="E4:F4"/>
  </mergeCells>
  <phoneticPr fontId="3" type="noConversion"/>
  <dataValidations disablePrompts="1" count="4">
    <dataValidation type="list" allowBlank="1" showInputMessage="1" showErrorMessage="1" sqref="G3" xr:uid="{AB07C494-0FB0-4919-9B49-A5222FE28F6A}">
      <formula1>"(Com desoneração),(Sem desoneração)"</formula1>
    </dataValidation>
    <dataValidation type="list" allowBlank="1" showInputMessage="1" showErrorMessage="1" sqref="K25 K21:K23 K9 K11:K16 K18:K19" xr:uid="{7B9CA305-0433-4F56-8FF1-C8B72B5357B7}">
      <formula1>"Indireta,Direta,Mista"</formula1>
    </dataValidation>
    <dataValidation type="list" allowBlank="1" showInputMessage="1" showErrorMessage="1" sqref="B25 B21:B23 B9 B11:B16 B18:B19" xr:uid="{B1228D32-E536-4C69-8CCE-C7A8A942FD72}">
      <formula1>"DER/PR,COMPOSIÇÃO"</formula1>
    </dataValidation>
    <dataValidation type="list" allowBlank="1" showInputMessage="1" showErrorMessage="1" sqref="M9:M1048576" xr:uid="{DC0665CF-C425-4958-9A0C-76299A1F06E8}">
      <formula1>"SIM,NÃO"</formula1>
    </dataValidation>
  </dataValidations>
  <pageMargins left="0.51181102362204722" right="0.51181102362204722" top="0.78740157480314965" bottom="0.78740157480314965" header="0.31496062992125984" footer="0.31496062992125984"/>
  <pageSetup paperSize="9" scale="51" fitToHeight="0" orientation="landscape" r:id="rId1"/>
  <headerFooter>
    <oddFooter>&amp;Rpágina &amp;P de &amp;N.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029C-644D-410B-A799-79F1A6CE7673}">
  <sheetPr>
    <tabColor rgb="FFFFFF00"/>
  </sheetPr>
  <dimension ref="A1:I708"/>
  <sheetViews>
    <sheetView workbookViewId="0">
      <selection activeCell="F71" sqref="F71:I71"/>
    </sheetView>
  </sheetViews>
  <sheetFormatPr defaultColWidth="8.85546875" defaultRowHeight="12.75" x14ac:dyDescent="0.25"/>
  <cols>
    <col min="1" max="1" width="10.42578125" style="67" customWidth="1"/>
    <col min="2" max="2" width="80.42578125" style="67" customWidth="1"/>
    <col min="3" max="3" width="10.42578125" style="63" customWidth="1"/>
    <col min="4" max="4" width="17.28515625" style="63" customWidth="1"/>
    <col min="5" max="5" width="15.140625" style="63" customWidth="1"/>
    <col min="6" max="7" width="19.7109375" style="63" customWidth="1"/>
    <col min="8" max="8" width="16.28515625" style="67" customWidth="1"/>
    <col min="9" max="9" width="3.28515625" style="67" customWidth="1"/>
    <col min="10" max="16384" width="8.85546875" style="67"/>
  </cols>
  <sheetData>
    <row r="1" spans="1:9" ht="13.15" customHeight="1" x14ac:dyDescent="0.25">
      <c r="A1" s="69" t="s">
        <v>791</v>
      </c>
      <c r="B1" s="59"/>
      <c r="C1" s="61"/>
      <c r="D1" s="61"/>
      <c r="E1" s="61"/>
      <c r="F1" s="61"/>
      <c r="G1" s="61"/>
      <c r="H1" s="59"/>
      <c r="I1" s="59"/>
    </row>
    <row r="2" spans="1:9" s="63" customFormat="1" x14ac:dyDescent="0.25">
      <c r="A2" s="73" t="s">
        <v>68</v>
      </c>
      <c r="B2" s="74" t="s">
        <v>69</v>
      </c>
      <c r="C2" s="74" t="s">
        <v>70</v>
      </c>
      <c r="D2" s="74" t="s">
        <v>71</v>
      </c>
      <c r="E2" s="74" t="s">
        <v>72</v>
      </c>
      <c r="F2" s="74" t="s">
        <v>73</v>
      </c>
      <c r="G2" s="74" t="s">
        <v>74</v>
      </c>
      <c r="H2" s="75" t="s">
        <v>75</v>
      </c>
      <c r="I2" s="61"/>
    </row>
    <row r="3" spans="1:9" x14ac:dyDescent="0.25">
      <c r="A3" s="70">
        <v>400500</v>
      </c>
      <c r="B3" s="68" t="s">
        <v>76</v>
      </c>
      <c r="C3" s="64" t="s">
        <v>77</v>
      </c>
      <c r="D3" s="65">
        <v>1.08</v>
      </c>
      <c r="E3" s="65">
        <v>84.52</v>
      </c>
      <c r="F3" s="65">
        <v>0</v>
      </c>
      <c r="G3" s="65">
        <v>85.6</v>
      </c>
      <c r="H3" s="71" t="s">
        <v>78</v>
      </c>
      <c r="I3" s="59"/>
    </row>
    <row r="4" spans="1:9" x14ac:dyDescent="0.25">
      <c r="A4" s="70">
        <v>400950</v>
      </c>
      <c r="B4" s="68" t="s">
        <v>79</v>
      </c>
      <c r="C4" s="64" t="s">
        <v>77</v>
      </c>
      <c r="D4" s="65">
        <v>5.14</v>
      </c>
      <c r="E4" s="65">
        <v>0</v>
      </c>
      <c r="F4" s="65">
        <v>0</v>
      </c>
      <c r="G4" s="65">
        <v>5.14</v>
      </c>
      <c r="H4" s="72"/>
      <c r="I4" s="59"/>
    </row>
    <row r="5" spans="1:9" x14ac:dyDescent="0.25">
      <c r="A5" s="70">
        <v>401950</v>
      </c>
      <c r="B5" s="68" t="s">
        <v>80</v>
      </c>
      <c r="C5" s="64" t="s">
        <v>77</v>
      </c>
      <c r="D5" s="65">
        <v>5.17</v>
      </c>
      <c r="E5" s="65">
        <v>0</v>
      </c>
      <c r="F5" s="65">
        <v>0</v>
      </c>
      <c r="G5" s="65">
        <v>5.17</v>
      </c>
      <c r="H5" s="72"/>
      <c r="I5" s="59"/>
    </row>
    <row r="6" spans="1:9" x14ac:dyDescent="0.25">
      <c r="A6" s="70">
        <v>401200</v>
      </c>
      <c r="B6" s="68" t="s">
        <v>81</v>
      </c>
      <c r="C6" s="64" t="s">
        <v>77</v>
      </c>
      <c r="D6" s="65">
        <v>1.5</v>
      </c>
      <c r="E6" s="65">
        <v>0</v>
      </c>
      <c r="F6" s="65">
        <v>0</v>
      </c>
      <c r="G6" s="65">
        <v>1.5</v>
      </c>
      <c r="H6" s="72"/>
      <c r="I6" s="59"/>
    </row>
    <row r="7" spans="1:9" x14ac:dyDescent="0.25">
      <c r="A7" s="70">
        <v>402000</v>
      </c>
      <c r="B7" s="68" t="s">
        <v>82</v>
      </c>
      <c r="C7" s="64" t="s">
        <v>77</v>
      </c>
      <c r="D7" s="65">
        <v>6.77</v>
      </c>
      <c r="E7" s="65">
        <v>0</v>
      </c>
      <c r="F7" s="65">
        <v>0</v>
      </c>
      <c r="G7" s="65">
        <v>6.77</v>
      </c>
      <c r="H7" s="72"/>
      <c r="I7" s="59"/>
    </row>
    <row r="8" spans="1:9" x14ac:dyDescent="0.25">
      <c r="A8" s="70">
        <v>403000</v>
      </c>
      <c r="B8" s="68" t="s">
        <v>83</v>
      </c>
      <c r="C8" s="64" t="s">
        <v>77</v>
      </c>
      <c r="D8" s="65">
        <v>6.55</v>
      </c>
      <c r="E8" s="65">
        <v>0</v>
      </c>
      <c r="F8" s="65">
        <v>0</v>
      </c>
      <c r="G8" s="65">
        <v>6.55</v>
      </c>
      <c r="H8" s="72"/>
      <c r="I8" s="59"/>
    </row>
    <row r="9" spans="1:9" x14ac:dyDescent="0.25">
      <c r="A9" s="70">
        <v>401000</v>
      </c>
      <c r="B9" s="68" t="s">
        <v>84</v>
      </c>
      <c r="C9" s="64" t="s">
        <v>77</v>
      </c>
      <c r="D9" s="65">
        <v>6.27</v>
      </c>
      <c r="E9" s="65">
        <v>0</v>
      </c>
      <c r="F9" s="65">
        <v>0</v>
      </c>
      <c r="G9" s="65">
        <v>6.27</v>
      </c>
      <c r="H9" s="72"/>
      <c r="I9" s="59"/>
    </row>
    <row r="10" spans="1:9" x14ac:dyDescent="0.25">
      <c r="A10" s="70">
        <v>401100</v>
      </c>
      <c r="B10" s="68" t="s">
        <v>85</v>
      </c>
      <c r="C10" s="64" t="s">
        <v>77</v>
      </c>
      <c r="D10" s="65">
        <v>6.19</v>
      </c>
      <c r="E10" s="65">
        <v>0</v>
      </c>
      <c r="F10" s="65">
        <v>0</v>
      </c>
      <c r="G10" s="65">
        <v>6.19</v>
      </c>
      <c r="H10" s="72"/>
      <c r="I10" s="59"/>
    </row>
    <row r="11" spans="1:9" x14ac:dyDescent="0.25">
      <c r="A11" s="70">
        <v>401025</v>
      </c>
      <c r="B11" s="68" t="s">
        <v>86</v>
      </c>
      <c r="C11" s="64" t="s">
        <v>77</v>
      </c>
      <c r="D11" s="65">
        <v>154.28</v>
      </c>
      <c r="E11" s="65">
        <v>0</v>
      </c>
      <c r="F11" s="65">
        <v>0</v>
      </c>
      <c r="G11" s="65">
        <v>154.28</v>
      </c>
      <c r="H11" s="71" t="s">
        <v>78</v>
      </c>
      <c r="I11" s="59"/>
    </row>
    <row r="12" spans="1:9" x14ac:dyDescent="0.25">
      <c r="A12" s="70">
        <v>400000</v>
      </c>
      <c r="B12" s="68" t="s">
        <v>87</v>
      </c>
      <c r="C12" s="64" t="s">
        <v>88</v>
      </c>
      <c r="D12" s="65">
        <v>1.1200000000000001</v>
      </c>
      <c r="E12" s="65">
        <v>0</v>
      </c>
      <c r="F12" s="65">
        <v>0</v>
      </c>
      <c r="G12" s="65">
        <v>1.1200000000000001</v>
      </c>
      <c r="H12" s="72"/>
      <c r="I12" s="59"/>
    </row>
    <row r="13" spans="1:9" x14ac:dyDescent="0.25">
      <c r="A13" s="70">
        <v>400300</v>
      </c>
      <c r="B13" s="68" t="s">
        <v>89</v>
      </c>
      <c r="C13" s="64" t="s">
        <v>90</v>
      </c>
      <c r="D13" s="65">
        <v>47.56</v>
      </c>
      <c r="E13" s="65">
        <v>0</v>
      </c>
      <c r="F13" s="65">
        <v>0</v>
      </c>
      <c r="G13" s="65">
        <v>47.56</v>
      </c>
      <c r="H13" s="72"/>
      <c r="I13" s="59"/>
    </row>
    <row r="14" spans="1:9" x14ac:dyDescent="0.25">
      <c r="A14" s="70">
        <v>410200</v>
      </c>
      <c r="B14" s="68" t="s">
        <v>91</v>
      </c>
      <c r="C14" s="64" t="s">
        <v>77</v>
      </c>
      <c r="D14" s="65">
        <v>8.0500000000000007</v>
      </c>
      <c r="E14" s="65">
        <v>0</v>
      </c>
      <c r="F14" s="65">
        <v>0</v>
      </c>
      <c r="G14" s="65">
        <v>8.0500000000000007</v>
      </c>
      <c r="H14" s="72"/>
      <c r="I14" s="59"/>
    </row>
    <row r="15" spans="1:9" x14ac:dyDescent="0.25">
      <c r="A15" s="70">
        <v>410400</v>
      </c>
      <c r="B15" s="68" t="s">
        <v>92</v>
      </c>
      <c r="C15" s="64" t="s">
        <v>77</v>
      </c>
      <c r="D15" s="65">
        <v>8.32</v>
      </c>
      <c r="E15" s="65">
        <v>0</v>
      </c>
      <c r="F15" s="65">
        <v>0</v>
      </c>
      <c r="G15" s="65">
        <v>8.32</v>
      </c>
      <c r="H15" s="72"/>
      <c r="I15" s="59"/>
    </row>
    <row r="16" spans="1:9" x14ac:dyDescent="0.25">
      <c r="A16" s="70">
        <v>410600</v>
      </c>
      <c r="B16" s="68" t="s">
        <v>93</v>
      </c>
      <c r="C16" s="64" t="s">
        <v>77</v>
      </c>
      <c r="D16" s="65">
        <v>8.67</v>
      </c>
      <c r="E16" s="65">
        <v>0</v>
      </c>
      <c r="F16" s="65">
        <v>0</v>
      </c>
      <c r="G16" s="65">
        <v>8.67</v>
      </c>
      <c r="H16" s="72"/>
      <c r="I16" s="59"/>
    </row>
    <row r="17" spans="1:9" x14ac:dyDescent="0.25">
      <c r="A17" s="70">
        <v>410800</v>
      </c>
      <c r="B17" s="68" t="s">
        <v>94</v>
      </c>
      <c r="C17" s="64" t="s">
        <v>77</v>
      </c>
      <c r="D17" s="65">
        <v>9.0299999999999994</v>
      </c>
      <c r="E17" s="65">
        <v>0</v>
      </c>
      <c r="F17" s="65">
        <v>0</v>
      </c>
      <c r="G17" s="65">
        <v>9.0299999999999994</v>
      </c>
      <c r="H17" s="72"/>
      <c r="I17" s="59"/>
    </row>
    <row r="18" spans="1:9" x14ac:dyDescent="0.25">
      <c r="A18" s="70">
        <v>411000</v>
      </c>
      <c r="B18" s="68" t="s">
        <v>95</v>
      </c>
      <c r="C18" s="64" t="s">
        <v>77</v>
      </c>
      <c r="D18" s="65">
        <v>9.44</v>
      </c>
      <c r="E18" s="65">
        <v>0</v>
      </c>
      <c r="F18" s="65">
        <v>0</v>
      </c>
      <c r="G18" s="65">
        <v>9.44</v>
      </c>
      <c r="H18" s="72"/>
      <c r="I18" s="59"/>
    </row>
    <row r="19" spans="1:9" x14ac:dyDescent="0.25">
      <c r="A19" s="70">
        <v>411200</v>
      </c>
      <c r="B19" s="68" t="s">
        <v>96</v>
      </c>
      <c r="C19" s="64" t="s">
        <v>77</v>
      </c>
      <c r="D19" s="65">
        <v>9.7899999999999991</v>
      </c>
      <c r="E19" s="65">
        <v>0</v>
      </c>
      <c r="F19" s="65">
        <v>0</v>
      </c>
      <c r="G19" s="65">
        <v>9.7899999999999991</v>
      </c>
      <c r="H19" s="72"/>
      <c r="I19" s="59"/>
    </row>
    <row r="20" spans="1:9" x14ac:dyDescent="0.25">
      <c r="A20" s="70">
        <v>411400</v>
      </c>
      <c r="B20" s="68" t="s">
        <v>97</v>
      </c>
      <c r="C20" s="64" t="s">
        <v>77</v>
      </c>
      <c r="D20" s="65">
        <v>10.9</v>
      </c>
      <c r="E20" s="65">
        <v>0</v>
      </c>
      <c r="F20" s="65">
        <v>0</v>
      </c>
      <c r="G20" s="65">
        <v>10.9</v>
      </c>
      <c r="H20" s="72"/>
      <c r="I20" s="59"/>
    </row>
    <row r="21" spans="1:9" x14ac:dyDescent="0.25">
      <c r="A21" s="70">
        <v>411600</v>
      </c>
      <c r="B21" s="68" t="s">
        <v>98</v>
      </c>
      <c r="C21" s="64" t="s">
        <v>77</v>
      </c>
      <c r="D21" s="65">
        <v>11.31</v>
      </c>
      <c r="E21" s="65">
        <v>0</v>
      </c>
      <c r="F21" s="65">
        <v>0</v>
      </c>
      <c r="G21" s="65">
        <v>11.31</v>
      </c>
      <c r="H21" s="72"/>
      <c r="I21" s="59"/>
    </row>
    <row r="22" spans="1:9" x14ac:dyDescent="0.25">
      <c r="A22" s="70">
        <v>412000</v>
      </c>
      <c r="B22" s="68" t="s">
        <v>99</v>
      </c>
      <c r="C22" s="64" t="s">
        <v>77</v>
      </c>
      <c r="D22" s="65">
        <v>11.98</v>
      </c>
      <c r="E22" s="65">
        <v>0</v>
      </c>
      <c r="F22" s="65">
        <v>0</v>
      </c>
      <c r="G22" s="65">
        <v>11.98</v>
      </c>
      <c r="H22" s="72"/>
      <c r="I22" s="59"/>
    </row>
    <row r="23" spans="1:9" x14ac:dyDescent="0.25">
      <c r="A23" s="70">
        <v>413000</v>
      </c>
      <c r="B23" s="68" t="s">
        <v>100</v>
      </c>
      <c r="C23" s="64" t="s">
        <v>77</v>
      </c>
      <c r="D23" s="65">
        <v>13.98</v>
      </c>
      <c r="E23" s="65">
        <v>0</v>
      </c>
      <c r="F23" s="65">
        <v>0</v>
      </c>
      <c r="G23" s="65">
        <v>13.98</v>
      </c>
      <c r="H23" s="72"/>
      <c r="I23" s="59"/>
    </row>
    <row r="24" spans="1:9" x14ac:dyDescent="0.25">
      <c r="A24" s="70">
        <v>414000</v>
      </c>
      <c r="B24" s="68" t="s">
        <v>101</v>
      </c>
      <c r="C24" s="64" t="s">
        <v>77</v>
      </c>
      <c r="D24" s="65">
        <v>15.86</v>
      </c>
      <c r="E24" s="65">
        <v>0</v>
      </c>
      <c r="F24" s="65">
        <v>0</v>
      </c>
      <c r="G24" s="65">
        <v>15.86</v>
      </c>
      <c r="H24" s="72"/>
      <c r="I24" s="59"/>
    </row>
    <row r="25" spans="1:9" x14ac:dyDescent="0.25">
      <c r="A25" s="70">
        <v>415000</v>
      </c>
      <c r="B25" s="68" t="s">
        <v>102</v>
      </c>
      <c r="C25" s="64" t="s">
        <v>77</v>
      </c>
      <c r="D25" s="65">
        <v>18.47</v>
      </c>
      <c r="E25" s="65">
        <v>0</v>
      </c>
      <c r="F25" s="65">
        <v>0</v>
      </c>
      <c r="G25" s="65">
        <v>18.47</v>
      </c>
      <c r="H25" s="72"/>
      <c r="I25" s="59"/>
    </row>
    <row r="26" spans="1:9" x14ac:dyDescent="0.25">
      <c r="A26" s="70">
        <v>416010</v>
      </c>
      <c r="B26" s="68" t="s">
        <v>103</v>
      </c>
      <c r="C26" s="64" t="s">
        <v>77</v>
      </c>
      <c r="D26" s="65">
        <v>21.22</v>
      </c>
      <c r="E26" s="65">
        <v>0</v>
      </c>
      <c r="F26" s="65">
        <v>0</v>
      </c>
      <c r="G26" s="65">
        <v>21.22</v>
      </c>
      <c r="H26" s="72"/>
      <c r="I26" s="59"/>
    </row>
    <row r="27" spans="1:9" x14ac:dyDescent="0.25">
      <c r="A27" s="70">
        <v>418000</v>
      </c>
      <c r="B27" s="68" t="s">
        <v>104</v>
      </c>
      <c r="C27" s="64" t="s">
        <v>77</v>
      </c>
      <c r="D27" s="65">
        <v>24.7</v>
      </c>
      <c r="E27" s="65">
        <v>0</v>
      </c>
      <c r="F27" s="65">
        <v>0</v>
      </c>
      <c r="G27" s="65">
        <v>24.7</v>
      </c>
      <c r="H27" s="72"/>
      <c r="I27" s="59"/>
    </row>
    <row r="28" spans="1:9" x14ac:dyDescent="0.25">
      <c r="A28" s="70">
        <v>419000</v>
      </c>
      <c r="B28" s="68" t="s">
        <v>105</v>
      </c>
      <c r="C28" s="64" t="s">
        <v>77</v>
      </c>
      <c r="D28" s="65">
        <v>29.99</v>
      </c>
      <c r="E28" s="65">
        <v>0</v>
      </c>
      <c r="F28" s="65">
        <v>0</v>
      </c>
      <c r="G28" s="65">
        <v>29.99</v>
      </c>
      <c r="H28" s="72"/>
      <c r="I28" s="59"/>
    </row>
    <row r="29" spans="1:9" x14ac:dyDescent="0.25">
      <c r="A29" s="70">
        <v>420200</v>
      </c>
      <c r="B29" s="68" t="s">
        <v>106</v>
      </c>
      <c r="C29" s="64" t="s">
        <v>77</v>
      </c>
      <c r="D29" s="65">
        <v>11.22</v>
      </c>
      <c r="E29" s="65">
        <v>0</v>
      </c>
      <c r="F29" s="65">
        <v>0</v>
      </c>
      <c r="G29" s="65">
        <v>11.22</v>
      </c>
      <c r="H29" s="72"/>
      <c r="I29" s="59"/>
    </row>
    <row r="30" spans="1:9" x14ac:dyDescent="0.25">
      <c r="A30" s="70">
        <v>420400</v>
      </c>
      <c r="B30" s="68" t="s">
        <v>107</v>
      </c>
      <c r="C30" s="64" t="s">
        <v>77</v>
      </c>
      <c r="D30" s="65">
        <v>11.51</v>
      </c>
      <c r="E30" s="65">
        <v>0</v>
      </c>
      <c r="F30" s="65">
        <v>0</v>
      </c>
      <c r="G30" s="65">
        <v>11.51</v>
      </c>
      <c r="H30" s="72"/>
      <c r="I30" s="59"/>
    </row>
    <row r="31" spans="1:9" x14ac:dyDescent="0.25">
      <c r="A31" s="70">
        <v>420600</v>
      </c>
      <c r="B31" s="68" t="s">
        <v>108</v>
      </c>
      <c r="C31" s="64" t="s">
        <v>77</v>
      </c>
      <c r="D31" s="65">
        <v>11.95</v>
      </c>
      <c r="E31" s="65">
        <v>0</v>
      </c>
      <c r="F31" s="65">
        <v>0</v>
      </c>
      <c r="G31" s="65">
        <v>11.95</v>
      </c>
      <c r="H31" s="72"/>
      <c r="I31" s="59"/>
    </row>
    <row r="32" spans="1:9" x14ac:dyDescent="0.25">
      <c r="A32" s="70">
        <v>420800</v>
      </c>
      <c r="B32" s="68" t="s">
        <v>109</v>
      </c>
      <c r="C32" s="64" t="s">
        <v>77</v>
      </c>
      <c r="D32" s="65">
        <v>12.4</v>
      </c>
      <c r="E32" s="65">
        <v>0</v>
      </c>
      <c r="F32" s="65">
        <v>0</v>
      </c>
      <c r="G32" s="65">
        <v>12.4</v>
      </c>
      <c r="H32" s="72"/>
      <c r="I32" s="59"/>
    </row>
    <row r="33" spans="1:9" x14ac:dyDescent="0.25">
      <c r="A33" s="70">
        <v>421000</v>
      </c>
      <c r="B33" s="68" t="s">
        <v>110</v>
      </c>
      <c r="C33" s="64" t="s">
        <v>77</v>
      </c>
      <c r="D33" s="65">
        <v>12.83</v>
      </c>
      <c r="E33" s="65">
        <v>0</v>
      </c>
      <c r="F33" s="65">
        <v>0</v>
      </c>
      <c r="G33" s="65">
        <v>12.83</v>
      </c>
      <c r="H33" s="72"/>
      <c r="I33" s="59"/>
    </row>
    <row r="34" spans="1:9" x14ac:dyDescent="0.25">
      <c r="A34" s="70">
        <v>421200</v>
      </c>
      <c r="B34" s="68" t="s">
        <v>111</v>
      </c>
      <c r="C34" s="64" t="s">
        <v>77</v>
      </c>
      <c r="D34" s="65">
        <v>13.17</v>
      </c>
      <c r="E34" s="65">
        <v>0</v>
      </c>
      <c r="F34" s="65">
        <v>0</v>
      </c>
      <c r="G34" s="65">
        <v>13.17</v>
      </c>
      <c r="H34" s="72"/>
      <c r="I34" s="59"/>
    </row>
    <row r="35" spans="1:9" x14ac:dyDescent="0.25">
      <c r="A35" s="70">
        <v>421400</v>
      </c>
      <c r="B35" s="68" t="s">
        <v>112</v>
      </c>
      <c r="C35" s="64" t="s">
        <v>77</v>
      </c>
      <c r="D35" s="65">
        <v>13.82</v>
      </c>
      <c r="E35" s="65">
        <v>0</v>
      </c>
      <c r="F35" s="65">
        <v>0</v>
      </c>
      <c r="G35" s="65">
        <v>13.82</v>
      </c>
      <c r="H35" s="72"/>
      <c r="I35" s="59"/>
    </row>
    <row r="36" spans="1:9" x14ac:dyDescent="0.25">
      <c r="A36" s="70">
        <v>421600</v>
      </c>
      <c r="B36" s="68" t="s">
        <v>113</v>
      </c>
      <c r="C36" s="64" t="s">
        <v>77</v>
      </c>
      <c r="D36" s="65">
        <v>15.31</v>
      </c>
      <c r="E36" s="65">
        <v>0</v>
      </c>
      <c r="F36" s="65">
        <v>0</v>
      </c>
      <c r="G36" s="65">
        <v>15.31</v>
      </c>
      <c r="H36" s="72"/>
      <c r="I36" s="59"/>
    </row>
    <row r="37" spans="1:9" x14ac:dyDescent="0.25">
      <c r="A37" s="70">
        <v>422000</v>
      </c>
      <c r="B37" s="68" t="s">
        <v>114</v>
      </c>
      <c r="C37" s="64" t="s">
        <v>77</v>
      </c>
      <c r="D37" s="65">
        <v>16.059999999999999</v>
      </c>
      <c r="E37" s="65">
        <v>0</v>
      </c>
      <c r="F37" s="65">
        <v>0</v>
      </c>
      <c r="G37" s="65">
        <v>16.059999999999999</v>
      </c>
      <c r="H37" s="72"/>
      <c r="I37" s="59"/>
    </row>
    <row r="38" spans="1:9" x14ac:dyDescent="0.25">
      <c r="A38" s="70">
        <v>423000</v>
      </c>
      <c r="B38" s="68" t="s">
        <v>115</v>
      </c>
      <c r="C38" s="64" t="s">
        <v>77</v>
      </c>
      <c r="D38" s="65">
        <v>17.739999999999998</v>
      </c>
      <c r="E38" s="65">
        <v>0</v>
      </c>
      <c r="F38" s="65">
        <v>0</v>
      </c>
      <c r="G38" s="65">
        <v>17.739999999999998</v>
      </c>
      <c r="H38" s="72"/>
      <c r="I38" s="59"/>
    </row>
    <row r="39" spans="1:9" x14ac:dyDescent="0.25">
      <c r="A39" s="70">
        <v>424000</v>
      </c>
      <c r="B39" s="68" t="s">
        <v>116</v>
      </c>
      <c r="C39" s="64" t="s">
        <v>77</v>
      </c>
      <c r="D39" s="65">
        <v>21.11</v>
      </c>
      <c r="E39" s="65">
        <v>0</v>
      </c>
      <c r="F39" s="65">
        <v>0</v>
      </c>
      <c r="G39" s="65">
        <v>21.11</v>
      </c>
      <c r="H39" s="72"/>
      <c r="I39" s="59"/>
    </row>
    <row r="40" spans="1:9" x14ac:dyDescent="0.25">
      <c r="A40" s="70">
        <v>425000</v>
      </c>
      <c r="B40" s="68" t="s">
        <v>117</v>
      </c>
      <c r="C40" s="64" t="s">
        <v>77</v>
      </c>
      <c r="D40" s="65">
        <v>24.48</v>
      </c>
      <c r="E40" s="65">
        <v>0</v>
      </c>
      <c r="F40" s="65">
        <v>0</v>
      </c>
      <c r="G40" s="65">
        <v>24.48</v>
      </c>
      <c r="H40" s="72"/>
      <c r="I40" s="59"/>
    </row>
    <row r="41" spans="1:9" x14ac:dyDescent="0.25">
      <c r="A41" s="70">
        <v>426010</v>
      </c>
      <c r="B41" s="68" t="s">
        <v>118</v>
      </c>
      <c r="C41" s="64" t="s">
        <v>77</v>
      </c>
      <c r="D41" s="65">
        <v>27.85</v>
      </c>
      <c r="E41" s="65">
        <v>0</v>
      </c>
      <c r="F41" s="65">
        <v>0</v>
      </c>
      <c r="G41" s="65">
        <v>27.85</v>
      </c>
      <c r="H41" s="72"/>
      <c r="I41" s="59"/>
    </row>
    <row r="42" spans="1:9" x14ac:dyDescent="0.25">
      <c r="A42" s="70">
        <v>428000</v>
      </c>
      <c r="B42" s="68" t="s">
        <v>119</v>
      </c>
      <c r="C42" s="64" t="s">
        <v>77</v>
      </c>
      <c r="D42" s="65">
        <v>32.4</v>
      </c>
      <c r="E42" s="65">
        <v>0</v>
      </c>
      <c r="F42" s="65">
        <v>0</v>
      </c>
      <c r="G42" s="65">
        <v>32.4</v>
      </c>
      <c r="H42" s="72"/>
      <c r="I42" s="59"/>
    </row>
    <row r="43" spans="1:9" x14ac:dyDescent="0.25">
      <c r="A43" s="70">
        <v>429000</v>
      </c>
      <c r="B43" s="68" t="s">
        <v>120</v>
      </c>
      <c r="C43" s="64" t="s">
        <v>77</v>
      </c>
      <c r="D43" s="65">
        <v>38.200000000000003</v>
      </c>
      <c r="E43" s="65">
        <v>0</v>
      </c>
      <c r="F43" s="65">
        <v>0</v>
      </c>
      <c r="G43" s="65">
        <v>38.200000000000003</v>
      </c>
      <c r="H43" s="72"/>
      <c r="I43" s="59"/>
    </row>
    <row r="44" spans="1:9" x14ac:dyDescent="0.25">
      <c r="A44" s="70">
        <v>430210</v>
      </c>
      <c r="B44" s="68" t="s">
        <v>121</v>
      </c>
      <c r="C44" s="64" t="s">
        <v>77</v>
      </c>
      <c r="D44" s="65">
        <v>10.49</v>
      </c>
      <c r="E44" s="65">
        <v>0</v>
      </c>
      <c r="F44" s="65">
        <v>27.8</v>
      </c>
      <c r="G44" s="65">
        <v>38.29</v>
      </c>
      <c r="H44" s="72"/>
      <c r="I44" s="59"/>
    </row>
    <row r="45" spans="1:9" x14ac:dyDescent="0.25">
      <c r="A45" s="70">
        <v>430410</v>
      </c>
      <c r="B45" s="68" t="s">
        <v>122</v>
      </c>
      <c r="C45" s="64" t="s">
        <v>77</v>
      </c>
      <c r="D45" s="65">
        <v>12.16</v>
      </c>
      <c r="E45" s="65">
        <v>0</v>
      </c>
      <c r="F45" s="65">
        <v>27.8</v>
      </c>
      <c r="G45" s="65">
        <v>39.96</v>
      </c>
      <c r="H45" s="72"/>
      <c r="I45" s="59"/>
    </row>
    <row r="46" spans="1:9" x14ac:dyDescent="0.25">
      <c r="A46" s="70">
        <v>430610</v>
      </c>
      <c r="B46" s="68" t="s">
        <v>123</v>
      </c>
      <c r="C46" s="64" t="s">
        <v>77</v>
      </c>
      <c r="D46" s="65">
        <v>13.58</v>
      </c>
      <c r="E46" s="65">
        <v>0</v>
      </c>
      <c r="F46" s="65">
        <v>27.8</v>
      </c>
      <c r="G46" s="65">
        <v>41.38</v>
      </c>
      <c r="H46" s="72"/>
      <c r="I46" s="59"/>
    </row>
    <row r="47" spans="1:9" x14ac:dyDescent="0.25">
      <c r="A47" s="70">
        <v>430810</v>
      </c>
      <c r="B47" s="68" t="s">
        <v>124</v>
      </c>
      <c r="C47" s="64" t="s">
        <v>77</v>
      </c>
      <c r="D47" s="65">
        <v>13.74</v>
      </c>
      <c r="E47" s="65">
        <v>0</v>
      </c>
      <c r="F47" s="65">
        <v>27.8</v>
      </c>
      <c r="G47" s="65">
        <v>41.54</v>
      </c>
      <c r="H47" s="72"/>
      <c r="I47" s="59"/>
    </row>
    <row r="48" spans="1:9" x14ac:dyDescent="0.25">
      <c r="A48" s="70">
        <v>431010</v>
      </c>
      <c r="B48" s="68" t="s">
        <v>125</v>
      </c>
      <c r="C48" s="64" t="s">
        <v>77</v>
      </c>
      <c r="D48" s="65">
        <v>14.55</v>
      </c>
      <c r="E48" s="65">
        <v>0</v>
      </c>
      <c r="F48" s="65">
        <v>27.8</v>
      </c>
      <c r="G48" s="65">
        <v>42.35</v>
      </c>
      <c r="H48" s="72"/>
      <c r="I48" s="59"/>
    </row>
    <row r="49" spans="1:9" x14ac:dyDescent="0.25">
      <c r="A49" s="70">
        <v>431210</v>
      </c>
      <c r="B49" s="68" t="s">
        <v>126</v>
      </c>
      <c r="C49" s="64" t="s">
        <v>77</v>
      </c>
      <c r="D49" s="65">
        <v>15.36</v>
      </c>
      <c r="E49" s="65">
        <v>0</v>
      </c>
      <c r="F49" s="65">
        <v>27.8</v>
      </c>
      <c r="G49" s="65">
        <v>43.16</v>
      </c>
      <c r="H49" s="72"/>
      <c r="I49" s="59"/>
    </row>
    <row r="50" spans="1:9" x14ac:dyDescent="0.25">
      <c r="A50" s="70">
        <v>431410</v>
      </c>
      <c r="B50" s="68" t="s">
        <v>127</v>
      </c>
      <c r="C50" s="64" t="s">
        <v>77</v>
      </c>
      <c r="D50" s="65">
        <v>15.6</v>
      </c>
      <c r="E50" s="65">
        <v>0</v>
      </c>
      <c r="F50" s="65">
        <v>27.8</v>
      </c>
      <c r="G50" s="65">
        <v>43.4</v>
      </c>
      <c r="H50" s="72"/>
      <c r="I50" s="59"/>
    </row>
    <row r="51" spans="1:9" x14ac:dyDescent="0.25">
      <c r="A51" s="70">
        <v>431610</v>
      </c>
      <c r="B51" s="68" t="s">
        <v>128</v>
      </c>
      <c r="C51" s="64" t="s">
        <v>77</v>
      </c>
      <c r="D51" s="65">
        <v>17.420000000000002</v>
      </c>
      <c r="E51" s="65">
        <v>0</v>
      </c>
      <c r="F51" s="65">
        <v>27.8</v>
      </c>
      <c r="G51" s="65">
        <v>45.22</v>
      </c>
      <c r="H51" s="72"/>
      <c r="I51" s="59"/>
    </row>
    <row r="52" spans="1:9" x14ac:dyDescent="0.25">
      <c r="A52" s="70">
        <v>432010</v>
      </c>
      <c r="B52" s="68" t="s">
        <v>129</v>
      </c>
      <c r="C52" s="64" t="s">
        <v>77</v>
      </c>
      <c r="D52" s="65">
        <v>18.5</v>
      </c>
      <c r="E52" s="65">
        <v>0</v>
      </c>
      <c r="F52" s="65">
        <v>27.8</v>
      </c>
      <c r="G52" s="65">
        <v>46.3</v>
      </c>
      <c r="H52" s="72"/>
      <c r="I52" s="59"/>
    </row>
    <row r="53" spans="1:9" x14ac:dyDescent="0.25">
      <c r="A53" s="70">
        <v>433010</v>
      </c>
      <c r="B53" s="68" t="s">
        <v>130</v>
      </c>
      <c r="C53" s="64" t="s">
        <v>77</v>
      </c>
      <c r="D53" s="65">
        <v>22.1</v>
      </c>
      <c r="E53" s="65">
        <v>0</v>
      </c>
      <c r="F53" s="65">
        <v>27.8</v>
      </c>
      <c r="G53" s="65">
        <v>49.9</v>
      </c>
      <c r="H53" s="72"/>
      <c r="I53" s="59"/>
    </row>
    <row r="54" spans="1:9" x14ac:dyDescent="0.25">
      <c r="A54" s="70">
        <v>434010</v>
      </c>
      <c r="B54" s="68" t="s">
        <v>131</v>
      </c>
      <c r="C54" s="64" t="s">
        <v>77</v>
      </c>
      <c r="D54" s="65">
        <v>26.24</v>
      </c>
      <c r="E54" s="65">
        <v>0</v>
      </c>
      <c r="F54" s="65">
        <v>27.8</v>
      </c>
      <c r="G54" s="65">
        <v>54.04</v>
      </c>
      <c r="H54" s="72"/>
      <c r="I54" s="59"/>
    </row>
    <row r="55" spans="1:9" x14ac:dyDescent="0.25">
      <c r="A55" s="70">
        <v>435010</v>
      </c>
      <c r="B55" s="68" t="s">
        <v>132</v>
      </c>
      <c r="C55" s="64" t="s">
        <v>77</v>
      </c>
      <c r="D55" s="65">
        <v>33.44</v>
      </c>
      <c r="E55" s="65">
        <v>0</v>
      </c>
      <c r="F55" s="65">
        <v>27.8</v>
      </c>
      <c r="G55" s="65">
        <v>61.24</v>
      </c>
      <c r="H55" s="72"/>
      <c r="I55" s="59"/>
    </row>
    <row r="56" spans="1:9" x14ac:dyDescent="0.25">
      <c r="A56" s="70">
        <v>436010</v>
      </c>
      <c r="B56" s="68" t="s">
        <v>133</v>
      </c>
      <c r="C56" s="64" t="s">
        <v>77</v>
      </c>
      <c r="D56" s="65">
        <v>36.32</v>
      </c>
      <c r="E56" s="65">
        <v>0</v>
      </c>
      <c r="F56" s="65">
        <v>27.8</v>
      </c>
      <c r="G56" s="65">
        <v>64.12</v>
      </c>
      <c r="H56" s="72"/>
      <c r="I56" s="59"/>
    </row>
    <row r="57" spans="1:9" x14ac:dyDescent="0.25">
      <c r="A57" s="70">
        <v>438010</v>
      </c>
      <c r="B57" s="68" t="s">
        <v>134</v>
      </c>
      <c r="C57" s="64" t="s">
        <v>77</v>
      </c>
      <c r="D57" s="65">
        <v>43.95</v>
      </c>
      <c r="E57" s="65">
        <v>0</v>
      </c>
      <c r="F57" s="65">
        <v>27.8</v>
      </c>
      <c r="G57" s="65">
        <v>71.75</v>
      </c>
      <c r="H57" s="72"/>
      <c r="I57" s="59"/>
    </row>
    <row r="58" spans="1:9" x14ac:dyDescent="0.25">
      <c r="A58" s="70">
        <v>439010</v>
      </c>
      <c r="B58" s="68" t="s">
        <v>135</v>
      </c>
      <c r="C58" s="64" t="s">
        <v>77</v>
      </c>
      <c r="D58" s="65">
        <v>52.85</v>
      </c>
      <c r="E58" s="65">
        <v>0</v>
      </c>
      <c r="F58" s="65">
        <v>27.8</v>
      </c>
      <c r="G58" s="65">
        <v>80.650000000000006</v>
      </c>
      <c r="H58" s="72"/>
      <c r="I58" s="59"/>
    </row>
    <row r="59" spans="1:9" x14ac:dyDescent="0.25">
      <c r="A59" s="70">
        <v>404300</v>
      </c>
      <c r="B59" s="68" t="s">
        <v>136</v>
      </c>
      <c r="C59" s="64" t="s">
        <v>77</v>
      </c>
      <c r="D59" s="65">
        <v>0.8</v>
      </c>
      <c r="E59" s="65">
        <v>0</v>
      </c>
      <c r="F59" s="65">
        <v>0</v>
      </c>
      <c r="G59" s="65">
        <v>0.8</v>
      </c>
      <c r="H59" s="72"/>
      <c r="I59" s="59"/>
    </row>
    <row r="60" spans="1:9" x14ac:dyDescent="0.25">
      <c r="A60" s="70">
        <v>430010</v>
      </c>
      <c r="B60" s="68" t="s">
        <v>137</v>
      </c>
      <c r="C60" s="64" t="s">
        <v>77</v>
      </c>
      <c r="D60" s="65">
        <v>16.95</v>
      </c>
      <c r="E60" s="65">
        <v>10.85</v>
      </c>
      <c r="F60" s="65">
        <v>0</v>
      </c>
      <c r="G60" s="65">
        <v>27.8</v>
      </c>
      <c r="H60" s="72"/>
      <c r="I60" s="59"/>
    </row>
    <row r="61" spans="1:9" x14ac:dyDescent="0.25">
      <c r="A61" s="70">
        <v>401160</v>
      </c>
      <c r="B61" s="68" t="s">
        <v>138</v>
      </c>
      <c r="C61" s="64" t="s">
        <v>88</v>
      </c>
      <c r="D61" s="65">
        <v>0.25</v>
      </c>
      <c r="E61" s="65">
        <v>0</v>
      </c>
      <c r="F61" s="65">
        <v>0</v>
      </c>
      <c r="G61" s="65">
        <v>0.25</v>
      </c>
      <c r="H61" s="72"/>
      <c r="I61" s="59"/>
    </row>
    <row r="62" spans="1:9" x14ac:dyDescent="0.25">
      <c r="A62" s="70">
        <v>404000</v>
      </c>
      <c r="B62" s="68" t="s">
        <v>139</v>
      </c>
      <c r="C62" s="64" t="s">
        <v>77</v>
      </c>
      <c r="D62" s="65">
        <v>7.75</v>
      </c>
      <c r="E62" s="65">
        <v>0</v>
      </c>
      <c r="F62" s="65">
        <v>0</v>
      </c>
      <c r="G62" s="65">
        <v>7.75</v>
      </c>
      <c r="H62" s="71" t="s">
        <v>78</v>
      </c>
      <c r="I62" s="59"/>
    </row>
    <row r="63" spans="1:9" x14ac:dyDescent="0.25">
      <c r="A63" s="70">
        <v>450000</v>
      </c>
      <c r="B63" s="68" t="s">
        <v>140</v>
      </c>
      <c r="C63" s="64" t="s">
        <v>77</v>
      </c>
      <c r="D63" s="65">
        <v>6.52</v>
      </c>
      <c r="E63" s="65">
        <v>0</v>
      </c>
      <c r="F63" s="65">
        <v>5.36</v>
      </c>
      <c r="G63" s="65">
        <v>11.88</v>
      </c>
      <c r="H63" s="71" t="s">
        <v>78</v>
      </c>
      <c r="I63" s="59"/>
    </row>
    <row r="64" spans="1:9" x14ac:dyDescent="0.25">
      <c r="A64" s="70">
        <v>416000</v>
      </c>
      <c r="B64" s="68" t="s">
        <v>141</v>
      </c>
      <c r="C64" s="64" t="s">
        <v>77</v>
      </c>
      <c r="D64" s="65">
        <v>9.08</v>
      </c>
      <c r="E64" s="65">
        <v>0</v>
      </c>
      <c r="F64" s="65">
        <v>0</v>
      </c>
      <c r="G64" s="65">
        <v>9.08</v>
      </c>
      <c r="H64" s="72"/>
      <c r="I64" s="59"/>
    </row>
    <row r="65" spans="1:9" x14ac:dyDescent="0.25">
      <c r="A65" s="70">
        <v>416100</v>
      </c>
      <c r="B65" s="68" t="s">
        <v>142</v>
      </c>
      <c r="C65" s="64" t="s">
        <v>77</v>
      </c>
      <c r="D65" s="65">
        <v>10.53</v>
      </c>
      <c r="E65" s="65">
        <v>0</v>
      </c>
      <c r="F65" s="65">
        <v>0</v>
      </c>
      <c r="G65" s="65">
        <v>10.53</v>
      </c>
      <c r="H65" s="72"/>
      <c r="I65" s="59"/>
    </row>
    <row r="66" spans="1:9" x14ac:dyDescent="0.25">
      <c r="A66" s="70">
        <v>416200</v>
      </c>
      <c r="B66" s="68" t="s">
        <v>143</v>
      </c>
      <c r="C66" s="64" t="s">
        <v>77</v>
      </c>
      <c r="D66" s="65">
        <v>10.07</v>
      </c>
      <c r="E66" s="65">
        <v>0</v>
      </c>
      <c r="F66" s="65">
        <v>0</v>
      </c>
      <c r="G66" s="65">
        <v>10.07</v>
      </c>
      <c r="H66" s="72"/>
      <c r="I66" s="59"/>
    </row>
    <row r="67" spans="1:9" x14ac:dyDescent="0.25">
      <c r="A67" s="70">
        <v>416300</v>
      </c>
      <c r="B67" s="68" t="s">
        <v>144</v>
      </c>
      <c r="C67" s="64" t="s">
        <v>77</v>
      </c>
      <c r="D67" s="65">
        <v>11.49</v>
      </c>
      <c r="E67" s="65">
        <v>0</v>
      </c>
      <c r="F67" s="65">
        <v>0</v>
      </c>
      <c r="G67" s="65">
        <v>11.49</v>
      </c>
      <c r="H67" s="72"/>
      <c r="I67" s="59"/>
    </row>
    <row r="68" spans="1:9" x14ac:dyDescent="0.25">
      <c r="A68" s="70">
        <v>426000</v>
      </c>
      <c r="B68" s="68" t="s">
        <v>145</v>
      </c>
      <c r="C68" s="64" t="s">
        <v>77</v>
      </c>
      <c r="D68" s="65">
        <v>12.2</v>
      </c>
      <c r="E68" s="65">
        <v>0</v>
      </c>
      <c r="F68" s="65">
        <v>0</v>
      </c>
      <c r="G68" s="65">
        <v>12.2</v>
      </c>
      <c r="H68" s="72"/>
      <c r="I68" s="59"/>
    </row>
    <row r="69" spans="1:9" x14ac:dyDescent="0.25">
      <c r="A69" s="70">
        <v>426100</v>
      </c>
      <c r="B69" s="68" t="s">
        <v>146</v>
      </c>
      <c r="C69" s="64" t="s">
        <v>77</v>
      </c>
      <c r="D69" s="65">
        <v>14.1</v>
      </c>
      <c r="E69" s="65">
        <v>0</v>
      </c>
      <c r="F69" s="65">
        <v>0</v>
      </c>
      <c r="G69" s="65">
        <v>14.1</v>
      </c>
      <c r="H69" s="72"/>
      <c r="I69" s="59"/>
    </row>
    <row r="70" spans="1:9" x14ac:dyDescent="0.25">
      <c r="A70" s="70">
        <v>426200</v>
      </c>
      <c r="B70" s="68" t="s">
        <v>147</v>
      </c>
      <c r="C70" s="64" t="s">
        <v>77</v>
      </c>
      <c r="D70" s="65">
        <v>13.26</v>
      </c>
      <c r="E70" s="65">
        <v>0</v>
      </c>
      <c r="F70" s="65">
        <v>0</v>
      </c>
      <c r="G70" s="65">
        <v>13.26</v>
      </c>
      <c r="H70" s="72"/>
      <c r="I70" s="59"/>
    </row>
    <row r="71" spans="1:9" x14ac:dyDescent="0.25">
      <c r="A71" s="70">
        <v>426300</v>
      </c>
      <c r="B71" s="68" t="s">
        <v>148</v>
      </c>
      <c r="C71" s="64" t="s">
        <v>77</v>
      </c>
      <c r="D71" s="65">
        <v>15.28</v>
      </c>
      <c r="E71" s="65">
        <v>0</v>
      </c>
      <c r="F71" s="65">
        <v>0</v>
      </c>
      <c r="G71" s="65">
        <v>15.28</v>
      </c>
      <c r="H71" s="72"/>
      <c r="I71" s="59"/>
    </row>
    <row r="72" spans="1:9" x14ac:dyDescent="0.25">
      <c r="A72" s="70">
        <v>530200</v>
      </c>
      <c r="B72" s="68" t="s">
        <v>149</v>
      </c>
      <c r="C72" s="64" t="s">
        <v>77</v>
      </c>
      <c r="D72" s="65">
        <v>11.19</v>
      </c>
      <c r="E72" s="65">
        <v>93.31</v>
      </c>
      <c r="F72" s="65">
        <v>0</v>
      </c>
      <c r="G72" s="65">
        <v>104.5</v>
      </c>
      <c r="H72" s="71" t="s">
        <v>78</v>
      </c>
      <c r="I72" s="59"/>
    </row>
    <row r="73" spans="1:9" x14ac:dyDescent="0.25">
      <c r="A73" s="70">
        <v>570210</v>
      </c>
      <c r="B73" s="68" t="s">
        <v>150</v>
      </c>
      <c r="C73" s="64" t="s">
        <v>151</v>
      </c>
      <c r="D73" s="65">
        <v>68.64</v>
      </c>
      <c r="E73" s="65">
        <v>93.84</v>
      </c>
      <c r="F73" s="65">
        <v>0</v>
      </c>
      <c r="G73" s="65">
        <v>162.47999999999999</v>
      </c>
      <c r="H73" s="71" t="s">
        <v>78</v>
      </c>
      <c r="I73" s="59"/>
    </row>
    <row r="74" spans="1:9" x14ac:dyDescent="0.25">
      <c r="A74" s="70">
        <v>570200</v>
      </c>
      <c r="B74" s="68" t="s">
        <v>152</v>
      </c>
      <c r="C74" s="64" t="s">
        <v>151</v>
      </c>
      <c r="D74" s="65">
        <v>84.34</v>
      </c>
      <c r="E74" s="65">
        <v>96.98</v>
      </c>
      <c r="F74" s="65">
        <v>0</v>
      </c>
      <c r="G74" s="65">
        <v>181.32</v>
      </c>
      <c r="H74" s="71" t="s">
        <v>78</v>
      </c>
      <c r="I74" s="59"/>
    </row>
    <row r="75" spans="1:9" x14ac:dyDescent="0.25">
      <c r="A75" s="70">
        <v>531200</v>
      </c>
      <c r="B75" s="68" t="s">
        <v>153</v>
      </c>
      <c r="C75" s="64" t="s">
        <v>77</v>
      </c>
      <c r="D75" s="65">
        <v>8.26</v>
      </c>
      <c r="E75" s="65">
        <v>71.78</v>
      </c>
      <c r="F75" s="65">
        <v>0</v>
      </c>
      <c r="G75" s="65">
        <v>80.040000000000006</v>
      </c>
      <c r="H75" s="71" t="s">
        <v>78</v>
      </c>
      <c r="I75" s="59"/>
    </row>
    <row r="76" spans="1:9" x14ac:dyDescent="0.25">
      <c r="A76" s="70">
        <v>531215</v>
      </c>
      <c r="B76" s="68" t="s">
        <v>154</v>
      </c>
      <c r="C76" s="64" t="s">
        <v>77</v>
      </c>
      <c r="D76" s="65">
        <v>7.25</v>
      </c>
      <c r="E76" s="65">
        <v>106.96</v>
      </c>
      <c r="F76" s="65">
        <v>0</v>
      </c>
      <c r="G76" s="65">
        <v>114.21</v>
      </c>
      <c r="H76" s="71" t="s">
        <v>78</v>
      </c>
      <c r="I76" s="59"/>
    </row>
    <row r="77" spans="1:9" x14ac:dyDescent="0.25">
      <c r="A77" s="70">
        <v>531120</v>
      </c>
      <c r="B77" s="68" t="s">
        <v>155</v>
      </c>
      <c r="C77" s="64" t="s">
        <v>77</v>
      </c>
      <c r="D77" s="65">
        <v>12.87</v>
      </c>
      <c r="E77" s="65">
        <v>0</v>
      </c>
      <c r="F77" s="65">
        <v>182.73</v>
      </c>
      <c r="G77" s="65">
        <v>195.6</v>
      </c>
      <c r="H77" s="71" t="s">
        <v>78</v>
      </c>
      <c r="I77" s="59"/>
    </row>
    <row r="78" spans="1:9" x14ac:dyDescent="0.25">
      <c r="A78" s="70">
        <v>531130</v>
      </c>
      <c r="B78" s="68" t="s">
        <v>156</v>
      </c>
      <c r="C78" s="64" t="s">
        <v>77</v>
      </c>
      <c r="D78" s="65">
        <v>13.79</v>
      </c>
      <c r="E78" s="65">
        <v>0</v>
      </c>
      <c r="F78" s="65">
        <v>190.27</v>
      </c>
      <c r="G78" s="65">
        <v>204.06</v>
      </c>
      <c r="H78" s="71" t="s">
        <v>78</v>
      </c>
      <c r="I78" s="59"/>
    </row>
    <row r="79" spans="1:9" x14ac:dyDescent="0.25">
      <c r="A79" s="70">
        <v>531000</v>
      </c>
      <c r="B79" s="68" t="s">
        <v>157</v>
      </c>
      <c r="C79" s="64" t="s">
        <v>77</v>
      </c>
      <c r="D79" s="65">
        <v>12.53</v>
      </c>
      <c r="E79" s="65">
        <v>0</v>
      </c>
      <c r="F79" s="65">
        <v>128.06</v>
      </c>
      <c r="G79" s="65">
        <v>140.59</v>
      </c>
      <c r="H79" s="71" t="s">
        <v>78</v>
      </c>
      <c r="I79" s="59"/>
    </row>
    <row r="80" spans="1:9" x14ac:dyDescent="0.25">
      <c r="A80" s="70">
        <v>531100</v>
      </c>
      <c r="B80" s="68" t="s">
        <v>158</v>
      </c>
      <c r="C80" s="64" t="s">
        <v>77</v>
      </c>
      <c r="D80" s="65">
        <v>13.44</v>
      </c>
      <c r="E80" s="65">
        <v>0</v>
      </c>
      <c r="F80" s="65">
        <v>133.34</v>
      </c>
      <c r="G80" s="65">
        <v>146.78</v>
      </c>
      <c r="H80" s="71" t="s">
        <v>78</v>
      </c>
      <c r="I80" s="59"/>
    </row>
    <row r="81" spans="1:9" x14ac:dyDescent="0.25">
      <c r="A81" s="70">
        <v>532100</v>
      </c>
      <c r="B81" s="68" t="s">
        <v>159</v>
      </c>
      <c r="C81" s="64" t="s">
        <v>77</v>
      </c>
      <c r="D81" s="65">
        <v>6.38</v>
      </c>
      <c r="E81" s="65">
        <v>93.31</v>
      </c>
      <c r="F81" s="65">
        <v>0</v>
      </c>
      <c r="G81" s="65">
        <v>99.69</v>
      </c>
      <c r="H81" s="71" t="s">
        <v>78</v>
      </c>
      <c r="I81" s="59"/>
    </row>
    <row r="82" spans="1:9" x14ac:dyDescent="0.25">
      <c r="A82" s="70">
        <v>563100</v>
      </c>
      <c r="B82" s="68" t="s">
        <v>160</v>
      </c>
      <c r="C82" s="64" t="s">
        <v>88</v>
      </c>
      <c r="D82" s="65">
        <v>0.89</v>
      </c>
      <c r="E82" s="65">
        <v>0.33</v>
      </c>
      <c r="F82" s="65">
        <v>0</v>
      </c>
      <c r="G82" s="65">
        <v>1.22</v>
      </c>
      <c r="H82" s="71" t="s">
        <v>78</v>
      </c>
      <c r="I82" s="59"/>
    </row>
    <row r="83" spans="1:9" x14ac:dyDescent="0.25">
      <c r="A83" s="70">
        <v>535150</v>
      </c>
      <c r="B83" s="68" t="s">
        <v>161</v>
      </c>
      <c r="C83" s="64" t="s">
        <v>162</v>
      </c>
      <c r="D83" s="65">
        <v>0.84</v>
      </c>
      <c r="E83" s="65">
        <v>0</v>
      </c>
      <c r="F83" s="65">
        <v>0</v>
      </c>
      <c r="G83" s="65">
        <v>0.84</v>
      </c>
      <c r="H83" s="72"/>
      <c r="I83" s="59"/>
    </row>
    <row r="84" spans="1:9" x14ac:dyDescent="0.25">
      <c r="A84" s="70">
        <v>535100</v>
      </c>
      <c r="B84" s="68" t="s">
        <v>163</v>
      </c>
      <c r="C84" s="64" t="s">
        <v>88</v>
      </c>
      <c r="D84" s="65">
        <v>1.69</v>
      </c>
      <c r="E84" s="65">
        <v>0</v>
      </c>
      <c r="F84" s="65">
        <v>0</v>
      </c>
      <c r="G84" s="65">
        <v>1.69</v>
      </c>
      <c r="H84" s="72"/>
      <c r="I84" s="59"/>
    </row>
    <row r="85" spans="1:9" x14ac:dyDescent="0.25">
      <c r="A85" s="70">
        <v>570100</v>
      </c>
      <c r="B85" s="68" t="s">
        <v>164</v>
      </c>
      <c r="C85" s="64" t="s">
        <v>151</v>
      </c>
      <c r="D85" s="65">
        <v>51.87</v>
      </c>
      <c r="E85" s="65">
        <v>102.77</v>
      </c>
      <c r="F85" s="65">
        <v>0</v>
      </c>
      <c r="G85" s="65">
        <v>154.63999999999999</v>
      </c>
      <c r="H85" s="71" t="s">
        <v>78</v>
      </c>
      <c r="I85" s="59"/>
    </row>
    <row r="86" spans="1:9" x14ac:dyDescent="0.25">
      <c r="A86" s="70">
        <v>570160</v>
      </c>
      <c r="B86" s="68" t="s">
        <v>165</v>
      </c>
      <c r="C86" s="64" t="s">
        <v>151</v>
      </c>
      <c r="D86" s="65">
        <v>41.93</v>
      </c>
      <c r="E86" s="65">
        <v>96.49</v>
      </c>
      <c r="F86" s="65">
        <v>0</v>
      </c>
      <c r="G86" s="65">
        <v>138.41999999999999</v>
      </c>
      <c r="H86" s="71" t="s">
        <v>78</v>
      </c>
      <c r="I86" s="59"/>
    </row>
    <row r="87" spans="1:9" x14ac:dyDescent="0.25">
      <c r="A87" s="70">
        <v>570350</v>
      </c>
      <c r="B87" s="68" t="s">
        <v>166</v>
      </c>
      <c r="C87" s="64" t="s">
        <v>151</v>
      </c>
      <c r="D87" s="65">
        <v>74.010000000000005</v>
      </c>
      <c r="E87" s="65">
        <v>118.32</v>
      </c>
      <c r="F87" s="65">
        <v>0</v>
      </c>
      <c r="G87" s="65">
        <v>192.33</v>
      </c>
      <c r="H87" s="71" t="s">
        <v>78</v>
      </c>
      <c r="I87" s="59"/>
    </row>
    <row r="88" spans="1:9" x14ac:dyDescent="0.25">
      <c r="A88" s="70">
        <v>570360</v>
      </c>
      <c r="B88" s="68" t="s">
        <v>167</v>
      </c>
      <c r="C88" s="64" t="s">
        <v>151</v>
      </c>
      <c r="D88" s="65">
        <v>69.47</v>
      </c>
      <c r="E88" s="65">
        <v>112.09</v>
      </c>
      <c r="F88" s="65">
        <v>0</v>
      </c>
      <c r="G88" s="65">
        <v>181.56</v>
      </c>
      <c r="H88" s="71" t="s">
        <v>78</v>
      </c>
      <c r="I88" s="59"/>
    </row>
    <row r="89" spans="1:9" x14ac:dyDescent="0.25">
      <c r="A89" s="70">
        <v>570000</v>
      </c>
      <c r="B89" s="68" t="s">
        <v>168</v>
      </c>
      <c r="C89" s="64" t="s">
        <v>151</v>
      </c>
      <c r="D89" s="65">
        <v>32.89</v>
      </c>
      <c r="E89" s="65">
        <v>0</v>
      </c>
      <c r="F89" s="65">
        <v>154.63999999999999</v>
      </c>
      <c r="G89" s="65">
        <v>187.53</v>
      </c>
      <c r="H89" s="71" t="s">
        <v>78</v>
      </c>
      <c r="I89" s="59"/>
    </row>
    <row r="90" spans="1:9" x14ac:dyDescent="0.25">
      <c r="A90" s="70">
        <v>570400</v>
      </c>
      <c r="B90" s="68" t="s">
        <v>169</v>
      </c>
      <c r="C90" s="64" t="s">
        <v>151</v>
      </c>
      <c r="D90" s="65">
        <v>31.36</v>
      </c>
      <c r="E90" s="65">
        <v>0</v>
      </c>
      <c r="F90" s="65">
        <v>138.41999999999999</v>
      </c>
      <c r="G90" s="65">
        <v>169.78</v>
      </c>
      <c r="H90" s="71" t="s">
        <v>78</v>
      </c>
      <c r="I90" s="59"/>
    </row>
    <row r="91" spans="1:9" x14ac:dyDescent="0.25">
      <c r="A91" s="70">
        <v>532500</v>
      </c>
      <c r="B91" s="68" t="s">
        <v>170</v>
      </c>
      <c r="C91" s="64" t="s">
        <v>77</v>
      </c>
      <c r="D91" s="65">
        <v>14.23</v>
      </c>
      <c r="E91" s="65">
        <v>84.52</v>
      </c>
      <c r="F91" s="65">
        <v>0</v>
      </c>
      <c r="G91" s="65">
        <v>98.75</v>
      </c>
      <c r="H91" s="71" t="s">
        <v>78</v>
      </c>
      <c r="I91" s="59"/>
    </row>
    <row r="92" spans="1:9" x14ac:dyDescent="0.25">
      <c r="A92" s="70">
        <v>532600</v>
      </c>
      <c r="B92" s="68" t="s">
        <v>171</v>
      </c>
      <c r="C92" s="64" t="s">
        <v>88</v>
      </c>
      <c r="D92" s="65">
        <v>1.17</v>
      </c>
      <c r="E92" s="65">
        <v>0</v>
      </c>
      <c r="F92" s="65">
        <v>0.54</v>
      </c>
      <c r="G92" s="65">
        <v>1.71</v>
      </c>
      <c r="H92" s="71" t="s">
        <v>78</v>
      </c>
      <c r="I92" s="59"/>
    </row>
    <row r="93" spans="1:9" x14ac:dyDescent="0.25">
      <c r="A93" s="70">
        <v>532700</v>
      </c>
      <c r="B93" s="68" t="s">
        <v>172</v>
      </c>
      <c r="C93" s="64" t="s">
        <v>88</v>
      </c>
      <c r="D93" s="65">
        <v>0.63</v>
      </c>
      <c r="E93" s="65">
        <v>0</v>
      </c>
      <c r="F93" s="65">
        <v>0</v>
      </c>
      <c r="G93" s="65">
        <v>0.63</v>
      </c>
      <c r="H93" s="72"/>
      <c r="I93" s="59"/>
    </row>
    <row r="94" spans="1:9" x14ac:dyDescent="0.25">
      <c r="A94" s="70">
        <v>575100</v>
      </c>
      <c r="B94" s="68" t="s">
        <v>173</v>
      </c>
      <c r="C94" s="64" t="s">
        <v>88</v>
      </c>
      <c r="D94" s="65">
        <v>1.45</v>
      </c>
      <c r="E94" s="65">
        <v>0</v>
      </c>
      <c r="F94" s="65">
        <v>0</v>
      </c>
      <c r="G94" s="65">
        <v>1.45</v>
      </c>
      <c r="H94" s="72"/>
      <c r="I94" s="59"/>
    </row>
    <row r="95" spans="1:9" x14ac:dyDescent="0.25">
      <c r="A95" s="70">
        <v>575000</v>
      </c>
      <c r="B95" s="68" t="s">
        <v>174</v>
      </c>
      <c r="C95" s="64" t="s">
        <v>77</v>
      </c>
      <c r="D95" s="65">
        <v>29.36</v>
      </c>
      <c r="E95" s="65">
        <v>0</v>
      </c>
      <c r="F95" s="65">
        <v>4.75</v>
      </c>
      <c r="G95" s="65">
        <v>34.11</v>
      </c>
      <c r="H95" s="72"/>
      <c r="I95" s="59"/>
    </row>
    <row r="96" spans="1:9" x14ac:dyDescent="0.25">
      <c r="A96" s="70">
        <v>521500</v>
      </c>
      <c r="B96" s="68" t="s">
        <v>175</v>
      </c>
      <c r="C96" s="64" t="s">
        <v>162</v>
      </c>
      <c r="D96" s="65">
        <v>3.15</v>
      </c>
      <c r="E96" s="65">
        <v>0</v>
      </c>
      <c r="F96" s="65">
        <v>0</v>
      </c>
      <c r="G96" s="65">
        <v>3.15</v>
      </c>
      <c r="H96" s="72"/>
      <c r="I96" s="59"/>
    </row>
    <row r="97" spans="1:9" x14ac:dyDescent="0.25">
      <c r="A97" s="70">
        <v>521400</v>
      </c>
      <c r="B97" s="68" t="s">
        <v>176</v>
      </c>
      <c r="C97" s="64" t="s">
        <v>88</v>
      </c>
      <c r="D97" s="65">
        <v>10.51</v>
      </c>
      <c r="E97" s="65">
        <v>0</v>
      </c>
      <c r="F97" s="65">
        <v>0</v>
      </c>
      <c r="G97" s="65">
        <v>10.51</v>
      </c>
      <c r="H97" s="72"/>
      <c r="I97" s="59"/>
    </row>
    <row r="98" spans="1:9" x14ac:dyDescent="0.25">
      <c r="A98" s="70">
        <v>510300</v>
      </c>
      <c r="B98" s="68" t="s">
        <v>177</v>
      </c>
      <c r="C98" s="64" t="s">
        <v>88</v>
      </c>
      <c r="D98" s="65">
        <v>2.57</v>
      </c>
      <c r="E98" s="65">
        <v>0</v>
      </c>
      <c r="F98" s="65">
        <v>0.23</v>
      </c>
      <c r="G98" s="65">
        <v>2.8</v>
      </c>
      <c r="H98" s="72"/>
      <c r="I98" s="59"/>
    </row>
    <row r="99" spans="1:9" x14ac:dyDescent="0.25">
      <c r="A99" s="70">
        <v>521550</v>
      </c>
      <c r="B99" s="68" t="s">
        <v>178</v>
      </c>
      <c r="C99" s="64" t="s">
        <v>88</v>
      </c>
      <c r="D99" s="65">
        <v>1.1299999999999999</v>
      </c>
      <c r="E99" s="65">
        <v>0</v>
      </c>
      <c r="F99" s="65">
        <v>0</v>
      </c>
      <c r="G99" s="65">
        <v>1.1299999999999999</v>
      </c>
      <c r="H99" s="72"/>
      <c r="I99" s="59"/>
    </row>
    <row r="100" spans="1:9" x14ac:dyDescent="0.25">
      <c r="A100" s="70">
        <v>532650</v>
      </c>
      <c r="B100" s="68" t="s">
        <v>179</v>
      </c>
      <c r="C100" s="64" t="s">
        <v>88</v>
      </c>
      <c r="D100" s="65">
        <v>0.7</v>
      </c>
      <c r="E100" s="65">
        <v>0</v>
      </c>
      <c r="F100" s="65">
        <v>0.1</v>
      </c>
      <c r="G100" s="65">
        <v>0.8</v>
      </c>
      <c r="H100" s="71" t="s">
        <v>78</v>
      </c>
      <c r="I100" s="59"/>
    </row>
    <row r="101" spans="1:9" x14ac:dyDescent="0.25">
      <c r="A101" s="70">
        <v>501000</v>
      </c>
      <c r="B101" s="68" t="s">
        <v>180</v>
      </c>
      <c r="C101" s="64" t="s">
        <v>77</v>
      </c>
      <c r="D101" s="65">
        <v>5.82</v>
      </c>
      <c r="E101" s="65">
        <v>0</v>
      </c>
      <c r="F101" s="65">
        <v>0</v>
      </c>
      <c r="G101" s="65">
        <v>5.82</v>
      </c>
      <c r="H101" s="71" t="s">
        <v>78</v>
      </c>
      <c r="I101" s="59"/>
    </row>
    <row r="102" spans="1:9" x14ac:dyDescent="0.25">
      <c r="A102" s="70">
        <v>500000</v>
      </c>
      <c r="B102" s="68" t="s">
        <v>181</v>
      </c>
      <c r="C102" s="64" t="s">
        <v>88</v>
      </c>
      <c r="D102" s="65">
        <v>4.03</v>
      </c>
      <c r="E102" s="65">
        <v>0</v>
      </c>
      <c r="F102" s="65">
        <v>0</v>
      </c>
      <c r="G102" s="65">
        <v>4.03</v>
      </c>
      <c r="H102" s="72"/>
      <c r="I102" s="59"/>
    </row>
    <row r="103" spans="1:9" x14ac:dyDescent="0.25">
      <c r="A103" s="70">
        <v>520100</v>
      </c>
      <c r="B103" s="68" t="s">
        <v>182</v>
      </c>
      <c r="C103" s="64" t="s">
        <v>77</v>
      </c>
      <c r="D103" s="65">
        <v>3.66</v>
      </c>
      <c r="E103" s="65">
        <v>0</v>
      </c>
      <c r="F103" s="65">
        <v>0</v>
      </c>
      <c r="G103" s="65">
        <v>3.66</v>
      </c>
      <c r="H103" s="72"/>
      <c r="I103" s="59"/>
    </row>
    <row r="104" spans="1:9" x14ac:dyDescent="0.25">
      <c r="A104" s="70">
        <v>520200</v>
      </c>
      <c r="B104" s="68" t="s">
        <v>183</v>
      </c>
      <c r="C104" s="64" t="s">
        <v>77</v>
      </c>
      <c r="D104" s="65">
        <v>4.47</v>
      </c>
      <c r="E104" s="65">
        <v>0</v>
      </c>
      <c r="F104" s="65">
        <v>0</v>
      </c>
      <c r="G104" s="65">
        <v>4.47</v>
      </c>
      <c r="H104" s="72"/>
      <c r="I104" s="59"/>
    </row>
    <row r="105" spans="1:9" x14ac:dyDescent="0.25">
      <c r="A105" s="70">
        <v>521300</v>
      </c>
      <c r="B105" s="68" t="s">
        <v>184</v>
      </c>
      <c r="C105" s="64" t="s">
        <v>77</v>
      </c>
      <c r="D105" s="65">
        <v>28.38</v>
      </c>
      <c r="E105" s="65">
        <v>13.44</v>
      </c>
      <c r="F105" s="65">
        <v>2.36</v>
      </c>
      <c r="G105" s="65">
        <v>44.18</v>
      </c>
      <c r="H105" s="72"/>
      <c r="I105" s="59"/>
    </row>
    <row r="106" spans="1:9" x14ac:dyDescent="0.25">
      <c r="A106" s="70">
        <v>535200</v>
      </c>
      <c r="B106" s="68" t="s">
        <v>185</v>
      </c>
      <c r="C106" s="64" t="s">
        <v>162</v>
      </c>
      <c r="D106" s="65">
        <v>5.47</v>
      </c>
      <c r="E106" s="65">
        <v>0</v>
      </c>
      <c r="F106" s="65">
        <v>3.99</v>
      </c>
      <c r="G106" s="65">
        <v>9.4600000000000009</v>
      </c>
      <c r="H106" s="71" t="s">
        <v>78</v>
      </c>
      <c r="I106" s="59"/>
    </row>
    <row r="107" spans="1:9" x14ac:dyDescent="0.25">
      <c r="A107" s="70">
        <v>521450</v>
      </c>
      <c r="B107" s="68" t="s">
        <v>186</v>
      </c>
      <c r="C107" s="64" t="s">
        <v>88</v>
      </c>
      <c r="D107" s="65">
        <v>6.05</v>
      </c>
      <c r="E107" s="65">
        <v>0</v>
      </c>
      <c r="F107" s="65">
        <v>13.33</v>
      </c>
      <c r="G107" s="65">
        <v>19.38</v>
      </c>
      <c r="H107" s="71" t="s">
        <v>78</v>
      </c>
      <c r="I107" s="59"/>
    </row>
    <row r="108" spans="1:9" x14ac:dyDescent="0.25">
      <c r="A108" s="70">
        <v>560100</v>
      </c>
      <c r="B108" s="68" t="s">
        <v>187</v>
      </c>
      <c r="C108" s="64" t="s">
        <v>88</v>
      </c>
      <c r="D108" s="65">
        <v>0.5</v>
      </c>
      <c r="E108" s="65">
        <v>0</v>
      </c>
      <c r="F108" s="65">
        <v>0</v>
      </c>
      <c r="G108" s="65">
        <v>0.5</v>
      </c>
      <c r="H108" s="72"/>
      <c r="I108" s="59"/>
    </row>
    <row r="109" spans="1:9" x14ac:dyDescent="0.25">
      <c r="A109" s="70">
        <v>560400</v>
      </c>
      <c r="B109" s="68" t="s">
        <v>188</v>
      </c>
      <c r="C109" s="64" t="s">
        <v>88</v>
      </c>
      <c r="D109" s="65">
        <v>0.5</v>
      </c>
      <c r="E109" s="65">
        <v>0</v>
      </c>
      <c r="F109" s="65">
        <v>0</v>
      </c>
      <c r="G109" s="65">
        <v>0.5</v>
      </c>
      <c r="H109" s="72"/>
      <c r="I109" s="59"/>
    </row>
    <row r="110" spans="1:9" x14ac:dyDescent="0.25">
      <c r="A110" s="70">
        <v>510100</v>
      </c>
      <c r="B110" s="68" t="s">
        <v>189</v>
      </c>
      <c r="C110" s="64" t="s">
        <v>77</v>
      </c>
      <c r="D110" s="65">
        <v>8.2100000000000009</v>
      </c>
      <c r="E110" s="65">
        <v>0</v>
      </c>
      <c r="F110" s="65">
        <v>0</v>
      </c>
      <c r="G110" s="65">
        <v>8.2100000000000009</v>
      </c>
      <c r="H110" s="72"/>
      <c r="I110" s="59"/>
    </row>
    <row r="111" spans="1:9" x14ac:dyDescent="0.25">
      <c r="A111" s="70">
        <v>510200</v>
      </c>
      <c r="B111" s="68" t="s">
        <v>190</v>
      </c>
      <c r="C111" s="64" t="s">
        <v>77</v>
      </c>
      <c r="D111" s="65">
        <v>11.57</v>
      </c>
      <c r="E111" s="65">
        <v>0</v>
      </c>
      <c r="F111" s="65">
        <v>0</v>
      </c>
      <c r="G111" s="65">
        <v>11.57</v>
      </c>
      <c r="H111" s="72"/>
      <c r="I111" s="59"/>
    </row>
    <row r="112" spans="1:9" x14ac:dyDescent="0.25">
      <c r="A112" s="70">
        <v>515580</v>
      </c>
      <c r="B112" s="68" t="s">
        <v>191</v>
      </c>
      <c r="C112" s="64" t="s">
        <v>88</v>
      </c>
      <c r="D112" s="65">
        <v>2.41</v>
      </c>
      <c r="E112" s="65">
        <v>0</v>
      </c>
      <c r="F112" s="65">
        <v>0</v>
      </c>
      <c r="G112" s="65">
        <v>2.41</v>
      </c>
      <c r="H112" s="72"/>
      <c r="I112" s="59"/>
    </row>
    <row r="113" spans="1:9" x14ac:dyDescent="0.25">
      <c r="A113" s="70">
        <v>564000</v>
      </c>
      <c r="B113" s="68" t="s">
        <v>192</v>
      </c>
      <c r="C113" s="64" t="s">
        <v>77</v>
      </c>
      <c r="D113" s="65">
        <v>29.26</v>
      </c>
      <c r="E113" s="65">
        <v>97.62</v>
      </c>
      <c r="F113" s="65">
        <v>0</v>
      </c>
      <c r="G113" s="65">
        <v>126.88</v>
      </c>
      <c r="H113" s="71" t="s">
        <v>78</v>
      </c>
      <c r="I113" s="59"/>
    </row>
    <row r="114" spans="1:9" x14ac:dyDescent="0.25">
      <c r="A114" s="70">
        <v>564300</v>
      </c>
      <c r="B114" s="68" t="s">
        <v>193</v>
      </c>
      <c r="C114" s="64" t="s">
        <v>77</v>
      </c>
      <c r="D114" s="65">
        <v>35.35</v>
      </c>
      <c r="E114" s="65">
        <v>99.05</v>
      </c>
      <c r="F114" s="65">
        <v>0</v>
      </c>
      <c r="G114" s="65">
        <v>134.4</v>
      </c>
      <c r="H114" s="71" t="s">
        <v>78</v>
      </c>
      <c r="I114" s="59"/>
    </row>
    <row r="115" spans="1:9" x14ac:dyDescent="0.25">
      <c r="A115" s="70">
        <v>532000</v>
      </c>
      <c r="B115" s="68" t="s">
        <v>194</v>
      </c>
      <c r="C115" s="64" t="s">
        <v>77</v>
      </c>
      <c r="D115" s="65">
        <v>24.13</v>
      </c>
      <c r="E115" s="65">
        <v>104.43</v>
      </c>
      <c r="F115" s="65">
        <v>0</v>
      </c>
      <c r="G115" s="65">
        <v>128.56</v>
      </c>
      <c r="H115" s="71" t="s">
        <v>78</v>
      </c>
      <c r="I115" s="59"/>
    </row>
    <row r="116" spans="1:9" x14ac:dyDescent="0.25">
      <c r="A116" s="70">
        <v>531350</v>
      </c>
      <c r="B116" s="68" t="s">
        <v>195</v>
      </c>
      <c r="C116" s="64" t="s">
        <v>77</v>
      </c>
      <c r="D116" s="65">
        <v>19.25</v>
      </c>
      <c r="E116" s="65">
        <v>92.43</v>
      </c>
      <c r="F116" s="65">
        <v>0</v>
      </c>
      <c r="G116" s="65">
        <v>111.68</v>
      </c>
      <c r="H116" s="71" t="s">
        <v>78</v>
      </c>
      <c r="I116" s="59"/>
    </row>
    <row r="117" spans="1:9" x14ac:dyDescent="0.25">
      <c r="A117" s="70">
        <v>531300</v>
      </c>
      <c r="B117" s="68" t="s">
        <v>196</v>
      </c>
      <c r="C117" s="64" t="s">
        <v>77</v>
      </c>
      <c r="D117" s="65">
        <v>19.25</v>
      </c>
      <c r="E117" s="65">
        <v>63.72</v>
      </c>
      <c r="F117" s="65">
        <v>32.01</v>
      </c>
      <c r="G117" s="65">
        <v>114.98</v>
      </c>
      <c r="H117" s="71" t="s">
        <v>78</v>
      </c>
      <c r="I117" s="59"/>
    </row>
    <row r="118" spans="1:9" x14ac:dyDescent="0.25">
      <c r="A118" s="70">
        <v>531500</v>
      </c>
      <c r="B118" s="68" t="s">
        <v>197</v>
      </c>
      <c r="C118" s="64" t="s">
        <v>77</v>
      </c>
      <c r="D118" s="65">
        <v>19.25</v>
      </c>
      <c r="E118" s="65">
        <v>94.45</v>
      </c>
      <c r="F118" s="65">
        <v>0</v>
      </c>
      <c r="G118" s="65">
        <v>113.7</v>
      </c>
      <c r="H118" s="71" t="s">
        <v>78</v>
      </c>
      <c r="I118" s="59"/>
    </row>
    <row r="119" spans="1:9" x14ac:dyDescent="0.25">
      <c r="A119" s="70">
        <v>535000</v>
      </c>
      <c r="B119" s="68" t="s">
        <v>198</v>
      </c>
      <c r="C119" s="64" t="s">
        <v>88</v>
      </c>
      <c r="D119" s="65">
        <v>36.270000000000003</v>
      </c>
      <c r="E119" s="65">
        <v>78.2</v>
      </c>
      <c r="F119" s="65">
        <v>0</v>
      </c>
      <c r="G119" s="65">
        <v>114.47</v>
      </c>
      <c r="H119" s="71" t="s">
        <v>78</v>
      </c>
      <c r="I119" s="59"/>
    </row>
    <row r="120" spans="1:9" x14ac:dyDescent="0.25">
      <c r="A120" s="70">
        <v>534906</v>
      </c>
      <c r="B120" s="68" t="s">
        <v>199</v>
      </c>
      <c r="C120" s="64" t="s">
        <v>88</v>
      </c>
      <c r="D120" s="65">
        <v>21.73</v>
      </c>
      <c r="E120" s="65">
        <v>61.83</v>
      </c>
      <c r="F120" s="65">
        <v>0</v>
      </c>
      <c r="G120" s="65">
        <v>83.56</v>
      </c>
      <c r="H120" s="71" t="s">
        <v>78</v>
      </c>
      <c r="I120" s="59"/>
    </row>
    <row r="121" spans="1:9" ht="25.5" x14ac:dyDescent="0.25">
      <c r="A121" s="70">
        <v>534916</v>
      </c>
      <c r="B121" s="68" t="s">
        <v>200</v>
      </c>
      <c r="C121" s="64" t="s">
        <v>88</v>
      </c>
      <c r="D121" s="65">
        <v>21.73</v>
      </c>
      <c r="E121" s="65">
        <v>62</v>
      </c>
      <c r="F121" s="65">
        <v>0</v>
      </c>
      <c r="G121" s="65">
        <v>83.73</v>
      </c>
      <c r="H121" s="71" t="s">
        <v>78</v>
      </c>
      <c r="I121" s="59"/>
    </row>
    <row r="122" spans="1:9" x14ac:dyDescent="0.25">
      <c r="A122" s="70">
        <v>534908</v>
      </c>
      <c r="B122" s="68" t="s">
        <v>201</v>
      </c>
      <c r="C122" s="64" t="s">
        <v>88</v>
      </c>
      <c r="D122" s="65">
        <v>21.73</v>
      </c>
      <c r="E122" s="65">
        <v>80.3</v>
      </c>
      <c r="F122" s="65">
        <v>0</v>
      </c>
      <c r="G122" s="65">
        <v>102.03</v>
      </c>
      <c r="H122" s="71" t="s">
        <v>78</v>
      </c>
      <c r="I122" s="59"/>
    </row>
    <row r="123" spans="1:9" ht="25.5" x14ac:dyDescent="0.25">
      <c r="A123" s="70">
        <v>534918</v>
      </c>
      <c r="B123" s="68" t="s">
        <v>202</v>
      </c>
      <c r="C123" s="64" t="s">
        <v>88</v>
      </c>
      <c r="D123" s="65">
        <v>21.73</v>
      </c>
      <c r="E123" s="65">
        <v>80.47</v>
      </c>
      <c r="F123" s="65">
        <v>0</v>
      </c>
      <c r="G123" s="65">
        <v>102.2</v>
      </c>
      <c r="H123" s="71" t="s">
        <v>78</v>
      </c>
      <c r="I123" s="59"/>
    </row>
    <row r="124" spans="1:9" x14ac:dyDescent="0.25">
      <c r="A124" s="70">
        <v>530000</v>
      </c>
      <c r="B124" s="68" t="s">
        <v>203</v>
      </c>
      <c r="C124" s="64" t="s">
        <v>77</v>
      </c>
      <c r="D124" s="65">
        <v>24.14</v>
      </c>
      <c r="E124" s="65">
        <v>0</v>
      </c>
      <c r="F124" s="65">
        <v>22.97</v>
      </c>
      <c r="G124" s="65">
        <v>47.11</v>
      </c>
      <c r="H124" s="72"/>
      <c r="I124" s="59"/>
    </row>
    <row r="125" spans="1:9" x14ac:dyDescent="0.25">
      <c r="A125" s="70">
        <v>530060</v>
      </c>
      <c r="B125" s="68" t="s">
        <v>204</v>
      </c>
      <c r="C125" s="64" t="s">
        <v>77</v>
      </c>
      <c r="D125" s="65">
        <v>22.62</v>
      </c>
      <c r="E125" s="65">
        <v>0</v>
      </c>
      <c r="F125" s="65">
        <v>21.2</v>
      </c>
      <c r="G125" s="65">
        <v>43.82</v>
      </c>
      <c r="H125" s="72"/>
      <c r="I125" s="59"/>
    </row>
    <row r="126" spans="1:9" x14ac:dyDescent="0.25">
      <c r="A126" s="70">
        <v>561100</v>
      </c>
      <c r="B126" s="68" t="s">
        <v>205</v>
      </c>
      <c r="C126" s="64" t="s">
        <v>88</v>
      </c>
      <c r="D126" s="65">
        <v>0.34</v>
      </c>
      <c r="E126" s="65">
        <v>0</v>
      </c>
      <c r="F126" s="65">
        <v>0</v>
      </c>
      <c r="G126" s="65">
        <v>0.34</v>
      </c>
      <c r="H126" s="72"/>
      <c r="I126" s="59"/>
    </row>
    <row r="127" spans="1:9" x14ac:dyDescent="0.25">
      <c r="A127" s="70">
        <v>561130</v>
      </c>
      <c r="B127" s="68" t="s">
        <v>206</v>
      </c>
      <c r="C127" s="64" t="s">
        <v>88</v>
      </c>
      <c r="D127" s="65">
        <v>0.35</v>
      </c>
      <c r="E127" s="65">
        <v>0</v>
      </c>
      <c r="F127" s="65">
        <v>0</v>
      </c>
      <c r="G127" s="65">
        <v>0.35</v>
      </c>
      <c r="H127" s="72"/>
      <c r="I127" s="59"/>
    </row>
    <row r="128" spans="1:9" x14ac:dyDescent="0.25">
      <c r="A128" s="70">
        <v>516300</v>
      </c>
      <c r="B128" s="68" t="s">
        <v>207</v>
      </c>
      <c r="C128" s="64" t="s">
        <v>77</v>
      </c>
      <c r="D128" s="65">
        <v>14.42</v>
      </c>
      <c r="E128" s="65">
        <v>0</v>
      </c>
      <c r="F128" s="65">
        <v>0</v>
      </c>
      <c r="G128" s="65">
        <v>14.42</v>
      </c>
      <c r="H128" s="71" t="s">
        <v>78</v>
      </c>
      <c r="I128" s="59"/>
    </row>
    <row r="129" spans="1:9" x14ac:dyDescent="0.25">
      <c r="A129" s="70">
        <v>516000</v>
      </c>
      <c r="B129" s="68" t="s">
        <v>208</v>
      </c>
      <c r="C129" s="64" t="s">
        <v>77</v>
      </c>
      <c r="D129" s="65">
        <v>4.78</v>
      </c>
      <c r="E129" s="65">
        <v>93.31</v>
      </c>
      <c r="F129" s="65">
        <v>0</v>
      </c>
      <c r="G129" s="65">
        <v>98.09</v>
      </c>
      <c r="H129" s="71" t="s">
        <v>78</v>
      </c>
      <c r="I129" s="59"/>
    </row>
    <row r="130" spans="1:9" x14ac:dyDescent="0.25">
      <c r="A130" s="70">
        <v>516100</v>
      </c>
      <c r="B130" s="68" t="s">
        <v>209</v>
      </c>
      <c r="C130" s="64" t="s">
        <v>77</v>
      </c>
      <c r="D130" s="65">
        <v>10.82</v>
      </c>
      <c r="E130" s="65">
        <v>92.04</v>
      </c>
      <c r="F130" s="65">
        <v>0</v>
      </c>
      <c r="G130" s="65">
        <v>102.86</v>
      </c>
      <c r="H130" s="71" t="s">
        <v>78</v>
      </c>
      <c r="I130" s="59"/>
    </row>
    <row r="131" spans="1:9" x14ac:dyDescent="0.25">
      <c r="A131" s="70">
        <v>516200</v>
      </c>
      <c r="B131" s="68" t="s">
        <v>210</v>
      </c>
      <c r="C131" s="64" t="s">
        <v>77</v>
      </c>
      <c r="D131" s="65">
        <v>10.82</v>
      </c>
      <c r="E131" s="65">
        <v>77.349999999999994</v>
      </c>
      <c r="F131" s="65">
        <v>0</v>
      </c>
      <c r="G131" s="65">
        <v>88.17</v>
      </c>
      <c r="H131" s="71" t="s">
        <v>78</v>
      </c>
      <c r="I131" s="59"/>
    </row>
    <row r="132" spans="1:9" x14ac:dyDescent="0.25">
      <c r="A132" s="70">
        <v>534600</v>
      </c>
      <c r="B132" s="68" t="s">
        <v>211</v>
      </c>
      <c r="C132" s="64" t="s">
        <v>77</v>
      </c>
      <c r="D132" s="65">
        <v>27.25</v>
      </c>
      <c r="E132" s="65">
        <v>71.78</v>
      </c>
      <c r="F132" s="65">
        <v>0</v>
      </c>
      <c r="G132" s="65">
        <v>99.03</v>
      </c>
      <c r="H132" s="71" t="s">
        <v>78</v>
      </c>
      <c r="I132" s="59"/>
    </row>
    <row r="133" spans="1:9" x14ac:dyDescent="0.25">
      <c r="A133" s="70">
        <v>534000</v>
      </c>
      <c r="B133" s="68" t="s">
        <v>212</v>
      </c>
      <c r="C133" s="64" t="s">
        <v>77</v>
      </c>
      <c r="D133" s="65">
        <v>48.6</v>
      </c>
      <c r="E133" s="65">
        <v>101.42</v>
      </c>
      <c r="F133" s="65">
        <v>0</v>
      </c>
      <c r="G133" s="65">
        <v>150.02000000000001</v>
      </c>
      <c r="H133" s="71" t="s">
        <v>78</v>
      </c>
      <c r="I133" s="59"/>
    </row>
    <row r="134" spans="1:9" x14ac:dyDescent="0.25">
      <c r="A134" s="70">
        <v>534650</v>
      </c>
      <c r="B134" s="68" t="s">
        <v>213</v>
      </c>
      <c r="C134" s="64" t="s">
        <v>77</v>
      </c>
      <c r="D134" s="65">
        <v>27.25</v>
      </c>
      <c r="E134" s="65">
        <v>71.78</v>
      </c>
      <c r="F134" s="65">
        <v>0</v>
      </c>
      <c r="G134" s="65">
        <v>99.03</v>
      </c>
      <c r="H134" s="71" t="s">
        <v>78</v>
      </c>
      <c r="I134" s="59"/>
    </row>
    <row r="135" spans="1:9" x14ac:dyDescent="0.25">
      <c r="A135" s="70">
        <v>534300</v>
      </c>
      <c r="B135" s="68" t="s">
        <v>214</v>
      </c>
      <c r="C135" s="64" t="s">
        <v>77</v>
      </c>
      <c r="D135" s="65">
        <v>48.37</v>
      </c>
      <c r="E135" s="65">
        <v>99.98</v>
      </c>
      <c r="F135" s="65">
        <v>0</v>
      </c>
      <c r="G135" s="65">
        <v>148.35</v>
      </c>
      <c r="H135" s="71" t="s">
        <v>78</v>
      </c>
      <c r="I135" s="59"/>
    </row>
    <row r="136" spans="1:9" x14ac:dyDescent="0.25">
      <c r="A136" s="70">
        <v>570310</v>
      </c>
      <c r="B136" s="68" t="s">
        <v>215</v>
      </c>
      <c r="C136" s="64" t="s">
        <v>151</v>
      </c>
      <c r="D136" s="65">
        <v>68.680000000000007</v>
      </c>
      <c r="E136" s="65">
        <v>90.92</v>
      </c>
      <c r="F136" s="65">
        <v>0</v>
      </c>
      <c r="G136" s="65">
        <v>159.6</v>
      </c>
      <c r="H136" s="71" t="s">
        <v>78</v>
      </c>
      <c r="I136" s="59"/>
    </row>
    <row r="137" spans="1:9" x14ac:dyDescent="0.25">
      <c r="A137" s="70">
        <v>570300</v>
      </c>
      <c r="B137" s="68" t="s">
        <v>216</v>
      </c>
      <c r="C137" s="64" t="s">
        <v>151</v>
      </c>
      <c r="D137" s="65">
        <v>84.39</v>
      </c>
      <c r="E137" s="65">
        <v>94.06</v>
      </c>
      <c r="F137" s="65">
        <v>0</v>
      </c>
      <c r="G137" s="65">
        <v>178.45</v>
      </c>
      <c r="H137" s="71" t="s">
        <v>78</v>
      </c>
      <c r="I137" s="59"/>
    </row>
    <row r="138" spans="1:9" x14ac:dyDescent="0.25">
      <c r="A138" s="70">
        <v>530160</v>
      </c>
      <c r="B138" s="68" t="s">
        <v>217</v>
      </c>
      <c r="C138" s="64" t="s">
        <v>77</v>
      </c>
      <c r="D138" s="65">
        <v>0</v>
      </c>
      <c r="E138" s="65">
        <v>0</v>
      </c>
      <c r="F138" s="65">
        <v>44.18</v>
      </c>
      <c r="G138" s="65">
        <v>44.18</v>
      </c>
      <c r="H138" s="72"/>
      <c r="I138" s="59"/>
    </row>
    <row r="139" spans="1:9" x14ac:dyDescent="0.25">
      <c r="A139" s="70">
        <v>511000</v>
      </c>
      <c r="B139" s="68" t="s">
        <v>218</v>
      </c>
      <c r="C139" s="64" t="s">
        <v>88</v>
      </c>
      <c r="D139" s="65">
        <v>4.55</v>
      </c>
      <c r="E139" s="65">
        <v>0</v>
      </c>
      <c r="F139" s="65">
        <v>0</v>
      </c>
      <c r="G139" s="65">
        <v>4.55</v>
      </c>
      <c r="H139" s="72"/>
      <c r="I139" s="59"/>
    </row>
    <row r="140" spans="1:9" x14ac:dyDescent="0.25">
      <c r="A140" s="70">
        <v>511100</v>
      </c>
      <c r="B140" s="68" t="s">
        <v>219</v>
      </c>
      <c r="C140" s="64" t="s">
        <v>88</v>
      </c>
      <c r="D140" s="65">
        <v>3.99</v>
      </c>
      <c r="E140" s="65">
        <v>0</v>
      </c>
      <c r="F140" s="65">
        <v>0</v>
      </c>
      <c r="G140" s="65">
        <v>3.99</v>
      </c>
      <c r="H140" s="72"/>
      <c r="I140" s="59"/>
    </row>
    <row r="141" spans="1:9" x14ac:dyDescent="0.25">
      <c r="A141" s="70">
        <v>511200</v>
      </c>
      <c r="B141" s="68" t="s">
        <v>220</v>
      </c>
      <c r="C141" s="64" t="s">
        <v>88</v>
      </c>
      <c r="D141" s="65">
        <v>4.3899999999999997</v>
      </c>
      <c r="E141" s="65">
        <v>0</v>
      </c>
      <c r="F141" s="65">
        <v>0</v>
      </c>
      <c r="G141" s="65">
        <v>4.3899999999999997</v>
      </c>
      <c r="H141" s="72"/>
      <c r="I141" s="59"/>
    </row>
    <row r="142" spans="1:9" x14ac:dyDescent="0.25">
      <c r="A142" s="70">
        <v>511300</v>
      </c>
      <c r="B142" s="68" t="s">
        <v>221</v>
      </c>
      <c r="C142" s="64" t="s">
        <v>88</v>
      </c>
      <c r="D142" s="65">
        <v>0.28000000000000003</v>
      </c>
      <c r="E142" s="65">
        <v>0</v>
      </c>
      <c r="F142" s="65">
        <v>0</v>
      </c>
      <c r="G142" s="65">
        <v>0.28000000000000003</v>
      </c>
      <c r="H142" s="72"/>
      <c r="I142" s="59"/>
    </row>
    <row r="143" spans="1:9" x14ac:dyDescent="0.25">
      <c r="A143" s="70">
        <v>550000</v>
      </c>
      <c r="B143" s="68" t="s">
        <v>222</v>
      </c>
      <c r="C143" s="64" t="s">
        <v>77</v>
      </c>
      <c r="D143" s="65">
        <v>24.15</v>
      </c>
      <c r="E143" s="65">
        <v>63.16</v>
      </c>
      <c r="F143" s="65">
        <v>2.14</v>
      </c>
      <c r="G143" s="65">
        <v>89.45</v>
      </c>
      <c r="H143" s="71" t="s">
        <v>78</v>
      </c>
      <c r="I143" s="59"/>
    </row>
    <row r="144" spans="1:9" x14ac:dyDescent="0.25">
      <c r="A144" s="70">
        <v>550500</v>
      </c>
      <c r="B144" s="68" t="s">
        <v>223</v>
      </c>
      <c r="C144" s="64" t="s">
        <v>77</v>
      </c>
      <c r="D144" s="65">
        <v>24.15</v>
      </c>
      <c r="E144" s="65">
        <v>52.61</v>
      </c>
      <c r="F144" s="65">
        <v>2.68</v>
      </c>
      <c r="G144" s="65">
        <v>79.44</v>
      </c>
      <c r="H144" s="71" t="s">
        <v>78</v>
      </c>
      <c r="I144" s="59"/>
    </row>
    <row r="145" spans="1:9" x14ac:dyDescent="0.25">
      <c r="A145" s="70">
        <v>541000</v>
      </c>
      <c r="B145" s="68" t="s">
        <v>224</v>
      </c>
      <c r="C145" s="64" t="s">
        <v>77</v>
      </c>
      <c r="D145" s="65">
        <v>20.88</v>
      </c>
      <c r="E145" s="65">
        <v>0</v>
      </c>
      <c r="F145" s="65">
        <v>4.9400000000000004</v>
      </c>
      <c r="G145" s="65">
        <v>25.82</v>
      </c>
      <c r="H145" s="71" t="s">
        <v>78</v>
      </c>
      <c r="I145" s="59"/>
    </row>
    <row r="146" spans="1:9" x14ac:dyDescent="0.25">
      <c r="A146" s="70">
        <v>541100</v>
      </c>
      <c r="B146" s="68" t="s">
        <v>225</v>
      </c>
      <c r="C146" s="64" t="s">
        <v>77</v>
      </c>
      <c r="D146" s="65">
        <v>24.91</v>
      </c>
      <c r="E146" s="65">
        <v>0</v>
      </c>
      <c r="F146" s="65">
        <v>5.01</v>
      </c>
      <c r="G146" s="65">
        <v>29.92</v>
      </c>
      <c r="H146" s="71" t="s">
        <v>78</v>
      </c>
      <c r="I146" s="59"/>
    </row>
    <row r="147" spans="1:9" x14ac:dyDescent="0.25">
      <c r="A147" s="70">
        <v>541300</v>
      </c>
      <c r="B147" s="68" t="s">
        <v>226</v>
      </c>
      <c r="C147" s="64" t="s">
        <v>77</v>
      </c>
      <c r="D147" s="65">
        <v>21.03</v>
      </c>
      <c r="E147" s="65">
        <v>0</v>
      </c>
      <c r="F147" s="65">
        <v>0</v>
      </c>
      <c r="G147" s="65">
        <v>21.03</v>
      </c>
      <c r="H147" s="72"/>
      <c r="I147" s="59"/>
    </row>
    <row r="148" spans="1:9" x14ac:dyDescent="0.25">
      <c r="A148" s="70">
        <v>541200</v>
      </c>
      <c r="B148" s="68" t="s">
        <v>227</v>
      </c>
      <c r="C148" s="64" t="s">
        <v>77</v>
      </c>
      <c r="D148" s="65">
        <v>25.09</v>
      </c>
      <c r="E148" s="65">
        <v>0</v>
      </c>
      <c r="F148" s="65">
        <v>0</v>
      </c>
      <c r="G148" s="65">
        <v>25.09</v>
      </c>
      <c r="H148" s="72"/>
      <c r="I148" s="59"/>
    </row>
    <row r="149" spans="1:9" x14ac:dyDescent="0.25">
      <c r="A149" s="70">
        <v>542000</v>
      </c>
      <c r="B149" s="68" t="s">
        <v>228</v>
      </c>
      <c r="C149" s="64" t="s">
        <v>77</v>
      </c>
      <c r="D149" s="65">
        <v>27.87</v>
      </c>
      <c r="E149" s="65">
        <v>21.69</v>
      </c>
      <c r="F149" s="65">
        <v>4.54</v>
      </c>
      <c r="G149" s="65">
        <v>54.1</v>
      </c>
      <c r="H149" s="71" t="s">
        <v>78</v>
      </c>
      <c r="I149" s="59"/>
    </row>
    <row r="150" spans="1:9" x14ac:dyDescent="0.25">
      <c r="A150" s="70">
        <v>543000</v>
      </c>
      <c r="B150" s="68" t="s">
        <v>229</v>
      </c>
      <c r="C150" s="64" t="s">
        <v>77</v>
      </c>
      <c r="D150" s="65">
        <v>30.72</v>
      </c>
      <c r="E150" s="65">
        <v>32.25</v>
      </c>
      <c r="F150" s="65">
        <v>4.5</v>
      </c>
      <c r="G150" s="65">
        <v>67.47</v>
      </c>
      <c r="H150" s="71" t="s">
        <v>78</v>
      </c>
      <c r="I150" s="59"/>
    </row>
    <row r="151" spans="1:9" x14ac:dyDescent="0.25">
      <c r="A151" s="70">
        <v>544200</v>
      </c>
      <c r="B151" s="68" t="s">
        <v>230</v>
      </c>
      <c r="C151" s="64" t="s">
        <v>77</v>
      </c>
      <c r="D151" s="65">
        <v>33.619999999999997</v>
      </c>
      <c r="E151" s="65">
        <v>42.8</v>
      </c>
      <c r="F151" s="65">
        <v>4.45</v>
      </c>
      <c r="G151" s="65">
        <v>80.87</v>
      </c>
      <c r="H151" s="71" t="s">
        <v>78</v>
      </c>
      <c r="I151" s="59"/>
    </row>
    <row r="152" spans="1:9" x14ac:dyDescent="0.25">
      <c r="A152" s="70">
        <v>544000</v>
      </c>
      <c r="B152" s="68" t="s">
        <v>231</v>
      </c>
      <c r="C152" s="64" t="s">
        <v>77</v>
      </c>
      <c r="D152" s="65">
        <v>27.02</v>
      </c>
      <c r="E152" s="65">
        <v>41.63</v>
      </c>
      <c r="F152" s="65">
        <v>4.34</v>
      </c>
      <c r="G152" s="65">
        <v>72.989999999999995</v>
      </c>
      <c r="H152" s="71" t="s">
        <v>78</v>
      </c>
      <c r="I152" s="59"/>
    </row>
    <row r="153" spans="1:9" x14ac:dyDescent="0.25">
      <c r="A153" s="70">
        <v>545200</v>
      </c>
      <c r="B153" s="68" t="s">
        <v>232</v>
      </c>
      <c r="C153" s="64" t="s">
        <v>77</v>
      </c>
      <c r="D153" s="65">
        <v>36.4</v>
      </c>
      <c r="E153" s="65">
        <v>53.36</v>
      </c>
      <c r="F153" s="65">
        <v>4.41</v>
      </c>
      <c r="G153" s="65">
        <v>94.17</v>
      </c>
      <c r="H153" s="71" t="s">
        <v>78</v>
      </c>
      <c r="I153" s="59"/>
    </row>
    <row r="154" spans="1:9" x14ac:dyDescent="0.25">
      <c r="A154" s="70">
        <v>545000</v>
      </c>
      <c r="B154" s="68" t="s">
        <v>233</v>
      </c>
      <c r="C154" s="64" t="s">
        <v>77</v>
      </c>
      <c r="D154" s="65">
        <v>29.22</v>
      </c>
      <c r="E154" s="65">
        <v>51.6</v>
      </c>
      <c r="F154" s="65">
        <v>4.3</v>
      </c>
      <c r="G154" s="65">
        <v>85.12</v>
      </c>
      <c r="H154" s="71" t="s">
        <v>78</v>
      </c>
      <c r="I154" s="59"/>
    </row>
    <row r="155" spans="1:9" x14ac:dyDescent="0.25">
      <c r="A155" s="70">
        <v>546000</v>
      </c>
      <c r="B155" s="68" t="s">
        <v>234</v>
      </c>
      <c r="C155" s="64" t="s">
        <v>77</v>
      </c>
      <c r="D155" s="65">
        <v>31.42</v>
      </c>
      <c r="E155" s="65">
        <v>61.57</v>
      </c>
      <c r="F155" s="65">
        <v>4.25</v>
      </c>
      <c r="G155" s="65">
        <v>97.24</v>
      </c>
      <c r="H155" s="71" t="s">
        <v>78</v>
      </c>
      <c r="I155" s="59"/>
    </row>
    <row r="156" spans="1:9" x14ac:dyDescent="0.25">
      <c r="A156" s="70">
        <v>547000</v>
      </c>
      <c r="B156" s="68" t="s">
        <v>235</v>
      </c>
      <c r="C156" s="64" t="s">
        <v>77</v>
      </c>
      <c r="D156" s="65">
        <v>35.18</v>
      </c>
      <c r="E156" s="65">
        <v>70.95</v>
      </c>
      <c r="F156" s="65">
        <v>4.21</v>
      </c>
      <c r="G156" s="65">
        <v>110.34</v>
      </c>
      <c r="H156" s="71" t="s">
        <v>78</v>
      </c>
      <c r="I156" s="59"/>
    </row>
    <row r="157" spans="1:9" x14ac:dyDescent="0.25">
      <c r="A157" s="70">
        <v>542100</v>
      </c>
      <c r="B157" s="68" t="s">
        <v>236</v>
      </c>
      <c r="C157" s="64" t="s">
        <v>77</v>
      </c>
      <c r="D157" s="65">
        <v>29.31</v>
      </c>
      <c r="E157" s="65">
        <v>23.68</v>
      </c>
      <c r="F157" s="65">
        <v>4.54</v>
      </c>
      <c r="G157" s="65">
        <v>57.53</v>
      </c>
      <c r="H157" s="71" t="s">
        <v>78</v>
      </c>
      <c r="I157" s="59"/>
    </row>
    <row r="158" spans="1:9" x14ac:dyDescent="0.25">
      <c r="A158" s="70">
        <v>543100</v>
      </c>
      <c r="B158" s="68" t="s">
        <v>237</v>
      </c>
      <c r="C158" s="64" t="s">
        <v>77</v>
      </c>
      <c r="D158" s="65">
        <v>29.31</v>
      </c>
      <c r="E158" s="65">
        <v>35.200000000000003</v>
      </c>
      <c r="F158" s="65">
        <v>4.5</v>
      </c>
      <c r="G158" s="65">
        <v>69.010000000000005</v>
      </c>
      <c r="H158" s="71" t="s">
        <v>78</v>
      </c>
      <c r="I158" s="59"/>
    </row>
    <row r="159" spans="1:9" x14ac:dyDescent="0.25">
      <c r="A159" s="70">
        <v>544300</v>
      </c>
      <c r="B159" s="68" t="s">
        <v>238</v>
      </c>
      <c r="C159" s="64" t="s">
        <v>77</v>
      </c>
      <c r="D159" s="65">
        <v>29.31</v>
      </c>
      <c r="E159" s="65">
        <v>46.72</v>
      </c>
      <c r="F159" s="65">
        <v>4.45</v>
      </c>
      <c r="G159" s="65">
        <v>80.48</v>
      </c>
      <c r="H159" s="71" t="s">
        <v>78</v>
      </c>
      <c r="I159" s="59"/>
    </row>
    <row r="160" spans="1:9" x14ac:dyDescent="0.25">
      <c r="A160" s="70">
        <v>544100</v>
      </c>
      <c r="B160" s="68" t="s">
        <v>239</v>
      </c>
      <c r="C160" s="64" t="s">
        <v>77</v>
      </c>
      <c r="D160" s="65">
        <v>23.06</v>
      </c>
      <c r="E160" s="65">
        <v>45.44</v>
      </c>
      <c r="F160" s="65">
        <v>4.34</v>
      </c>
      <c r="G160" s="65">
        <v>72.84</v>
      </c>
      <c r="H160" s="71" t="s">
        <v>78</v>
      </c>
      <c r="I160" s="59"/>
    </row>
    <row r="161" spans="1:9" x14ac:dyDescent="0.25">
      <c r="A161" s="70">
        <v>545300</v>
      </c>
      <c r="B161" s="68" t="s">
        <v>240</v>
      </c>
      <c r="C161" s="64" t="s">
        <v>77</v>
      </c>
      <c r="D161" s="65">
        <v>29.31</v>
      </c>
      <c r="E161" s="65">
        <v>58.24</v>
      </c>
      <c r="F161" s="65">
        <v>4.41</v>
      </c>
      <c r="G161" s="65">
        <v>91.96</v>
      </c>
      <c r="H161" s="71" t="s">
        <v>78</v>
      </c>
      <c r="I161" s="59"/>
    </row>
    <row r="162" spans="1:9" x14ac:dyDescent="0.25">
      <c r="A162" s="70">
        <v>545100</v>
      </c>
      <c r="B162" s="68" t="s">
        <v>241</v>
      </c>
      <c r="C162" s="64" t="s">
        <v>77</v>
      </c>
      <c r="D162" s="65">
        <v>23.06</v>
      </c>
      <c r="E162" s="65">
        <v>56.32</v>
      </c>
      <c r="F162" s="65">
        <v>4.3</v>
      </c>
      <c r="G162" s="65">
        <v>83.68</v>
      </c>
      <c r="H162" s="71" t="s">
        <v>78</v>
      </c>
      <c r="I162" s="59"/>
    </row>
    <row r="163" spans="1:9" x14ac:dyDescent="0.25">
      <c r="A163" s="70">
        <v>546100</v>
      </c>
      <c r="B163" s="68" t="s">
        <v>242</v>
      </c>
      <c r="C163" s="64" t="s">
        <v>77</v>
      </c>
      <c r="D163" s="65">
        <v>23.06</v>
      </c>
      <c r="E163" s="65">
        <v>67.2</v>
      </c>
      <c r="F163" s="65">
        <v>4.25</v>
      </c>
      <c r="G163" s="65">
        <v>94.51</v>
      </c>
      <c r="H163" s="71" t="s">
        <v>78</v>
      </c>
      <c r="I163" s="59"/>
    </row>
    <row r="164" spans="1:9" x14ac:dyDescent="0.25">
      <c r="A164" s="70">
        <v>547100</v>
      </c>
      <c r="B164" s="68" t="s">
        <v>243</v>
      </c>
      <c r="C164" s="64" t="s">
        <v>77</v>
      </c>
      <c r="D164" s="65">
        <v>23.06</v>
      </c>
      <c r="E164" s="65">
        <v>77.44</v>
      </c>
      <c r="F164" s="65">
        <v>4.21</v>
      </c>
      <c r="G164" s="65">
        <v>104.71</v>
      </c>
      <c r="H164" s="71" t="s">
        <v>78</v>
      </c>
      <c r="I164" s="59"/>
    </row>
    <row r="165" spans="1:9" x14ac:dyDescent="0.25">
      <c r="A165" s="70">
        <v>533000</v>
      </c>
      <c r="B165" s="68" t="s">
        <v>244</v>
      </c>
      <c r="C165" s="64" t="s">
        <v>77</v>
      </c>
      <c r="D165" s="65">
        <v>20.88</v>
      </c>
      <c r="E165" s="65">
        <v>0</v>
      </c>
      <c r="F165" s="65">
        <v>4.9400000000000004</v>
      </c>
      <c r="G165" s="65">
        <v>25.82</v>
      </c>
      <c r="H165" s="71" t="s">
        <v>78</v>
      </c>
      <c r="I165" s="59"/>
    </row>
    <row r="166" spans="1:9" x14ac:dyDescent="0.25">
      <c r="A166" s="70">
        <v>533100</v>
      </c>
      <c r="B166" s="68" t="s">
        <v>245</v>
      </c>
      <c r="C166" s="64" t="s">
        <v>77</v>
      </c>
      <c r="D166" s="65">
        <v>20.88</v>
      </c>
      <c r="E166" s="65">
        <v>0</v>
      </c>
      <c r="F166" s="65">
        <v>6.03</v>
      </c>
      <c r="G166" s="65">
        <v>26.91</v>
      </c>
      <c r="H166" s="71" t="s">
        <v>78</v>
      </c>
      <c r="I166" s="59"/>
    </row>
    <row r="167" spans="1:9" x14ac:dyDescent="0.25">
      <c r="A167" s="70">
        <v>533200</v>
      </c>
      <c r="B167" s="68" t="s">
        <v>246</v>
      </c>
      <c r="C167" s="64" t="s">
        <v>77</v>
      </c>
      <c r="D167" s="65">
        <v>23.87</v>
      </c>
      <c r="E167" s="65">
        <v>0</v>
      </c>
      <c r="F167" s="65">
        <v>5.05</v>
      </c>
      <c r="G167" s="65">
        <v>28.92</v>
      </c>
      <c r="H167" s="71" t="s">
        <v>78</v>
      </c>
      <c r="I167" s="59"/>
    </row>
    <row r="168" spans="1:9" x14ac:dyDescent="0.25">
      <c r="A168" s="70">
        <v>533300</v>
      </c>
      <c r="B168" s="68" t="s">
        <v>247</v>
      </c>
      <c r="C168" s="64" t="s">
        <v>77</v>
      </c>
      <c r="D168" s="65">
        <v>23.87</v>
      </c>
      <c r="E168" s="65">
        <v>0</v>
      </c>
      <c r="F168" s="65">
        <v>6.16</v>
      </c>
      <c r="G168" s="65">
        <v>30.03</v>
      </c>
      <c r="H168" s="71" t="s">
        <v>78</v>
      </c>
      <c r="I168" s="59"/>
    </row>
    <row r="169" spans="1:9" x14ac:dyDescent="0.25">
      <c r="A169" s="70">
        <v>533500</v>
      </c>
      <c r="B169" s="68" t="s">
        <v>248</v>
      </c>
      <c r="C169" s="64" t="s">
        <v>77</v>
      </c>
      <c r="D169" s="65">
        <v>17.86</v>
      </c>
      <c r="E169" s="65">
        <v>0</v>
      </c>
      <c r="F169" s="65">
        <v>4.9400000000000004</v>
      </c>
      <c r="G169" s="65">
        <v>22.8</v>
      </c>
      <c r="H169" s="71" t="s">
        <v>78</v>
      </c>
      <c r="I169" s="59"/>
    </row>
    <row r="170" spans="1:9" x14ac:dyDescent="0.25">
      <c r="A170" s="70">
        <v>533600</v>
      </c>
      <c r="B170" s="68" t="s">
        <v>249</v>
      </c>
      <c r="C170" s="64" t="s">
        <v>77</v>
      </c>
      <c r="D170" s="65">
        <v>17.86</v>
      </c>
      <c r="E170" s="65">
        <v>0</v>
      </c>
      <c r="F170" s="65">
        <v>6.03</v>
      </c>
      <c r="G170" s="65">
        <v>23.89</v>
      </c>
      <c r="H170" s="71" t="s">
        <v>78</v>
      </c>
      <c r="I170" s="59"/>
    </row>
    <row r="171" spans="1:9" x14ac:dyDescent="0.25">
      <c r="A171" s="70">
        <v>581030</v>
      </c>
      <c r="B171" s="68" t="s">
        <v>250</v>
      </c>
      <c r="C171" s="64" t="s">
        <v>251</v>
      </c>
      <c r="D171" s="65">
        <v>0.86</v>
      </c>
      <c r="E171" s="65">
        <v>0</v>
      </c>
      <c r="F171" s="65">
        <v>0</v>
      </c>
      <c r="G171" s="65">
        <v>0.86</v>
      </c>
      <c r="H171" s="72"/>
      <c r="I171" s="59"/>
    </row>
    <row r="172" spans="1:9" x14ac:dyDescent="0.25">
      <c r="A172" s="70">
        <v>581054</v>
      </c>
      <c r="B172" s="68" t="s">
        <v>252</v>
      </c>
      <c r="C172" s="64" t="s">
        <v>251</v>
      </c>
      <c r="D172" s="65">
        <v>0.94</v>
      </c>
      <c r="E172" s="65">
        <v>0</v>
      </c>
      <c r="F172" s="65">
        <v>0</v>
      </c>
      <c r="G172" s="65">
        <v>0.94</v>
      </c>
      <c r="H172" s="72"/>
      <c r="I172" s="59"/>
    </row>
    <row r="173" spans="1:9" x14ac:dyDescent="0.25">
      <c r="A173" s="70">
        <v>581052</v>
      </c>
      <c r="B173" s="68" t="s">
        <v>253</v>
      </c>
      <c r="C173" s="64" t="s">
        <v>251</v>
      </c>
      <c r="D173" s="65">
        <v>0.94</v>
      </c>
      <c r="E173" s="65">
        <v>0</v>
      </c>
      <c r="F173" s="65">
        <v>0</v>
      </c>
      <c r="G173" s="65">
        <v>0.94</v>
      </c>
      <c r="H173" s="72"/>
      <c r="I173" s="59"/>
    </row>
    <row r="174" spans="1:9" x14ac:dyDescent="0.25">
      <c r="A174" s="70">
        <v>581053</v>
      </c>
      <c r="B174" s="68" t="s">
        <v>254</v>
      </c>
      <c r="C174" s="64" t="s">
        <v>251</v>
      </c>
      <c r="D174" s="65">
        <v>0.94</v>
      </c>
      <c r="E174" s="65">
        <v>0</v>
      </c>
      <c r="F174" s="65">
        <v>0</v>
      </c>
      <c r="G174" s="65">
        <v>0.94</v>
      </c>
      <c r="H174" s="72"/>
      <c r="I174" s="59"/>
    </row>
    <row r="175" spans="1:9" x14ac:dyDescent="0.25">
      <c r="A175" s="70">
        <v>581051</v>
      </c>
      <c r="B175" s="68" t="s">
        <v>255</v>
      </c>
      <c r="C175" s="64" t="s">
        <v>251</v>
      </c>
      <c r="D175" s="65">
        <v>0.94</v>
      </c>
      <c r="E175" s="65">
        <v>0</v>
      </c>
      <c r="F175" s="65">
        <v>0</v>
      </c>
      <c r="G175" s="65">
        <v>0.94</v>
      </c>
      <c r="H175" s="72"/>
      <c r="I175" s="59"/>
    </row>
    <row r="176" spans="1:9" x14ac:dyDescent="0.25">
      <c r="A176" s="70">
        <v>581050</v>
      </c>
      <c r="B176" s="68" t="s">
        <v>256</v>
      </c>
      <c r="C176" s="64" t="s">
        <v>251</v>
      </c>
      <c r="D176" s="65">
        <v>0.94</v>
      </c>
      <c r="E176" s="65">
        <v>0</v>
      </c>
      <c r="F176" s="65">
        <v>0</v>
      </c>
      <c r="G176" s="65">
        <v>0.94</v>
      </c>
      <c r="H176" s="72"/>
      <c r="I176" s="59"/>
    </row>
    <row r="177" spans="1:9" x14ac:dyDescent="0.25">
      <c r="A177" s="70">
        <v>581020</v>
      </c>
      <c r="B177" s="68" t="s">
        <v>257</v>
      </c>
      <c r="C177" s="64" t="s">
        <v>251</v>
      </c>
      <c r="D177" s="65">
        <v>0.86</v>
      </c>
      <c r="E177" s="65">
        <v>0</v>
      </c>
      <c r="F177" s="65">
        <v>0</v>
      </c>
      <c r="G177" s="65">
        <v>0.86</v>
      </c>
      <c r="H177" s="72"/>
      <c r="I177" s="59"/>
    </row>
    <row r="178" spans="1:9" x14ac:dyDescent="0.25">
      <c r="A178" s="70">
        <v>581011</v>
      </c>
      <c r="B178" s="68" t="s">
        <v>258</v>
      </c>
      <c r="C178" s="64" t="s">
        <v>251</v>
      </c>
      <c r="D178" s="65">
        <v>0.86</v>
      </c>
      <c r="E178" s="65">
        <v>0</v>
      </c>
      <c r="F178" s="65">
        <v>0</v>
      </c>
      <c r="G178" s="65">
        <v>0.86</v>
      </c>
      <c r="H178" s="72"/>
      <c r="I178" s="59"/>
    </row>
    <row r="179" spans="1:9" x14ac:dyDescent="0.25">
      <c r="A179" s="70">
        <v>581010</v>
      </c>
      <c r="B179" s="68" t="s">
        <v>259</v>
      </c>
      <c r="C179" s="64" t="s">
        <v>251</v>
      </c>
      <c r="D179" s="65">
        <v>0.86</v>
      </c>
      <c r="E179" s="65">
        <v>0</v>
      </c>
      <c r="F179" s="65">
        <v>0</v>
      </c>
      <c r="G179" s="65">
        <v>0.86</v>
      </c>
      <c r="H179" s="72"/>
      <c r="I179" s="59"/>
    </row>
    <row r="180" spans="1:9" x14ac:dyDescent="0.25">
      <c r="A180" s="70">
        <v>583100</v>
      </c>
      <c r="B180" s="68" t="s">
        <v>260</v>
      </c>
      <c r="C180" s="64" t="s">
        <v>88</v>
      </c>
      <c r="D180" s="65">
        <v>4.75</v>
      </c>
      <c r="E180" s="65">
        <v>1.79</v>
      </c>
      <c r="F180" s="65">
        <v>0</v>
      </c>
      <c r="G180" s="65">
        <v>6.54</v>
      </c>
      <c r="H180" s="71" t="s">
        <v>78</v>
      </c>
      <c r="I180" s="59"/>
    </row>
    <row r="181" spans="1:9" x14ac:dyDescent="0.25">
      <c r="A181" s="70">
        <v>587000</v>
      </c>
      <c r="B181" s="68" t="s">
        <v>261</v>
      </c>
      <c r="C181" s="64" t="s">
        <v>88</v>
      </c>
      <c r="D181" s="65">
        <v>3.56</v>
      </c>
      <c r="E181" s="65">
        <v>0.71</v>
      </c>
      <c r="F181" s="65">
        <v>0</v>
      </c>
      <c r="G181" s="65">
        <v>4.2699999999999996</v>
      </c>
      <c r="H181" s="71" t="s">
        <v>78</v>
      </c>
      <c r="I181" s="59"/>
    </row>
    <row r="182" spans="1:9" x14ac:dyDescent="0.25">
      <c r="A182" s="70">
        <v>584200</v>
      </c>
      <c r="B182" s="68" t="s">
        <v>262</v>
      </c>
      <c r="C182" s="64" t="s">
        <v>88</v>
      </c>
      <c r="D182" s="65">
        <v>5.19</v>
      </c>
      <c r="E182" s="65">
        <v>2.29</v>
      </c>
      <c r="F182" s="65">
        <v>0</v>
      </c>
      <c r="G182" s="65">
        <v>7.48</v>
      </c>
      <c r="H182" s="71" t="s">
        <v>78</v>
      </c>
      <c r="I182" s="59"/>
    </row>
    <row r="183" spans="1:9" x14ac:dyDescent="0.25">
      <c r="A183" s="70">
        <v>602600</v>
      </c>
      <c r="B183" s="68" t="s">
        <v>263</v>
      </c>
      <c r="C183" s="64" t="s">
        <v>264</v>
      </c>
      <c r="D183" s="65">
        <v>7.28</v>
      </c>
      <c r="E183" s="65">
        <v>6.32</v>
      </c>
      <c r="F183" s="65">
        <v>0</v>
      </c>
      <c r="G183" s="65">
        <v>13.6</v>
      </c>
      <c r="H183" s="72"/>
      <c r="I183" s="59"/>
    </row>
    <row r="184" spans="1:9" x14ac:dyDescent="0.25">
      <c r="A184" s="70">
        <v>603000</v>
      </c>
      <c r="B184" s="68" t="s">
        <v>265</v>
      </c>
      <c r="C184" s="64" t="s">
        <v>264</v>
      </c>
      <c r="D184" s="65">
        <v>7.28</v>
      </c>
      <c r="E184" s="65">
        <v>6.8</v>
      </c>
      <c r="F184" s="65">
        <v>0</v>
      </c>
      <c r="G184" s="65">
        <v>14.08</v>
      </c>
      <c r="H184" s="72"/>
      <c r="I184" s="59"/>
    </row>
    <row r="185" spans="1:9" x14ac:dyDescent="0.25">
      <c r="A185" s="70">
        <v>603300</v>
      </c>
      <c r="B185" s="68" t="s">
        <v>266</v>
      </c>
      <c r="C185" s="64" t="s">
        <v>264</v>
      </c>
      <c r="D185" s="65">
        <v>7.28</v>
      </c>
      <c r="E185" s="65">
        <v>8.1999999999999993</v>
      </c>
      <c r="F185" s="65">
        <v>0</v>
      </c>
      <c r="G185" s="65">
        <v>15.48</v>
      </c>
      <c r="H185" s="72"/>
      <c r="I185" s="59"/>
    </row>
    <row r="186" spans="1:9" x14ac:dyDescent="0.25">
      <c r="A186" s="70">
        <v>603500</v>
      </c>
      <c r="B186" s="68" t="s">
        <v>267</v>
      </c>
      <c r="C186" s="64" t="s">
        <v>77</v>
      </c>
      <c r="D186" s="65">
        <v>431.38</v>
      </c>
      <c r="E186" s="65">
        <v>920.42</v>
      </c>
      <c r="F186" s="65">
        <v>0</v>
      </c>
      <c r="G186" s="66">
        <v>1351.8</v>
      </c>
      <c r="H186" s="71" t="s">
        <v>78</v>
      </c>
      <c r="I186" s="59"/>
    </row>
    <row r="187" spans="1:9" x14ac:dyDescent="0.25">
      <c r="A187" s="70">
        <v>603600</v>
      </c>
      <c r="B187" s="68" t="s">
        <v>268</v>
      </c>
      <c r="C187" s="64" t="s">
        <v>77</v>
      </c>
      <c r="D187" s="65">
        <v>121.18</v>
      </c>
      <c r="E187" s="65">
        <v>155.54</v>
      </c>
      <c r="F187" s="65">
        <v>0</v>
      </c>
      <c r="G187" s="65">
        <v>276.72000000000003</v>
      </c>
      <c r="H187" s="71" t="s">
        <v>78</v>
      </c>
      <c r="I187" s="59"/>
    </row>
    <row r="188" spans="1:9" x14ac:dyDescent="0.25">
      <c r="A188" s="70">
        <v>601100</v>
      </c>
      <c r="B188" s="68" t="s">
        <v>269</v>
      </c>
      <c r="C188" s="64" t="s">
        <v>77</v>
      </c>
      <c r="D188" s="65">
        <v>42.36</v>
      </c>
      <c r="E188" s="65">
        <v>0</v>
      </c>
      <c r="F188" s="65">
        <v>0</v>
      </c>
      <c r="G188" s="65">
        <v>42.36</v>
      </c>
      <c r="H188" s="72"/>
      <c r="I188" s="59"/>
    </row>
    <row r="189" spans="1:9" x14ac:dyDescent="0.25">
      <c r="A189" s="70">
        <v>604000</v>
      </c>
      <c r="B189" s="68" t="s">
        <v>270</v>
      </c>
      <c r="C189" s="64" t="s">
        <v>77</v>
      </c>
      <c r="D189" s="65">
        <v>163.98</v>
      </c>
      <c r="E189" s="65">
        <v>331.66</v>
      </c>
      <c r="F189" s="65">
        <v>0</v>
      </c>
      <c r="G189" s="65">
        <v>495.64</v>
      </c>
      <c r="H189" s="71" t="s">
        <v>78</v>
      </c>
      <c r="I189" s="59"/>
    </row>
    <row r="190" spans="1:9" x14ac:dyDescent="0.25">
      <c r="A190" s="70">
        <v>604100</v>
      </c>
      <c r="B190" s="68" t="s">
        <v>271</v>
      </c>
      <c r="C190" s="64" t="s">
        <v>77</v>
      </c>
      <c r="D190" s="65">
        <v>163.98</v>
      </c>
      <c r="E190" s="65">
        <v>272.89999999999998</v>
      </c>
      <c r="F190" s="65">
        <v>0</v>
      </c>
      <c r="G190" s="65">
        <v>436.88</v>
      </c>
      <c r="H190" s="71" t="s">
        <v>78</v>
      </c>
      <c r="I190" s="59"/>
    </row>
    <row r="191" spans="1:9" x14ac:dyDescent="0.25">
      <c r="A191" s="70">
        <v>620700</v>
      </c>
      <c r="B191" s="68" t="s">
        <v>272</v>
      </c>
      <c r="C191" s="64" t="s">
        <v>90</v>
      </c>
      <c r="D191" s="65">
        <v>147.86000000000001</v>
      </c>
      <c r="E191" s="65">
        <v>0</v>
      </c>
      <c r="F191" s="66">
        <v>2381.48</v>
      </c>
      <c r="G191" s="66">
        <v>2529.34</v>
      </c>
      <c r="H191" s="71" t="s">
        <v>78</v>
      </c>
      <c r="I191" s="59"/>
    </row>
    <row r="192" spans="1:9" x14ac:dyDescent="0.25">
      <c r="A192" s="70">
        <v>620800</v>
      </c>
      <c r="B192" s="68" t="s">
        <v>273</v>
      </c>
      <c r="C192" s="64" t="s">
        <v>90</v>
      </c>
      <c r="D192" s="65">
        <v>147.86000000000001</v>
      </c>
      <c r="E192" s="65">
        <v>0</v>
      </c>
      <c r="F192" s="66">
        <v>3082.19</v>
      </c>
      <c r="G192" s="66">
        <v>3230.05</v>
      </c>
      <c r="H192" s="71" t="s">
        <v>78</v>
      </c>
      <c r="I192" s="59"/>
    </row>
    <row r="193" spans="1:9" x14ac:dyDescent="0.25">
      <c r="A193" s="70">
        <v>620900</v>
      </c>
      <c r="B193" s="68" t="s">
        <v>274</v>
      </c>
      <c r="C193" s="64" t="s">
        <v>90</v>
      </c>
      <c r="D193" s="65">
        <v>214.55</v>
      </c>
      <c r="E193" s="65">
        <v>0</v>
      </c>
      <c r="F193" s="66">
        <v>5516.99</v>
      </c>
      <c r="G193" s="66">
        <v>5731.54</v>
      </c>
      <c r="H193" s="71" t="s">
        <v>78</v>
      </c>
      <c r="I193" s="59"/>
    </row>
    <row r="194" spans="1:9" x14ac:dyDescent="0.25">
      <c r="A194" s="70">
        <v>621000</v>
      </c>
      <c r="B194" s="68" t="s">
        <v>275</v>
      </c>
      <c r="C194" s="64" t="s">
        <v>90</v>
      </c>
      <c r="D194" s="65">
        <v>307.94</v>
      </c>
      <c r="E194" s="65">
        <v>0</v>
      </c>
      <c r="F194" s="66">
        <v>9937.66</v>
      </c>
      <c r="G194" s="66">
        <v>10245.6</v>
      </c>
      <c r="H194" s="71" t="s">
        <v>78</v>
      </c>
      <c r="I194" s="59"/>
    </row>
    <row r="195" spans="1:9" x14ac:dyDescent="0.25">
      <c r="A195" s="70">
        <v>620000</v>
      </c>
      <c r="B195" s="68" t="s">
        <v>276</v>
      </c>
      <c r="C195" s="64" t="s">
        <v>90</v>
      </c>
      <c r="D195" s="65">
        <v>94.5</v>
      </c>
      <c r="E195" s="65">
        <v>0</v>
      </c>
      <c r="F195" s="65">
        <v>511.05</v>
      </c>
      <c r="G195" s="65">
        <v>605.54999999999995</v>
      </c>
      <c r="H195" s="71" t="s">
        <v>78</v>
      </c>
      <c r="I195" s="59"/>
    </row>
    <row r="196" spans="1:9" x14ac:dyDescent="0.25">
      <c r="A196" s="70">
        <v>620100</v>
      </c>
      <c r="B196" s="68" t="s">
        <v>277</v>
      </c>
      <c r="C196" s="64" t="s">
        <v>90</v>
      </c>
      <c r="D196" s="65">
        <v>94.5</v>
      </c>
      <c r="E196" s="65">
        <v>0</v>
      </c>
      <c r="F196" s="65">
        <v>818.08</v>
      </c>
      <c r="G196" s="65">
        <v>912.58</v>
      </c>
      <c r="H196" s="71" t="s">
        <v>78</v>
      </c>
      <c r="I196" s="59"/>
    </row>
    <row r="197" spans="1:9" x14ac:dyDescent="0.25">
      <c r="A197" s="70">
        <v>620200</v>
      </c>
      <c r="B197" s="68" t="s">
        <v>278</v>
      </c>
      <c r="C197" s="64" t="s">
        <v>90</v>
      </c>
      <c r="D197" s="65">
        <v>94.5</v>
      </c>
      <c r="E197" s="65">
        <v>0</v>
      </c>
      <c r="F197" s="66">
        <v>1178.08</v>
      </c>
      <c r="G197" s="66">
        <v>1272.58</v>
      </c>
      <c r="H197" s="71" t="s">
        <v>78</v>
      </c>
      <c r="I197" s="59"/>
    </row>
    <row r="198" spans="1:9" x14ac:dyDescent="0.25">
      <c r="A198" s="70">
        <v>620300</v>
      </c>
      <c r="B198" s="68" t="s">
        <v>279</v>
      </c>
      <c r="C198" s="64" t="s">
        <v>90</v>
      </c>
      <c r="D198" s="65">
        <v>121.18</v>
      </c>
      <c r="E198" s="65">
        <v>0</v>
      </c>
      <c r="F198" s="66">
        <v>1698.56</v>
      </c>
      <c r="G198" s="66">
        <v>1819.74</v>
      </c>
      <c r="H198" s="71" t="s">
        <v>78</v>
      </c>
      <c r="I198" s="59"/>
    </row>
    <row r="199" spans="1:9" x14ac:dyDescent="0.25">
      <c r="A199" s="70">
        <v>620400</v>
      </c>
      <c r="B199" s="68" t="s">
        <v>280</v>
      </c>
      <c r="C199" s="64" t="s">
        <v>90</v>
      </c>
      <c r="D199" s="65">
        <v>121.18</v>
      </c>
      <c r="E199" s="65">
        <v>0</v>
      </c>
      <c r="F199" s="66">
        <v>2223.08</v>
      </c>
      <c r="G199" s="66">
        <v>2344.2600000000002</v>
      </c>
      <c r="H199" s="71" t="s">
        <v>78</v>
      </c>
      <c r="I199" s="59"/>
    </row>
    <row r="200" spans="1:9" x14ac:dyDescent="0.25">
      <c r="A200" s="70">
        <v>620500</v>
      </c>
      <c r="B200" s="68" t="s">
        <v>281</v>
      </c>
      <c r="C200" s="64" t="s">
        <v>90</v>
      </c>
      <c r="D200" s="65">
        <v>174.54</v>
      </c>
      <c r="E200" s="65">
        <v>0</v>
      </c>
      <c r="F200" s="66">
        <v>4062.26</v>
      </c>
      <c r="G200" s="66">
        <v>4236.8</v>
      </c>
      <c r="H200" s="71" t="s">
        <v>78</v>
      </c>
      <c r="I200" s="59"/>
    </row>
    <row r="201" spans="1:9" x14ac:dyDescent="0.25">
      <c r="A201" s="70">
        <v>620600</v>
      </c>
      <c r="B201" s="68" t="s">
        <v>282</v>
      </c>
      <c r="C201" s="64" t="s">
        <v>90</v>
      </c>
      <c r="D201" s="65">
        <v>254.58</v>
      </c>
      <c r="E201" s="65">
        <v>0</v>
      </c>
      <c r="F201" s="66">
        <v>7358.12</v>
      </c>
      <c r="G201" s="66">
        <v>7612.7</v>
      </c>
      <c r="H201" s="71" t="s">
        <v>78</v>
      </c>
      <c r="I201" s="59"/>
    </row>
    <row r="202" spans="1:9" x14ac:dyDescent="0.25">
      <c r="A202" s="70">
        <v>621100</v>
      </c>
      <c r="B202" s="68" t="s">
        <v>283</v>
      </c>
      <c r="C202" s="64" t="s">
        <v>90</v>
      </c>
      <c r="D202" s="65">
        <v>174.54</v>
      </c>
      <c r="E202" s="65">
        <v>0</v>
      </c>
      <c r="F202" s="66">
        <v>3064.39</v>
      </c>
      <c r="G202" s="66">
        <v>3238.93</v>
      </c>
      <c r="H202" s="71" t="s">
        <v>78</v>
      </c>
      <c r="I202" s="59"/>
    </row>
    <row r="203" spans="1:9" x14ac:dyDescent="0.25">
      <c r="A203" s="70">
        <v>621200</v>
      </c>
      <c r="B203" s="68" t="s">
        <v>284</v>
      </c>
      <c r="C203" s="64" t="s">
        <v>90</v>
      </c>
      <c r="D203" s="65">
        <v>174.54</v>
      </c>
      <c r="E203" s="65">
        <v>0</v>
      </c>
      <c r="F203" s="66">
        <v>3941.7</v>
      </c>
      <c r="G203" s="66">
        <v>4116.24</v>
      </c>
      <c r="H203" s="71" t="s">
        <v>78</v>
      </c>
      <c r="I203" s="59"/>
    </row>
    <row r="204" spans="1:9" x14ac:dyDescent="0.25">
      <c r="A204" s="70">
        <v>621300</v>
      </c>
      <c r="B204" s="68" t="s">
        <v>285</v>
      </c>
      <c r="C204" s="64" t="s">
        <v>90</v>
      </c>
      <c r="D204" s="65">
        <v>254.58</v>
      </c>
      <c r="E204" s="65">
        <v>0</v>
      </c>
      <c r="F204" s="66">
        <v>6974.31</v>
      </c>
      <c r="G204" s="66">
        <v>7228.89</v>
      </c>
      <c r="H204" s="71" t="s">
        <v>78</v>
      </c>
      <c r="I204" s="59"/>
    </row>
    <row r="205" spans="1:9" x14ac:dyDescent="0.25">
      <c r="A205" s="70">
        <v>621400</v>
      </c>
      <c r="B205" s="68" t="s">
        <v>286</v>
      </c>
      <c r="C205" s="64" t="s">
        <v>90</v>
      </c>
      <c r="D205" s="65">
        <v>361.3</v>
      </c>
      <c r="E205" s="65">
        <v>0</v>
      </c>
      <c r="F205" s="66">
        <v>12516.23</v>
      </c>
      <c r="G205" s="66">
        <v>12877.53</v>
      </c>
      <c r="H205" s="71" t="s">
        <v>78</v>
      </c>
      <c r="I205" s="59"/>
    </row>
    <row r="206" spans="1:9" x14ac:dyDescent="0.25">
      <c r="A206" s="70">
        <v>622000</v>
      </c>
      <c r="B206" s="68" t="s">
        <v>287</v>
      </c>
      <c r="C206" s="64" t="s">
        <v>90</v>
      </c>
      <c r="D206" s="65">
        <v>16.96</v>
      </c>
      <c r="E206" s="65">
        <v>41</v>
      </c>
      <c r="F206" s="65">
        <v>174.17</v>
      </c>
      <c r="G206" s="65">
        <v>232.13</v>
      </c>
      <c r="H206" s="71" t="s">
        <v>78</v>
      </c>
      <c r="I206" s="59"/>
    </row>
    <row r="207" spans="1:9" x14ac:dyDescent="0.25">
      <c r="A207" s="70">
        <v>622100</v>
      </c>
      <c r="B207" s="68" t="s">
        <v>288</v>
      </c>
      <c r="C207" s="64" t="s">
        <v>90</v>
      </c>
      <c r="D207" s="65">
        <v>22.3</v>
      </c>
      <c r="E207" s="65">
        <v>41</v>
      </c>
      <c r="F207" s="65">
        <v>219.64</v>
      </c>
      <c r="G207" s="65">
        <v>282.94</v>
      </c>
      <c r="H207" s="71" t="s">
        <v>78</v>
      </c>
      <c r="I207" s="59"/>
    </row>
    <row r="208" spans="1:9" x14ac:dyDescent="0.25">
      <c r="A208" s="70">
        <v>622300</v>
      </c>
      <c r="B208" s="68" t="s">
        <v>289</v>
      </c>
      <c r="C208" s="64" t="s">
        <v>90</v>
      </c>
      <c r="D208" s="65">
        <v>14.3</v>
      </c>
      <c r="E208" s="65">
        <v>0</v>
      </c>
      <c r="F208" s="65">
        <v>32.26</v>
      </c>
      <c r="G208" s="65">
        <v>46.56</v>
      </c>
      <c r="H208" s="71" t="s">
        <v>78</v>
      </c>
      <c r="I208" s="59"/>
    </row>
    <row r="209" spans="1:9" x14ac:dyDescent="0.25">
      <c r="A209" s="70">
        <v>622200</v>
      </c>
      <c r="B209" s="68" t="s">
        <v>290</v>
      </c>
      <c r="C209" s="64" t="s">
        <v>90</v>
      </c>
      <c r="D209" s="65">
        <v>37.47</v>
      </c>
      <c r="E209" s="65">
        <v>30.47</v>
      </c>
      <c r="F209" s="65">
        <v>85.81</v>
      </c>
      <c r="G209" s="65">
        <v>153.75</v>
      </c>
      <c r="H209" s="71" t="s">
        <v>78</v>
      </c>
      <c r="I209" s="59"/>
    </row>
    <row r="210" spans="1:9" x14ac:dyDescent="0.25">
      <c r="A210" s="70">
        <v>613000</v>
      </c>
      <c r="B210" s="68" t="s">
        <v>291</v>
      </c>
      <c r="C210" s="64" t="s">
        <v>264</v>
      </c>
      <c r="D210" s="65">
        <v>0.46</v>
      </c>
      <c r="E210" s="65">
        <v>39.700000000000003</v>
      </c>
      <c r="F210" s="65">
        <v>0</v>
      </c>
      <c r="G210" s="65">
        <v>40.159999999999997</v>
      </c>
      <c r="H210" s="71" t="s">
        <v>78</v>
      </c>
      <c r="I210" s="59"/>
    </row>
    <row r="211" spans="1:9" x14ac:dyDescent="0.25">
      <c r="A211" s="70">
        <v>613100</v>
      </c>
      <c r="B211" s="68" t="s">
        <v>292</v>
      </c>
      <c r="C211" s="64" t="s">
        <v>264</v>
      </c>
      <c r="D211" s="65">
        <v>0.46</v>
      </c>
      <c r="E211" s="65">
        <v>38.200000000000003</v>
      </c>
      <c r="F211" s="65">
        <v>0</v>
      </c>
      <c r="G211" s="65">
        <v>38.659999999999997</v>
      </c>
      <c r="H211" s="71" t="s">
        <v>78</v>
      </c>
      <c r="I211" s="59"/>
    </row>
    <row r="212" spans="1:9" x14ac:dyDescent="0.25">
      <c r="A212" s="70">
        <v>613200</v>
      </c>
      <c r="B212" s="68" t="s">
        <v>293</v>
      </c>
      <c r="C212" s="64" t="s">
        <v>264</v>
      </c>
      <c r="D212" s="65">
        <v>0.46</v>
      </c>
      <c r="E212" s="65">
        <v>37</v>
      </c>
      <c r="F212" s="65">
        <v>0</v>
      </c>
      <c r="G212" s="65">
        <v>37.46</v>
      </c>
      <c r="H212" s="71" t="s">
        <v>78</v>
      </c>
      <c r="I212" s="59"/>
    </row>
    <row r="213" spans="1:9" x14ac:dyDescent="0.25">
      <c r="A213" s="70">
        <v>613300</v>
      </c>
      <c r="B213" s="68" t="s">
        <v>294</v>
      </c>
      <c r="C213" s="64" t="s">
        <v>264</v>
      </c>
      <c r="D213" s="65">
        <v>0.95</v>
      </c>
      <c r="E213" s="65">
        <v>41</v>
      </c>
      <c r="F213" s="65">
        <v>0</v>
      </c>
      <c r="G213" s="65">
        <v>41.95</v>
      </c>
      <c r="H213" s="71" t="s">
        <v>78</v>
      </c>
      <c r="I213" s="59"/>
    </row>
    <row r="214" spans="1:9" x14ac:dyDescent="0.25">
      <c r="A214" s="70">
        <v>613400</v>
      </c>
      <c r="B214" s="68" t="s">
        <v>295</v>
      </c>
      <c r="C214" s="64" t="s">
        <v>264</v>
      </c>
      <c r="D214" s="65">
        <v>0.95</v>
      </c>
      <c r="E214" s="65">
        <v>41</v>
      </c>
      <c r="F214" s="65">
        <v>0</v>
      </c>
      <c r="G214" s="65">
        <v>41.95</v>
      </c>
      <c r="H214" s="71" t="s">
        <v>78</v>
      </c>
      <c r="I214" s="59"/>
    </row>
    <row r="215" spans="1:9" x14ac:dyDescent="0.25">
      <c r="A215" s="70">
        <v>613500</v>
      </c>
      <c r="B215" s="68" t="s">
        <v>296</v>
      </c>
      <c r="C215" s="64" t="s">
        <v>264</v>
      </c>
      <c r="D215" s="65">
        <v>0.95</v>
      </c>
      <c r="E215" s="65">
        <v>37.5</v>
      </c>
      <c r="F215" s="65">
        <v>0</v>
      </c>
      <c r="G215" s="65">
        <v>38.450000000000003</v>
      </c>
      <c r="H215" s="71" t="s">
        <v>78</v>
      </c>
      <c r="I215" s="59"/>
    </row>
    <row r="216" spans="1:9" x14ac:dyDescent="0.25">
      <c r="A216" s="70">
        <v>613600</v>
      </c>
      <c r="B216" s="68" t="s">
        <v>297</v>
      </c>
      <c r="C216" s="64" t="s">
        <v>264</v>
      </c>
      <c r="D216" s="65">
        <v>0.95</v>
      </c>
      <c r="E216" s="65">
        <v>38.200000000000003</v>
      </c>
      <c r="F216" s="65">
        <v>0</v>
      </c>
      <c r="G216" s="65">
        <v>39.15</v>
      </c>
      <c r="H216" s="71" t="s">
        <v>78</v>
      </c>
      <c r="I216" s="59"/>
    </row>
    <row r="217" spans="1:9" x14ac:dyDescent="0.25">
      <c r="A217" s="70">
        <v>606100</v>
      </c>
      <c r="B217" s="68" t="s">
        <v>298</v>
      </c>
      <c r="C217" s="64" t="s">
        <v>77</v>
      </c>
      <c r="D217" s="65">
        <v>25.65</v>
      </c>
      <c r="E217" s="65">
        <v>21.57</v>
      </c>
      <c r="F217" s="65">
        <v>334.72</v>
      </c>
      <c r="G217" s="65">
        <v>381.94</v>
      </c>
      <c r="H217" s="71" t="s">
        <v>78</v>
      </c>
      <c r="I217" s="59"/>
    </row>
    <row r="218" spans="1:9" x14ac:dyDescent="0.25">
      <c r="A218" s="70">
        <v>606020</v>
      </c>
      <c r="B218" s="68" t="s">
        <v>299</v>
      </c>
      <c r="C218" s="64" t="s">
        <v>77</v>
      </c>
      <c r="D218" s="65">
        <v>25.65</v>
      </c>
      <c r="E218" s="65">
        <v>21.57</v>
      </c>
      <c r="F218" s="65">
        <v>356.06</v>
      </c>
      <c r="G218" s="65">
        <v>403.28</v>
      </c>
      <c r="H218" s="71" t="s">
        <v>78</v>
      </c>
      <c r="I218" s="59"/>
    </row>
    <row r="219" spans="1:9" x14ac:dyDescent="0.25">
      <c r="A219" s="70">
        <v>605100</v>
      </c>
      <c r="B219" s="68" t="s">
        <v>300</v>
      </c>
      <c r="C219" s="64" t="s">
        <v>77</v>
      </c>
      <c r="D219" s="65">
        <v>186.44</v>
      </c>
      <c r="E219" s="65">
        <v>222.57</v>
      </c>
      <c r="F219" s="65">
        <v>0</v>
      </c>
      <c r="G219" s="65">
        <v>409.01</v>
      </c>
      <c r="H219" s="71" t="s">
        <v>78</v>
      </c>
      <c r="I219" s="59"/>
    </row>
    <row r="220" spans="1:9" x14ac:dyDescent="0.25">
      <c r="A220" s="70">
        <v>605300</v>
      </c>
      <c r="B220" s="68" t="s">
        <v>301</v>
      </c>
      <c r="C220" s="64" t="s">
        <v>77</v>
      </c>
      <c r="D220" s="65">
        <v>186.44</v>
      </c>
      <c r="E220" s="65">
        <v>291.74</v>
      </c>
      <c r="F220" s="65">
        <v>0</v>
      </c>
      <c r="G220" s="65">
        <v>478.18</v>
      </c>
      <c r="H220" s="71" t="s">
        <v>78</v>
      </c>
      <c r="I220" s="59"/>
    </row>
    <row r="221" spans="1:9" x14ac:dyDescent="0.25">
      <c r="A221" s="70">
        <v>605400</v>
      </c>
      <c r="B221" s="68" t="s">
        <v>302</v>
      </c>
      <c r="C221" s="64" t="s">
        <v>77</v>
      </c>
      <c r="D221" s="65">
        <v>186.44</v>
      </c>
      <c r="E221" s="65">
        <v>299.66000000000003</v>
      </c>
      <c r="F221" s="65">
        <v>0</v>
      </c>
      <c r="G221" s="65">
        <v>486.1</v>
      </c>
      <c r="H221" s="71" t="s">
        <v>78</v>
      </c>
      <c r="I221" s="59"/>
    </row>
    <row r="222" spans="1:9" x14ac:dyDescent="0.25">
      <c r="A222" s="70">
        <v>605500</v>
      </c>
      <c r="B222" s="68" t="s">
        <v>303</v>
      </c>
      <c r="C222" s="64" t="s">
        <v>77</v>
      </c>
      <c r="D222" s="65">
        <v>186.44</v>
      </c>
      <c r="E222" s="65">
        <v>322.23</v>
      </c>
      <c r="F222" s="65">
        <v>0</v>
      </c>
      <c r="G222" s="65">
        <v>508.67</v>
      </c>
      <c r="H222" s="71" t="s">
        <v>78</v>
      </c>
      <c r="I222" s="59"/>
    </row>
    <row r="223" spans="1:9" x14ac:dyDescent="0.25">
      <c r="A223" s="70">
        <v>605600</v>
      </c>
      <c r="B223" s="68" t="s">
        <v>304</v>
      </c>
      <c r="C223" s="64" t="s">
        <v>77</v>
      </c>
      <c r="D223" s="65">
        <v>186.44</v>
      </c>
      <c r="E223" s="65">
        <v>334.69</v>
      </c>
      <c r="F223" s="65">
        <v>0</v>
      </c>
      <c r="G223" s="65">
        <v>521.13</v>
      </c>
      <c r="H223" s="71" t="s">
        <v>78</v>
      </c>
      <c r="I223" s="59"/>
    </row>
    <row r="224" spans="1:9" x14ac:dyDescent="0.25">
      <c r="A224" s="70">
        <v>605700</v>
      </c>
      <c r="B224" s="68" t="s">
        <v>305</v>
      </c>
      <c r="C224" s="64" t="s">
        <v>77</v>
      </c>
      <c r="D224" s="65">
        <v>186.44</v>
      </c>
      <c r="E224" s="65">
        <v>345.68</v>
      </c>
      <c r="F224" s="65">
        <v>0</v>
      </c>
      <c r="G224" s="65">
        <v>532.12</v>
      </c>
      <c r="H224" s="71" t="s">
        <v>78</v>
      </c>
      <c r="I224" s="59"/>
    </row>
    <row r="225" spans="1:9" x14ac:dyDescent="0.25">
      <c r="A225" s="70">
        <v>605800</v>
      </c>
      <c r="B225" s="68" t="s">
        <v>306</v>
      </c>
      <c r="C225" s="64" t="s">
        <v>77</v>
      </c>
      <c r="D225" s="65">
        <v>186.44</v>
      </c>
      <c r="E225" s="65">
        <v>348.61</v>
      </c>
      <c r="F225" s="65">
        <v>0</v>
      </c>
      <c r="G225" s="65">
        <v>535.04999999999995</v>
      </c>
      <c r="H225" s="71" t="s">
        <v>78</v>
      </c>
      <c r="I225" s="59"/>
    </row>
    <row r="226" spans="1:9" x14ac:dyDescent="0.25">
      <c r="A226" s="70">
        <v>605900</v>
      </c>
      <c r="B226" s="68" t="s">
        <v>307</v>
      </c>
      <c r="C226" s="64" t="s">
        <v>77</v>
      </c>
      <c r="D226" s="65">
        <v>186.44</v>
      </c>
      <c r="E226" s="65">
        <v>372.8</v>
      </c>
      <c r="F226" s="65">
        <v>0</v>
      </c>
      <c r="G226" s="65">
        <v>559.24</v>
      </c>
      <c r="H226" s="71" t="s">
        <v>78</v>
      </c>
      <c r="I226" s="59"/>
    </row>
    <row r="227" spans="1:9" x14ac:dyDescent="0.25">
      <c r="A227" s="70">
        <v>606200</v>
      </c>
      <c r="B227" s="68" t="s">
        <v>308</v>
      </c>
      <c r="C227" s="64" t="s">
        <v>77</v>
      </c>
      <c r="D227" s="65">
        <v>186.44</v>
      </c>
      <c r="E227" s="65">
        <v>390.09</v>
      </c>
      <c r="F227" s="65">
        <v>0</v>
      </c>
      <c r="G227" s="65">
        <v>576.53</v>
      </c>
      <c r="H227" s="71" t="s">
        <v>78</v>
      </c>
      <c r="I227" s="59"/>
    </row>
    <row r="228" spans="1:9" x14ac:dyDescent="0.25">
      <c r="A228" s="70">
        <v>605000</v>
      </c>
      <c r="B228" s="68" t="s">
        <v>309</v>
      </c>
      <c r="C228" s="64" t="s">
        <v>77</v>
      </c>
      <c r="D228" s="65">
        <v>186.44</v>
      </c>
      <c r="E228" s="65">
        <v>210.84</v>
      </c>
      <c r="F228" s="65">
        <v>0</v>
      </c>
      <c r="G228" s="65">
        <v>397.28</v>
      </c>
      <c r="H228" s="71" t="s">
        <v>78</v>
      </c>
      <c r="I228" s="59"/>
    </row>
    <row r="229" spans="1:9" x14ac:dyDescent="0.25">
      <c r="A229" s="70">
        <v>612600</v>
      </c>
      <c r="B229" s="68" t="s">
        <v>310</v>
      </c>
      <c r="C229" s="64" t="s">
        <v>162</v>
      </c>
      <c r="D229" s="65">
        <v>134.1</v>
      </c>
      <c r="E229" s="65">
        <v>775</v>
      </c>
      <c r="F229" s="65">
        <v>290.10000000000002</v>
      </c>
      <c r="G229" s="66">
        <v>1199.2</v>
      </c>
      <c r="H229" s="71" t="s">
        <v>78</v>
      </c>
      <c r="I229" s="59"/>
    </row>
    <row r="230" spans="1:9" x14ac:dyDescent="0.25">
      <c r="A230" s="70">
        <v>611800</v>
      </c>
      <c r="B230" s="68" t="s">
        <v>311</v>
      </c>
      <c r="C230" s="64" t="s">
        <v>162</v>
      </c>
      <c r="D230" s="65">
        <v>186.22</v>
      </c>
      <c r="E230" s="66">
        <v>1085</v>
      </c>
      <c r="F230" s="65">
        <v>415.15</v>
      </c>
      <c r="G230" s="66">
        <v>1686.37</v>
      </c>
      <c r="H230" s="71" t="s">
        <v>78</v>
      </c>
      <c r="I230" s="59"/>
    </row>
    <row r="231" spans="1:9" x14ac:dyDescent="0.25">
      <c r="A231" s="70">
        <v>611050</v>
      </c>
      <c r="B231" s="68" t="s">
        <v>312</v>
      </c>
      <c r="C231" s="64" t="s">
        <v>162</v>
      </c>
      <c r="D231" s="65">
        <v>154.66999999999999</v>
      </c>
      <c r="E231" s="66">
        <v>1085</v>
      </c>
      <c r="F231" s="65">
        <v>13.1</v>
      </c>
      <c r="G231" s="66">
        <v>1252.77</v>
      </c>
      <c r="H231" s="71" t="s">
        <v>78</v>
      </c>
      <c r="I231" s="59"/>
    </row>
    <row r="232" spans="1:9" x14ac:dyDescent="0.25">
      <c r="A232" s="70">
        <v>611900</v>
      </c>
      <c r="B232" s="68" t="s">
        <v>313</v>
      </c>
      <c r="C232" s="64" t="s">
        <v>162</v>
      </c>
      <c r="D232" s="65">
        <v>248.3</v>
      </c>
      <c r="E232" s="66">
        <v>1430</v>
      </c>
      <c r="F232" s="65">
        <v>567.52</v>
      </c>
      <c r="G232" s="66">
        <v>2245.8200000000002</v>
      </c>
      <c r="H232" s="71" t="s">
        <v>78</v>
      </c>
      <c r="I232" s="59"/>
    </row>
    <row r="233" spans="1:9" x14ac:dyDescent="0.25">
      <c r="A233" s="70">
        <v>611250</v>
      </c>
      <c r="B233" s="68" t="s">
        <v>314</v>
      </c>
      <c r="C233" s="64" t="s">
        <v>162</v>
      </c>
      <c r="D233" s="65">
        <v>206.22</v>
      </c>
      <c r="E233" s="66">
        <v>1430</v>
      </c>
      <c r="F233" s="65">
        <v>17.47</v>
      </c>
      <c r="G233" s="66">
        <v>1653.69</v>
      </c>
      <c r="H233" s="71" t="s">
        <v>78</v>
      </c>
      <c r="I233" s="59"/>
    </row>
    <row r="234" spans="1:9" x14ac:dyDescent="0.25">
      <c r="A234" s="70">
        <v>612000</v>
      </c>
      <c r="B234" s="68" t="s">
        <v>315</v>
      </c>
      <c r="C234" s="64" t="s">
        <v>162</v>
      </c>
      <c r="D234" s="65">
        <v>372.45</v>
      </c>
      <c r="E234" s="66">
        <v>2750</v>
      </c>
      <c r="F234" s="65">
        <v>821.81</v>
      </c>
      <c r="G234" s="66">
        <v>3944.26</v>
      </c>
      <c r="H234" s="71" t="s">
        <v>78</v>
      </c>
      <c r="I234" s="59"/>
    </row>
    <row r="235" spans="1:9" x14ac:dyDescent="0.25">
      <c r="A235" s="70">
        <v>611450</v>
      </c>
      <c r="B235" s="68" t="s">
        <v>316</v>
      </c>
      <c r="C235" s="64" t="s">
        <v>162</v>
      </c>
      <c r="D235" s="65">
        <v>309.33999999999997</v>
      </c>
      <c r="E235" s="66">
        <v>2750</v>
      </c>
      <c r="F235" s="65">
        <v>21.84</v>
      </c>
      <c r="G235" s="66">
        <v>3081.18</v>
      </c>
      <c r="H235" s="71" t="s">
        <v>78</v>
      </c>
      <c r="I235" s="59"/>
    </row>
    <row r="236" spans="1:9" x14ac:dyDescent="0.25">
      <c r="A236" s="70">
        <v>612100</v>
      </c>
      <c r="B236" s="68" t="s">
        <v>317</v>
      </c>
      <c r="C236" s="64" t="s">
        <v>162</v>
      </c>
      <c r="D236" s="65">
        <v>798.26</v>
      </c>
      <c r="E236" s="66">
        <v>5090</v>
      </c>
      <c r="F236" s="66">
        <v>1326.08</v>
      </c>
      <c r="G236" s="66">
        <v>7214.34</v>
      </c>
      <c r="H236" s="71" t="s">
        <v>78</v>
      </c>
      <c r="I236" s="59"/>
    </row>
    <row r="237" spans="1:9" x14ac:dyDescent="0.25">
      <c r="A237" s="70">
        <v>610500</v>
      </c>
      <c r="B237" s="68" t="s">
        <v>318</v>
      </c>
      <c r="C237" s="64" t="s">
        <v>162</v>
      </c>
      <c r="D237" s="65">
        <v>28.19</v>
      </c>
      <c r="E237" s="65">
        <v>174</v>
      </c>
      <c r="F237" s="65">
        <v>67.150000000000006</v>
      </c>
      <c r="G237" s="65">
        <v>269.33999999999997</v>
      </c>
      <c r="H237" s="71" t="s">
        <v>78</v>
      </c>
      <c r="I237" s="59"/>
    </row>
    <row r="238" spans="1:9" x14ac:dyDescent="0.25">
      <c r="A238" s="70">
        <v>610400</v>
      </c>
      <c r="B238" s="68" t="s">
        <v>319</v>
      </c>
      <c r="C238" s="64" t="s">
        <v>162</v>
      </c>
      <c r="D238" s="65">
        <v>26.37</v>
      </c>
      <c r="E238" s="65">
        <v>174</v>
      </c>
      <c r="F238" s="65">
        <v>2.62</v>
      </c>
      <c r="G238" s="65">
        <v>202.99</v>
      </c>
      <c r="H238" s="71" t="s">
        <v>78</v>
      </c>
      <c r="I238" s="59"/>
    </row>
    <row r="239" spans="1:9" x14ac:dyDescent="0.25">
      <c r="A239" s="70">
        <v>610700</v>
      </c>
      <c r="B239" s="68" t="s">
        <v>320</v>
      </c>
      <c r="C239" s="64" t="s">
        <v>162</v>
      </c>
      <c r="D239" s="65">
        <v>44.7</v>
      </c>
      <c r="E239" s="65">
        <v>247.5</v>
      </c>
      <c r="F239" s="65">
        <v>96.18</v>
      </c>
      <c r="G239" s="65">
        <v>388.38</v>
      </c>
      <c r="H239" s="71" t="s">
        <v>78</v>
      </c>
      <c r="I239" s="59"/>
    </row>
    <row r="240" spans="1:9" x14ac:dyDescent="0.25">
      <c r="A240" s="70">
        <v>610600</v>
      </c>
      <c r="B240" s="68" t="s">
        <v>321</v>
      </c>
      <c r="C240" s="64" t="s">
        <v>162</v>
      </c>
      <c r="D240" s="65">
        <v>41.66</v>
      </c>
      <c r="E240" s="65">
        <v>247.5</v>
      </c>
      <c r="F240" s="65">
        <v>3.49</v>
      </c>
      <c r="G240" s="65">
        <v>292.64999999999998</v>
      </c>
      <c r="H240" s="71" t="s">
        <v>78</v>
      </c>
      <c r="I240" s="59"/>
    </row>
    <row r="241" spans="1:9" x14ac:dyDescent="0.25">
      <c r="A241" s="70">
        <v>610900</v>
      </c>
      <c r="B241" s="68" t="s">
        <v>322</v>
      </c>
      <c r="C241" s="64" t="s">
        <v>162</v>
      </c>
      <c r="D241" s="65">
        <v>67.05</v>
      </c>
      <c r="E241" s="65">
        <v>387.5</v>
      </c>
      <c r="F241" s="65">
        <v>158.35</v>
      </c>
      <c r="G241" s="65">
        <v>612.9</v>
      </c>
      <c r="H241" s="71" t="s">
        <v>78</v>
      </c>
      <c r="I241" s="59"/>
    </row>
    <row r="242" spans="1:9" x14ac:dyDescent="0.25">
      <c r="A242" s="70">
        <v>610800</v>
      </c>
      <c r="B242" s="68" t="s">
        <v>323</v>
      </c>
      <c r="C242" s="64" t="s">
        <v>162</v>
      </c>
      <c r="D242" s="65">
        <v>62.5</v>
      </c>
      <c r="E242" s="65">
        <v>387.5</v>
      </c>
      <c r="F242" s="65">
        <v>4.3600000000000003</v>
      </c>
      <c r="G242" s="65">
        <v>454.36</v>
      </c>
      <c r="H242" s="71" t="s">
        <v>78</v>
      </c>
      <c r="I242" s="59"/>
    </row>
    <row r="243" spans="1:9" x14ac:dyDescent="0.25">
      <c r="A243" s="70">
        <v>611100</v>
      </c>
      <c r="B243" s="68" t="s">
        <v>324</v>
      </c>
      <c r="C243" s="64" t="s">
        <v>162</v>
      </c>
      <c r="D243" s="65">
        <v>93.11</v>
      </c>
      <c r="E243" s="65">
        <v>542.5</v>
      </c>
      <c r="F243" s="65">
        <v>232.91</v>
      </c>
      <c r="G243" s="65">
        <v>868.52</v>
      </c>
      <c r="H243" s="71" t="s">
        <v>78</v>
      </c>
      <c r="I243" s="59"/>
    </row>
    <row r="244" spans="1:9" x14ac:dyDescent="0.25">
      <c r="A244" s="70">
        <v>611000</v>
      </c>
      <c r="B244" s="68" t="s">
        <v>325</v>
      </c>
      <c r="C244" s="64" t="s">
        <v>162</v>
      </c>
      <c r="D244" s="65">
        <v>77.33</v>
      </c>
      <c r="E244" s="65">
        <v>542.5</v>
      </c>
      <c r="F244" s="65">
        <v>6.55</v>
      </c>
      <c r="G244" s="65">
        <v>626.38</v>
      </c>
      <c r="H244" s="71" t="s">
        <v>78</v>
      </c>
      <c r="I244" s="59"/>
    </row>
    <row r="245" spans="1:9" x14ac:dyDescent="0.25">
      <c r="A245" s="70">
        <v>611300</v>
      </c>
      <c r="B245" s="68" t="s">
        <v>326</v>
      </c>
      <c r="C245" s="64" t="s">
        <v>162</v>
      </c>
      <c r="D245" s="65">
        <v>124.15</v>
      </c>
      <c r="E245" s="65">
        <v>715</v>
      </c>
      <c r="F245" s="65">
        <v>314.72000000000003</v>
      </c>
      <c r="G245" s="66">
        <v>1153.8699999999999</v>
      </c>
      <c r="H245" s="71" t="s">
        <v>78</v>
      </c>
      <c r="I245" s="59"/>
    </row>
    <row r="246" spans="1:9" x14ac:dyDescent="0.25">
      <c r="A246" s="70">
        <v>611200</v>
      </c>
      <c r="B246" s="68" t="s">
        <v>327</v>
      </c>
      <c r="C246" s="64" t="s">
        <v>162</v>
      </c>
      <c r="D246" s="65">
        <v>103.11</v>
      </c>
      <c r="E246" s="65">
        <v>715</v>
      </c>
      <c r="F246" s="65">
        <v>8.73</v>
      </c>
      <c r="G246" s="65">
        <v>826.84</v>
      </c>
      <c r="H246" s="71" t="s">
        <v>78</v>
      </c>
      <c r="I246" s="59"/>
    </row>
    <row r="247" spans="1:9" x14ac:dyDescent="0.25">
      <c r="A247" s="70">
        <v>611500</v>
      </c>
      <c r="B247" s="68" t="s">
        <v>328</v>
      </c>
      <c r="C247" s="64" t="s">
        <v>162</v>
      </c>
      <c r="D247" s="65">
        <v>186.22</v>
      </c>
      <c r="E247" s="66">
        <v>1375</v>
      </c>
      <c r="F247" s="65">
        <v>449.19</v>
      </c>
      <c r="G247" s="66">
        <v>2010.41</v>
      </c>
      <c r="H247" s="71" t="s">
        <v>78</v>
      </c>
      <c r="I247" s="59"/>
    </row>
    <row r="248" spans="1:9" x14ac:dyDescent="0.25">
      <c r="A248" s="70">
        <v>611400</v>
      </c>
      <c r="B248" s="68" t="s">
        <v>329</v>
      </c>
      <c r="C248" s="64" t="s">
        <v>162</v>
      </c>
      <c r="D248" s="65">
        <v>154.66999999999999</v>
      </c>
      <c r="E248" s="66">
        <v>1375</v>
      </c>
      <c r="F248" s="65">
        <v>10.92</v>
      </c>
      <c r="G248" s="66">
        <v>1540.59</v>
      </c>
      <c r="H248" s="71" t="s">
        <v>78</v>
      </c>
      <c r="I248" s="59"/>
    </row>
    <row r="249" spans="1:9" x14ac:dyDescent="0.25">
      <c r="A249" s="70">
        <v>611700</v>
      </c>
      <c r="B249" s="68" t="s">
        <v>330</v>
      </c>
      <c r="C249" s="64" t="s">
        <v>162</v>
      </c>
      <c r="D249" s="65">
        <v>399.13</v>
      </c>
      <c r="E249" s="66">
        <v>2545</v>
      </c>
      <c r="F249" s="65">
        <v>713.71</v>
      </c>
      <c r="G249" s="66">
        <v>3657.84</v>
      </c>
      <c r="H249" s="71" t="s">
        <v>78</v>
      </c>
      <c r="I249" s="59"/>
    </row>
    <row r="250" spans="1:9" x14ac:dyDescent="0.25">
      <c r="A250" s="70">
        <v>611600</v>
      </c>
      <c r="B250" s="68" t="s">
        <v>331</v>
      </c>
      <c r="C250" s="64" t="s">
        <v>162</v>
      </c>
      <c r="D250" s="65">
        <v>309.33999999999997</v>
      </c>
      <c r="E250" s="66">
        <v>2545</v>
      </c>
      <c r="F250" s="65">
        <v>13.1</v>
      </c>
      <c r="G250" s="66">
        <v>2867.44</v>
      </c>
      <c r="H250" s="71" t="s">
        <v>78</v>
      </c>
      <c r="I250" s="59"/>
    </row>
    <row r="251" spans="1:9" x14ac:dyDescent="0.25">
      <c r="A251" s="70">
        <v>612200</v>
      </c>
      <c r="B251" s="68" t="s">
        <v>332</v>
      </c>
      <c r="C251" s="64" t="s">
        <v>162</v>
      </c>
      <c r="D251" s="65">
        <v>264.04000000000002</v>
      </c>
      <c r="E251" s="66">
        <v>1627.5</v>
      </c>
      <c r="F251" s="65">
        <v>597.39</v>
      </c>
      <c r="G251" s="66">
        <v>2488.9299999999998</v>
      </c>
      <c r="H251" s="71" t="s">
        <v>78</v>
      </c>
      <c r="I251" s="59"/>
    </row>
    <row r="252" spans="1:9" x14ac:dyDescent="0.25">
      <c r="A252" s="70">
        <v>611150</v>
      </c>
      <c r="B252" s="68" t="s">
        <v>333</v>
      </c>
      <c r="C252" s="64" t="s">
        <v>162</v>
      </c>
      <c r="D252" s="65">
        <v>221.98</v>
      </c>
      <c r="E252" s="66">
        <v>1627.5</v>
      </c>
      <c r="F252" s="65">
        <v>19.649999999999999</v>
      </c>
      <c r="G252" s="66">
        <v>1869.13</v>
      </c>
      <c r="H252" s="71" t="s">
        <v>78</v>
      </c>
      <c r="I252" s="59"/>
    </row>
    <row r="253" spans="1:9" x14ac:dyDescent="0.25">
      <c r="A253" s="70">
        <v>612300</v>
      </c>
      <c r="B253" s="68" t="s">
        <v>334</v>
      </c>
      <c r="C253" s="64" t="s">
        <v>162</v>
      </c>
      <c r="D253" s="65">
        <v>422.75</v>
      </c>
      <c r="E253" s="66">
        <v>2145</v>
      </c>
      <c r="F253" s="65">
        <v>820.32</v>
      </c>
      <c r="G253" s="66">
        <v>3388.07</v>
      </c>
      <c r="H253" s="71" t="s">
        <v>78</v>
      </c>
      <c r="I253" s="59"/>
    </row>
    <row r="254" spans="1:9" x14ac:dyDescent="0.25">
      <c r="A254" s="70">
        <v>611350</v>
      </c>
      <c r="B254" s="68" t="s">
        <v>335</v>
      </c>
      <c r="C254" s="64" t="s">
        <v>162</v>
      </c>
      <c r="D254" s="65">
        <v>332.97</v>
      </c>
      <c r="E254" s="66">
        <v>2145</v>
      </c>
      <c r="F254" s="65">
        <v>26.21</v>
      </c>
      <c r="G254" s="66">
        <v>2504.1799999999998</v>
      </c>
      <c r="H254" s="71" t="s">
        <v>78</v>
      </c>
      <c r="I254" s="59"/>
    </row>
    <row r="255" spans="1:9" x14ac:dyDescent="0.25">
      <c r="A255" s="70">
        <v>612400</v>
      </c>
      <c r="B255" s="68" t="s">
        <v>336</v>
      </c>
      <c r="C255" s="64" t="s">
        <v>162</v>
      </c>
      <c r="D255" s="65">
        <v>603.91999999999996</v>
      </c>
      <c r="E255" s="66">
        <v>4125</v>
      </c>
      <c r="F255" s="66">
        <v>1194.04</v>
      </c>
      <c r="G255" s="66">
        <v>5922.96</v>
      </c>
      <c r="H255" s="71" t="s">
        <v>78</v>
      </c>
      <c r="I255" s="59"/>
    </row>
    <row r="256" spans="1:9" x14ac:dyDescent="0.25">
      <c r="A256" s="70">
        <v>611550</v>
      </c>
      <c r="B256" s="68" t="s">
        <v>337</v>
      </c>
      <c r="C256" s="64" t="s">
        <v>162</v>
      </c>
      <c r="D256" s="65">
        <v>475.67</v>
      </c>
      <c r="E256" s="66">
        <v>4125</v>
      </c>
      <c r="F256" s="65">
        <v>32.76</v>
      </c>
      <c r="G256" s="66">
        <v>4633.43</v>
      </c>
      <c r="H256" s="71" t="s">
        <v>78</v>
      </c>
      <c r="I256" s="59"/>
    </row>
    <row r="257" spans="1:9" x14ac:dyDescent="0.25">
      <c r="A257" s="70">
        <v>612500</v>
      </c>
      <c r="B257" s="68" t="s">
        <v>338</v>
      </c>
      <c r="C257" s="64" t="s">
        <v>162</v>
      </c>
      <c r="D257" s="66">
        <v>1284.08</v>
      </c>
      <c r="E257" s="66">
        <v>7635</v>
      </c>
      <c r="F257" s="66">
        <v>1938.45</v>
      </c>
      <c r="G257" s="66">
        <v>10857.53</v>
      </c>
      <c r="H257" s="71" t="s">
        <v>78</v>
      </c>
      <c r="I257" s="59"/>
    </row>
    <row r="258" spans="1:9" x14ac:dyDescent="0.25">
      <c r="A258" s="70">
        <v>606500</v>
      </c>
      <c r="B258" s="68" t="s">
        <v>339</v>
      </c>
      <c r="C258" s="64" t="s">
        <v>77</v>
      </c>
      <c r="D258" s="65">
        <v>144.69</v>
      </c>
      <c r="E258" s="65">
        <v>0</v>
      </c>
      <c r="F258" s="65">
        <v>0</v>
      </c>
      <c r="G258" s="65">
        <v>144.69</v>
      </c>
      <c r="H258" s="72"/>
      <c r="I258" s="59"/>
    </row>
    <row r="259" spans="1:9" x14ac:dyDescent="0.25">
      <c r="A259" s="70">
        <v>606600</v>
      </c>
      <c r="B259" s="68" t="s">
        <v>340</v>
      </c>
      <c r="C259" s="64" t="s">
        <v>77</v>
      </c>
      <c r="D259" s="65">
        <v>263.14999999999998</v>
      </c>
      <c r="E259" s="65">
        <v>5.39</v>
      </c>
      <c r="F259" s="65">
        <v>0</v>
      </c>
      <c r="G259" s="65">
        <v>268.54000000000002</v>
      </c>
      <c r="H259" s="72"/>
      <c r="I259" s="59"/>
    </row>
    <row r="260" spans="1:9" x14ac:dyDescent="0.25">
      <c r="A260" s="70">
        <v>606700</v>
      </c>
      <c r="B260" s="68" t="s">
        <v>341</v>
      </c>
      <c r="C260" s="64" t="s">
        <v>77</v>
      </c>
      <c r="D260" s="65">
        <v>125.91</v>
      </c>
      <c r="E260" s="65">
        <v>3.23</v>
      </c>
      <c r="F260" s="65">
        <v>0</v>
      </c>
      <c r="G260" s="65">
        <v>129.13999999999999</v>
      </c>
      <c r="H260" s="72"/>
      <c r="I260" s="59"/>
    </row>
    <row r="261" spans="1:9" x14ac:dyDescent="0.25">
      <c r="A261" s="70">
        <v>643000</v>
      </c>
      <c r="B261" s="68" t="s">
        <v>342</v>
      </c>
      <c r="C261" s="64" t="s">
        <v>162</v>
      </c>
      <c r="D261" s="65">
        <v>15.38</v>
      </c>
      <c r="E261" s="65">
        <v>50.9</v>
      </c>
      <c r="F261" s="65">
        <v>0</v>
      </c>
      <c r="G261" s="65">
        <v>66.28</v>
      </c>
      <c r="H261" s="71" t="s">
        <v>78</v>
      </c>
      <c r="I261" s="59"/>
    </row>
    <row r="262" spans="1:9" x14ac:dyDescent="0.25">
      <c r="A262" s="70">
        <v>643100</v>
      </c>
      <c r="B262" s="68" t="s">
        <v>343</v>
      </c>
      <c r="C262" s="64" t="s">
        <v>162</v>
      </c>
      <c r="D262" s="65">
        <v>18.04</v>
      </c>
      <c r="E262" s="65">
        <v>60.54</v>
      </c>
      <c r="F262" s="65">
        <v>0</v>
      </c>
      <c r="G262" s="65">
        <v>78.58</v>
      </c>
      <c r="H262" s="71" t="s">
        <v>78</v>
      </c>
      <c r="I262" s="59"/>
    </row>
    <row r="263" spans="1:9" x14ac:dyDescent="0.25">
      <c r="A263" s="70">
        <v>643200</v>
      </c>
      <c r="B263" s="68" t="s">
        <v>344</v>
      </c>
      <c r="C263" s="64" t="s">
        <v>162</v>
      </c>
      <c r="D263" s="65">
        <v>18.04</v>
      </c>
      <c r="E263" s="65">
        <v>65.459999999999994</v>
      </c>
      <c r="F263" s="65">
        <v>0</v>
      </c>
      <c r="G263" s="65">
        <v>83.5</v>
      </c>
      <c r="H263" s="71" t="s">
        <v>78</v>
      </c>
      <c r="I263" s="59"/>
    </row>
    <row r="264" spans="1:9" x14ac:dyDescent="0.25">
      <c r="A264" s="70">
        <v>643300</v>
      </c>
      <c r="B264" s="68" t="s">
        <v>345</v>
      </c>
      <c r="C264" s="64" t="s">
        <v>162</v>
      </c>
      <c r="D264" s="65">
        <v>23.38</v>
      </c>
      <c r="E264" s="65">
        <v>23.99</v>
      </c>
      <c r="F264" s="65">
        <v>0</v>
      </c>
      <c r="G264" s="65">
        <v>47.37</v>
      </c>
      <c r="H264" s="71" t="s">
        <v>78</v>
      </c>
      <c r="I264" s="59"/>
    </row>
    <row r="265" spans="1:9" x14ac:dyDescent="0.25">
      <c r="A265" s="70">
        <v>643400</v>
      </c>
      <c r="B265" s="68" t="s">
        <v>346</v>
      </c>
      <c r="C265" s="64" t="s">
        <v>162</v>
      </c>
      <c r="D265" s="65">
        <v>23.38</v>
      </c>
      <c r="E265" s="65">
        <v>28.91</v>
      </c>
      <c r="F265" s="65">
        <v>0</v>
      </c>
      <c r="G265" s="65">
        <v>52.29</v>
      </c>
      <c r="H265" s="71" t="s">
        <v>78</v>
      </c>
      <c r="I265" s="59"/>
    </row>
    <row r="266" spans="1:9" x14ac:dyDescent="0.25">
      <c r="A266" s="70">
        <v>643500</v>
      </c>
      <c r="B266" s="68" t="s">
        <v>347</v>
      </c>
      <c r="C266" s="64" t="s">
        <v>162</v>
      </c>
      <c r="D266" s="65">
        <v>20.71</v>
      </c>
      <c r="E266" s="65">
        <v>14.35</v>
      </c>
      <c r="F266" s="65">
        <v>0</v>
      </c>
      <c r="G266" s="65">
        <v>35.06</v>
      </c>
      <c r="H266" s="71" t="s">
        <v>78</v>
      </c>
      <c r="I266" s="59"/>
    </row>
    <row r="267" spans="1:9" x14ac:dyDescent="0.25">
      <c r="A267" s="70">
        <v>643600</v>
      </c>
      <c r="B267" s="68" t="s">
        <v>348</v>
      </c>
      <c r="C267" s="64" t="s">
        <v>162</v>
      </c>
      <c r="D267" s="65">
        <v>15.38</v>
      </c>
      <c r="E267" s="65">
        <v>51.14</v>
      </c>
      <c r="F267" s="65">
        <v>0</v>
      </c>
      <c r="G267" s="65">
        <v>66.52</v>
      </c>
      <c r="H267" s="71" t="s">
        <v>78</v>
      </c>
      <c r="I267" s="59"/>
    </row>
    <row r="268" spans="1:9" x14ac:dyDescent="0.25">
      <c r="A268" s="70">
        <v>640000</v>
      </c>
      <c r="B268" s="68" t="s">
        <v>349</v>
      </c>
      <c r="C268" s="64" t="s">
        <v>162</v>
      </c>
      <c r="D268" s="65">
        <v>28.71</v>
      </c>
      <c r="E268" s="65">
        <v>65.84</v>
      </c>
      <c r="F268" s="65">
        <v>4.2300000000000004</v>
      </c>
      <c r="G268" s="65">
        <v>98.78</v>
      </c>
      <c r="H268" s="71" t="s">
        <v>78</v>
      </c>
      <c r="I268" s="59"/>
    </row>
    <row r="269" spans="1:9" x14ac:dyDescent="0.25">
      <c r="A269" s="70">
        <v>640100</v>
      </c>
      <c r="B269" s="68" t="s">
        <v>350</v>
      </c>
      <c r="C269" s="64" t="s">
        <v>162</v>
      </c>
      <c r="D269" s="65">
        <v>49.45</v>
      </c>
      <c r="E269" s="65">
        <v>84.21</v>
      </c>
      <c r="F269" s="65">
        <v>4.2300000000000004</v>
      </c>
      <c r="G269" s="65">
        <v>137.88999999999999</v>
      </c>
      <c r="H269" s="71" t="s">
        <v>78</v>
      </c>
      <c r="I269" s="59"/>
    </row>
    <row r="270" spans="1:9" x14ac:dyDescent="0.25">
      <c r="A270" s="70">
        <v>640200</v>
      </c>
      <c r="B270" s="68" t="s">
        <v>351</v>
      </c>
      <c r="C270" s="64" t="s">
        <v>162</v>
      </c>
      <c r="D270" s="65">
        <v>28.71</v>
      </c>
      <c r="E270" s="65">
        <v>73.19</v>
      </c>
      <c r="F270" s="65">
        <v>0</v>
      </c>
      <c r="G270" s="65">
        <v>101.9</v>
      </c>
      <c r="H270" s="71" t="s">
        <v>78</v>
      </c>
      <c r="I270" s="59"/>
    </row>
    <row r="271" spans="1:9" x14ac:dyDescent="0.25">
      <c r="A271" s="70">
        <v>640300</v>
      </c>
      <c r="B271" s="68" t="s">
        <v>352</v>
      </c>
      <c r="C271" s="64" t="s">
        <v>162</v>
      </c>
      <c r="D271" s="65">
        <v>49.45</v>
      </c>
      <c r="E271" s="65">
        <v>91.56</v>
      </c>
      <c r="F271" s="65">
        <v>0</v>
      </c>
      <c r="G271" s="65">
        <v>141.01</v>
      </c>
      <c r="H271" s="71" t="s">
        <v>78</v>
      </c>
      <c r="I271" s="59"/>
    </row>
    <row r="272" spans="1:9" x14ac:dyDescent="0.25">
      <c r="A272" s="70">
        <v>640600</v>
      </c>
      <c r="B272" s="68" t="s">
        <v>353</v>
      </c>
      <c r="C272" s="64" t="s">
        <v>162</v>
      </c>
      <c r="D272" s="65">
        <v>73.16</v>
      </c>
      <c r="E272" s="65">
        <v>65.44</v>
      </c>
      <c r="F272" s="65">
        <v>4.2300000000000004</v>
      </c>
      <c r="G272" s="65">
        <v>142.83000000000001</v>
      </c>
      <c r="H272" s="71" t="s">
        <v>78</v>
      </c>
      <c r="I272" s="59"/>
    </row>
    <row r="273" spans="1:9" x14ac:dyDescent="0.25">
      <c r="A273" s="70">
        <v>640700</v>
      </c>
      <c r="B273" s="68" t="s">
        <v>354</v>
      </c>
      <c r="C273" s="64" t="s">
        <v>162</v>
      </c>
      <c r="D273" s="65">
        <v>73.16</v>
      </c>
      <c r="E273" s="65">
        <v>75.040000000000006</v>
      </c>
      <c r="F273" s="65">
        <v>4.2300000000000004</v>
      </c>
      <c r="G273" s="65">
        <v>152.43</v>
      </c>
      <c r="H273" s="71" t="s">
        <v>78</v>
      </c>
      <c r="I273" s="59"/>
    </row>
    <row r="274" spans="1:9" x14ac:dyDescent="0.25">
      <c r="A274" s="70">
        <v>640400</v>
      </c>
      <c r="B274" s="68" t="s">
        <v>355</v>
      </c>
      <c r="C274" s="64" t="s">
        <v>162</v>
      </c>
      <c r="D274" s="65">
        <v>49.75</v>
      </c>
      <c r="E274" s="65">
        <v>42.68</v>
      </c>
      <c r="F274" s="65">
        <v>4.2300000000000004</v>
      </c>
      <c r="G274" s="65">
        <v>96.66</v>
      </c>
      <c r="H274" s="71" t="s">
        <v>78</v>
      </c>
      <c r="I274" s="59"/>
    </row>
    <row r="275" spans="1:9" x14ac:dyDescent="0.25">
      <c r="A275" s="70">
        <v>640500</v>
      </c>
      <c r="B275" s="68" t="s">
        <v>356</v>
      </c>
      <c r="C275" s="64" t="s">
        <v>162</v>
      </c>
      <c r="D275" s="65">
        <v>49.75</v>
      </c>
      <c r="E275" s="65">
        <v>49.82</v>
      </c>
      <c r="F275" s="65">
        <v>4.2300000000000004</v>
      </c>
      <c r="G275" s="65">
        <v>103.8</v>
      </c>
      <c r="H275" s="71" t="s">
        <v>78</v>
      </c>
      <c r="I275" s="59"/>
    </row>
    <row r="276" spans="1:9" x14ac:dyDescent="0.25">
      <c r="A276" s="70">
        <v>641000</v>
      </c>
      <c r="B276" s="68" t="s">
        <v>357</v>
      </c>
      <c r="C276" s="64" t="s">
        <v>162</v>
      </c>
      <c r="D276" s="65">
        <v>73.16</v>
      </c>
      <c r="E276" s="65">
        <v>74.55</v>
      </c>
      <c r="F276" s="65">
        <v>0</v>
      </c>
      <c r="G276" s="65">
        <v>147.71</v>
      </c>
      <c r="H276" s="71" t="s">
        <v>78</v>
      </c>
      <c r="I276" s="59"/>
    </row>
    <row r="277" spans="1:9" x14ac:dyDescent="0.25">
      <c r="A277" s="70">
        <v>641100</v>
      </c>
      <c r="B277" s="68" t="s">
        <v>358</v>
      </c>
      <c r="C277" s="64" t="s">
        <v>162</v>
      </c>
      <c r="D277" s="65">
        <v>73.16</v>
      </c>
      <c r="E277" s="65">
        <v>85.13</v>
      </c>
      <c r="F277" s="65">
        <v>0</v>
      </c>
      <c r="G277" s="65">
        <v>158.29</v>
      </c>
      <c r="H277" s="71" t="s">
        <v>78</v>
      </c>
      <c r="I277" s="59"/>
    </row>
    <row r="278" spans="1:9" x14ac:dyDescent="0.25">
      <c r="A278" s="70">
        <v>640800</v>
      </c>
      <c r="B278" s="68" t="s">
        <v>359</v>
      </c>
      <c r="C278" s="64" t="s">
        <v>162</v>
      </c>
      <c r="D278" s="65">
        <v>49.75</v>
      </c>
      <c r="E278" s="65">
        <v>51.79</v>
      </c>
      <c r="F278" s="65">
        <v>0</v>
      </c>
      <c r="G278" s="65">
        <v>101.54</v>
      </c>
      <c r="H278" s="71" t="s">
        <v>78</v>
      </c>
      <c r="I278" s="59"/>
    </row>
    <row r="279" spans="1:9" x14ac:dyDescent="0.25">
      <c r="A279" s="70">
        <v>640900</v>
      </c>
      <c r="B279" s="68" t="s">
        <v>360</v>
      </c>
      <c r="C279" s="64" t="s">
        <v>162</v>
      </c>
      <c r="D279" s="65">
        <v>49.75</v>
      </c>
      <c r="E279" s="65">
        <v>59.91</v>
      </c>
      <c r="F279" s="65">
        <v>0</v>
      </c>
      <c r="G279" s="65">
        <v>109.66</v>
      </c>
      <c r="H279" s="71" t="s">
        <v>78</v>
      </c>
      <c r="I279" s="59"/>
    </row>
    <row r="280" spans="1:9" x14ac:dyDescent="0.25">
      <c r="A280" s="70">
        <v>641400</v>
      </c>
      <c r="B280" s="68" t="s">
        <v>361</v>
      </c>
      <c r="C280" s="64" t="s">
        <v>162</v>
      </c>
      <c r="D280" s="65">
        <v>54.78</v>
      </c>
      <c r="E280" s="65">
        <v>101.99</v>
      </c>
      <c r="F280" s="65">
        <v>4.2300000000000004</v>
      </c>
      <c r="G280" s="65">
        <v>161</v>
      </c>
      <c r="H280" s="71" t="s">
        <v>78</v>
      </c>
      <c r="I280" s="59"/>
    </row>
    <row r="281" spans="1:9" x14ac:dyDescent="0.25">
      <c r="A281" s="70">
        <v>641500</v>
      </c>
      <c r="B281" s="68" t="s">
        <v>362</v>
      </c>
      <c r="C281" s="64" t="s">
        <v>162</v>
      </c>
      <c r="D281" s="65">
        <v>54.78</v>
      </c>
      <c r="E281" s="65">
        <v>111.59</v>
      </c>
      <c r="F281" s="65">
        <v>4.2300000000000004</v>
      </c>
      <c r="G281" s="65">
        <v>170.6</v>
      </c>
      <c r="H281" s="71" t="s">
        <v>78</v>
      </c>
      <c r="I281" s="59"/>
    </row>
    <row r="282" spans="1:9" x14ac:dyDescent="0.25">
      <c r="A282" s="70">
        <v>641200</v>
      </c>
      <c r="B282" s="68" t="s">
        <v>363</v>
      </c>
      <c r="C282" s="64" t="s">
        <v>162</v>
      </c>
      <c r="D282" s="65">
        <v>34.06</v>
      </c>
      <c r="E282" s="65">
        <v>79.23</v>
      </c>
      <c r="F282" s="65">
        <v>4.2300000000000004</v>
      </c>
      <c r="G282" s="65">
        <v>117.52</v>
      </c>
      <c r="H282" s="71" t="s">
        <v>78</v>
      </c>
      <c r="I282" s="59"/>
    </row>
    <row r="283" spans="1:9" x14ac:dyDescent="0.25">
      <c r="A283" s="70">
        <v>641300</v>
      </c>
      <c r="B283" s="68" t="s">
        <v>364</v>
      </c>
      <c r="C283" s="64" t="s">
        <v>162</v>
      </c>
      <c r="D283" s="65">
        <v>34.06</v>
      </c>
      <c r="E283" s="65">
        <v>86.37</v>
      </c>
      <c r="F283" s="65">
        <v>4.2300000000000004</v>
      </c>
      <c r="G283" s="65">
        <v>124.66</v>
      </c>
      <c r="H283" s="71" t="s">
        <v>78</v>
      </c>
      <c r="I283" s="59"/>
    </row>
    <row r="284" spans="1:9" x14ac:dyDescent="0.25">
      <c r="A284" s="70">
        <v>641800</v>
      </c>
      <c r="B284" s="68" t="s">
        <v>365</v>
      </c>
      <c r="C284" s="64" t="s">
        <v>162</v>
      </c>
      <c r="D284" s="65">
        <v>54.78</v>
      </c>
      <c r="E284" s="65">
        <v>111.1</v>
      </c>
      <c r="F284" s="65">
        <v>0</v>
      </c>
      <c r="G284" s="65">
        <v>165.88</v>
      </c>
      <c r="H284" s="71" t="s">
        <v>78</v>
      </c>
      <c r="I284" s="59"/>
    </row>
    <row r="285" spans="1:9" x14ac:dyDescent="0.25">
      <c r="A285" s="70">
        <v>641900</v>
      </c>
      <c r="B285" s="68" t="s">
        <v>366</v>
      </c>
      <c r="C285" s="64" t="s">
        <v>162</v>
      </c>
      <c r="D285" s="65">
        <v>54.78</v>
      </c>
      <c r="E285" s="65">
        <v>121.68</v>
      </c>
      <c r="F285" s="65">
        <v>0</v>
      </c>
      <c r="G285" s="65">
        <v>176.46</v>
      </c>
      <c r="H285" s="71" t="s">
        <v>78</v>
      </c>
      <c r="I285" s="59"/>
    </row>
    <row r="286" spans="1:9" x14ac:dyDescent="0.25">
      <c r="A286" s="70">
        <v>641600</v>
      </c>
      <c r="B286" s="68" t="s">
        <v>367</v>
      </c>
      <c r="C286" s="64" t="s">
        <v>162</v>
      </c>
      <c r="D286" s="65">
        <v>34.06</v>
      </c>
      <c r="E286" s="65">
        <v>88.33</v>
      </c>
      <c r="F286" s="65">
        <v>0</v>
      </c>
      <c r="G286" s="65">
        <v>122.39</v>
      </c>
      <c r="H286" s="71" t="s">
        <v>78</v>
      </c>
      <c r="I286" s="59"/>
    </row>
    <row r="287" spans="1:9" x14ac:dyDescent="0.25">
      <c r="A287" s="70">
        <v>641700</v>
      </c>
      <c r="B287" s="68" t="s">
        <v>368</v>
      </c>
      <c r="C287" s="64" t="s">
        <v>162</v>
      </c>
      <c r="D287" s="65">
        <v>34.06</v>
      </c>
      <c r="E287" s="65">
        <v>96.45</v>
      </c>
      <c r="F287" s="65">
        <v>0</v>
      </c>
      <c r="G287" s="65">
        <v>130.51</v>
      </c>
      <c r="H287" s="71" t="s">
        <v>78</v>
      </c>
      <c r="I287" s="59"/>
    </row>
    <row r="288" spans="1:9" x14ac:dyDescent="0.25">
      <c r="A288" s="70">
        <v>644300</v>
      </c>
      <c r="B288" s="68" t="s">
        <v>369</v>
      </c>
      <c r="C288" s="64" t="s">
        <v>162</v>
      </c>
      <c r="D288" s="65">
        <v>76.7</v>
      </c>
      <c r="E288" s="65">
        <v>195.88</v>
      </c>
      <c r="F288" s="65">
        <v>0</v>
      </c>
      <c r="G288" s="65">
        <v>272.58</v>
      </c>
      <c r="H288" s="72"/>
      <c r="I288" s="59"/>
    </row>
    <row r="289" spans="1:9" x14ac:dyDescent="0.25">
      <c r="A289" s="70">
        <v>644100</v>
      </c>
      <c r="B289" s="68" t="s">
        <v>370</v>
      </c>
      <c r="C289" s="64" t="s">
        <v>162</v>
      </c>
      <c r="D289" s="65">
        <v>10.35</v>
      </c>
      <c r="E289" s="65">
        <v>4.3</v>
      </c>
      <c r="F289" s="65">
        <v>2.4</v>
      </c>
      <c r="G289" s="65">
        <v>17.05</v>
      </c>
      <c r="H289" s="71" t="s">
        <v>78</v>
      </c>
      <c r="I289" s="59"/>
    </row>
    <row r="290" spans="1:9" x14ac:dyDescent="0.25">
      <c r="A290" s="70">
        <v>644200</v>
      </c>
      <c r="B290" s="68" t="s">
        <v>371</v>
      </c>
      <c r="C290" s="64" t="s">
        <v>162</v>
      </c>
      <c r="D290" s="65">
        <v>11.27</v>
      </c>
      <c r="E290" s="65">
        <v>5.0199999999999996</v>
      </c>
      <c r="F290" s="65">
        <v>0</v>
      </c>
      <c r="G290" s="65">
        <v>16.29</v>
      </c>
      <c r="H290" s="71" t="s">
        <v>78</v>
      </c>
      <c r="I290" s="59"/>
    </row>
    <row r="291" spans="1:9" x14ac:dyDescent="0.25">
      <c r="A291" s="70">
        <v>603700</v>
      </c>
      <c r="B291" s="68" t="s">
        <v>372</v>
      </c>
      <c r="C291" s="64" t="s">
        <v>77</v>
      </c>
      <c r="D291" s="65">
        <v>116.46</v>
      </c>
      <c r="E291" s="65">
        <v>86.29</v>
      </c>
      <c r="F291" s="65">
        <v>0</v>
      </c>
      <c r="G291" s="65">
        <v>202.75</v>
      </c>
      <c r="H291" s="71" t="s">
        <v>78</v>
      </c>
      <c r="I291" s="59"/>
    </row>
    <row r="292" spans="1:9" x14ac:dyDescent="0.25">
      <c r="A292" s="70">
        <v>603800</v>
      </c>
      <c r="B292" s="68" t="s">
        <v>373</v>
      </c>
      <c r="C292" s="64" t="s">
        <v>77</v>
      </c>
      <c r="D292" s="65">
        <v>53.36</v>
      </c>
      <c r="E292" s="65">
        <v>71.91</v>
      </c>
      <c r="F292" s="65">
        <v>0</v>
      </c>
      <c r="G292" s="65">
        <v>125.27</v>
      </c>
      <c r="H292" s="71" t="s">
        <v>78</v>
      </c>
      <c r="I292" s="59"/>
    </row>
    <row r="293" spans="1:9" x14ac:dyDescent="0.25">
      <c r="A293" s="70">
        <v>600300</v>
      </c>
      <c r="B293" s="68" t="s">
        <v>374</v>
      </c>
      <c r="C293" s="64" t="s">
        <v>77</v>
      </c>
      <c r="D293" s="65">
        <v>8.67</v>
      </c>
      <c r="E293" s="65">
        <v>0</v>
      </c>
      <c r="F293" s="65">
        <v>0</v>
      </c>
      <c r="G293" s="65">
        <v>8.67</v>
      </c>
      <c r="H293" s="72"/>
      <c r="I293" s="59"/>
    </row>
    <row r="294" spans="1:9" x14ac:dyDescent="0.25">
      <c r="A294" s="70">
        <v>600400</v>
      </c>
      <c r="B294" s="68" t="s">
        <v>375</v>
      </c>
      <c r="C294" s="64" t="s">
        <v>77</v>
      </c>
      <c r="D294" s="65">
        <v>9.08</v>
      </c>
      <c r="E294" s="65">
        <v>0</v>
      </c>
      <c r="F294" s="65">
        <v>0</v>
      </c>
      <c r="G294" s="65">
        <v>9.08</v>
      </c>
      <c r="H294" s="72"/>
      <c r="I294" s="59"/>
    </row>
    <row r="295" spans="1:9" x14ac:dyDescent="0.25">
      <c r="A295" s="70">
        <v>600500</v>
      </c>
      <c r="B295" s="68" t="s">
        <v>376</v>
      </c>
      <c r="C295" s="64" t="s">
        <v>77</v>
      </c>
      <c r="D295" s="65">
        <v>25.63</v>
      </c>
      <c r="E295" s="65">
        <v>57.97</v>
      </c>
      <c r="F295" s="65">
        <v>0</v>
      </c>
      <c r="G295" s="65">
        <v>83.6</v>
      </c>
      <c r="H295" s="72"/>
      <c r="I295" s="59"/>
    </row>
    <row r="296" spans="1:9" x14ac:dyDescent="0.25">
      <c r="A296" s="70">
        <v>600900</v>
      </c>
      <c r="B296" s="68" t="s">
        <v>377</v>
      </c>
      <c r="C296" s="64" t="s">
        <v>77</v>
      </c>
      <c r="D296" s="65">
        <v>8.67</v>
      </c>
      <c r="E296" s="65">
        <v>0</v>
      </c>
      <c r="F296" s="65">
        <v>0</v>
      </c>
      <c r="G296" s="65">
        <v>8.67</v>
      </c>
      <c r="H296" s="72"/>
      <c r="I296" s="59"/>
    </row>
    <row r="297" spans="1:9" x14ac:dyDescent="0.25">
      <c r="A297" s="70">
        <v>601000</v>
      </c>
      <c r="B297" s="68" t="s">
        <v>378</v>
      </c>
      <c r="C297" s="64" t="s">
        <v>77</v>
      </c>
      <c r="D297" s="65">
        <v>9.08</v>
      </c>
      <c r="E297" s="65">
        <v>0</v>
      </c>
      <c r="F297" s="65">
        <v>0</v>
      </c>
      <c r="G297" s="65">
        <v>9.08</v>
      </c>
      <c r="H297" s="72"/>
      <c r="I297" s="59"/>
    </row>
    <row r="298" spans="1:9" x14ac:dyDescent="0.25">
      <c r="A298" s="70">
        <v>601300</v>
      </c>
      <c r="B298" s="68" t="s">
        <v>379</v>
      </c>
      <c r="C298" s="64" t="s">
        <v>77</v>
      </c>
      <c r="D298" s="65">
        <v>25.63</v>
      </c>
      <c r="E298" s="65">
        <v>57.97</v>
      </c>
      <c r="F298" s="65">
        <v>0</v>
      </c>
      <c r="G298" s="65">
        <v>83.6</v>
      </c>
      <c r="H298" s="72"/>
      <c r="I298" s="59"/>
    </row>
    <row r="299" spans="1:9" x14ac:dyDescent="0.25">
      <c r="A299" s="70">
        <v>600000</v>
      </c>
      <c r="B299" s="68" t="s">
        <v>380</v>
      </c>
      <c r="C299" s="64" t="s">
        <v>77</v>
      </c>
      <c r="D299" s="65">
        <v>40.01</v>
      </c>
      <c r="E299" s="65">
        <v>0</v>
      </c>
      <c r="F299" s="65">
        <v>0</v>
      </c>
      <c r="G299" s="65">
        <v>40.01</v>
      </c>
      <c r="H299" s="72"/>
      <c r="I299" s="59"/>
    </row>
    <row r="300" spans="1:9" x14ac:dyDescent="0.25">
      <c r="A300" s="70">
        <v>600100</v>
      </c>
      <c r="B300" s="68" t="s">
        <v>381</v>
      </c>
      <c r="C300" s="64" t="s">
        <v>77</v>
      </c>
      <c r="D300" s="65">
        <v>53.36</v>
      </c>
      <c r="E300" s="65">
        <v>0</v>
      </c>
      <c r="F300" s="65">
        <v>0</v>
      </c>
      <c r="G300" s="65">
        <v>53.36</v>
      </c>
      <c r="H300" s="72"/>
      <c r="I300" s="59"/>
    </row>
    <row r="301" spans="1:9" x14ac:dyDescent="0.25">
      <c r="A301" s="70">
        <v>600200</v>
      </c>
      <c r="B301" s="68" t="s">
        <v>382</v>
      </c>
      <c r="C301" s="64" t="s">
        <v>77</v>
      </c>
      <c r="D301" s="65">
        <v>96.99</v>
      </c>
      <c r="E301" s="65">
        <v>57.97</v>
      </c>
      <c r="F301" s="65">
        <v>0</v>
      </c>
      <c r="G301" s="65">
        <v>154.96</v>
      </c>
      <c r="H301" s="72"/>
      <c r="I301" s="59"/>
    </row>
    <row r="302" spans="1:9" x14ac:dyDescent="0.25">
      <c r="A302" s="70">
        <v>600600</v>
      </c>
      <c r="B302" s="68" t="s">
        <v>383</v>
      </c>
      <c r="C302" s="64" t="s">
        <v>77</v>
      </c>
      <c r="D302" s="65">
        <v>17.22</v>
      </c>
      <c r="E302" s="65">
        <v>0</v>
      </c>
      <c r="F302" s="65">
        <v>0</v>
      </c>
      <c r="G302" s="65">
        <v>17.22</v>
      </c>
      <c r="H302" s="72"/>
      <c r="I302" s="59"/>
    </row>
    <row r="303" spans="1:9" x14ac:dyDescent="0.25">
      <c r="A303" s="70">
        <v>600700</v>
      </c>
      <c r="B303" s="68" t="s">
        <v>384</v>
      </c>
      <c r="C303" s="64" t="s">
        <v>77</v>
      </c>
      <c r="D303" s="65">
        <v>25.66</v>
      </c>
      <c r="E303" s="65">
        <v>0</v>
      </c>
      <c r="F303" s="65">
        <v>0</v>
      </c>
      <c r="G303" s="65">
        <v>25.66</v>
      </c>
      <c r="H303" s="72"/>
      <c r="I303" s="59"/>
    </row>
    <row r="304" spans="1:9" x14ac:dyDescent="0.25">
      <c r="A304" s="70">
        <v>600800</v>
      </c>
      <c r="B304" s="68" t="s">
        <v>385</v>
      </c>
      <c r="C304" s="64" t="s">
        <v>77</v>
      </c>
      <c r="D304" s="65">
        <v>58.27</v>
      </c>
      <c r="E304" s="65">
        <v>57.97</v>
      </c>
      <c r="F304" s="65">
        <v>0</v>
      </c>
      <c r="G304" s="65">
        <v>116.24</v>
      </c>
      <c r="H304" s="72"/>
      <c r="I304" s="59"/>
    </row>
    <row r="305" spans="1:9" x14ac:dyDescent="0.25">
      <c r="A305" s="70">
        <v>602200</v>
      </c>
      <c r="B305" s="68" t="s">
        <v>386</v>
      </c>
      <c r="C305" s="64" t="s">
        <v>88</v>
      </c>
      <c r="D305" s="65">
        <v>65.27</v>
      </c>
      <c r="E305" s="65">
        <v>35.58</v>
      </c>
      <c r="F305" s="65">
        <v>0</v>
      </c>
      <c r="G305" s="65">
        <v>100.85</v>
      </c>
      <c r="H305" s="72"/>
      <c r="I305" s="59"/>
    </row>
    <row r="306" spans="1:9" x14ac:dyDescent="0.25">
      <c r="A306" s="70">
        <v>602100</v>
      </c>
      <c r="B306" s="68" t="s">
        <v>387</v>
      </c>
      <c r="C306" s="64" t="s">
        <v>88</v>
      </c>
      <c r="D306" s="65">
        <v>37.42</v>
      </c>
      <c r="E306" s="65">
        <v>30.8</v>
      </c>
      <c r="F306" s="65">
        <v>0</v>
      </c>
      <c r="G306" s="65">
        <v>68.22</v>
      </c>
      <c r="H306" s="72"/>
      <c r="I306" s="59"/>
    </row>
    <row r="307" spans="1:9" x14ac:dyDescent="0.25">
      <c r="A307" s="70">
        <v>602000</v>
      </c>
      <c r="B307" s="68" t="s">
        <v>388</v>
      </c>
      <c r="C307" s="64" t="s">
        <v>88</v>
      </c>
      <c r="D307" s="65">
        <v>39.72</v>
      </c>
      <c r="E307" s="65">
        <v>16.59</v>
      </c>
      <c r="F307" s="65">
        <v>0</v>
      </c>
      <c r="G307" s="65">
        <v>56.31</v>
      </c>
      <c r="H307" s="72"/>
      <c r="I307" s="59"/>
    </row>
    <row r="308" spans="1:9" x14ac:dyDescent="0.25">
      <c r="A308" s="70">
        <v>600125</v>
      </c>
      <c r="B308" s="68" t="s">
        <v>389</v>
      </c>
      <c r="C308" s="64" t="s">
        <v>90</v>
      </c>
      <c r="D308" s="65">
        <v>10.79</v>
      </c>
      <c r="E308" s="65">
        <v>585.69000000000005</v>
      </c>
      <c r="F308" s="65">
        <v>0</v>
      </c>
      <c r="G308" s="65">
        <v>596.48</v>
      </c>
      <c r="H308" s="71" t="s">
        <v>78</v>
      </c>
      <c r="I308" s="59"/>
    </row>
    <row r="309" spans="1:9" x14ac:dyDescent="0.25">
      <c r="A309" s="70">
        <v>601125</v>
      </c>
      <c r="B309" s="68" t="s">
        <v>390</v>
      </c>
      <c r="C309" s="64" t="s">
        <v>90</v>
      </c>
      <c r="D309" s="65">
        <v>10.79</v>
      </c>
      <c r="E309" s="65">
        <v>611.97</v>
      </c>
      <c r="F309" s="65">
        <v>0</v>
      </c>
      <c r="G309" s="65">
        <v>622.76</v>
      </c>
      <c r="H309" s="71" t="s">
        <v>78</v>
      </c>
      <c r="I309" s="59"/>
    </row>
    <row r="310" spans="1:9" x14ac:dyDescent="0.25">
      <c r="A310" s="70">
        <v>661125</v>
      </c>
      <c r="B310" s="68" t="s">
        <v>391</v>
      </c>
      <c r="C310" s="64" t="s">
        <v>90</v>
      </c>
      <c r="D310" s="65">
        <v>10.79</v>
      </c>
      <c r="E310" s="65">
        <v>539.16999999999996</v>
      </c>
      <c r="F310" s="65">
        <v>0</v>
      </c>
      <c r="G310" s="65">
        <v>549.96</v>
      </c>
      <c r="H310" s="71" t="s">
        <v>78</v>
      </c>
      <c r="I310" s="59"/>
    </row>
    <row r="311" spans="1:9" x14ac:dyDescent="0.25">
      <c r="A311" s="70">
        <v>662400</v>
      </c>
      <c r="B311" s="68" t="s">
        <v>392</v>
      </c>
      <c r="C311" s="64" t="s">
        <v>90</v>
      </c>
      <c r="D311" s="65">
        <v>10.79</v>
      </c>
      <c r="E311" s="65">
        <v>638.30999999999995</v>
      </c>
      <c r="F311" s="65">
        <v>0</v>
      </c>
      <c r="G311" s="65">
        <v>649.1</v>
      </c>
      <c r="H311" s="71" t="s">
        <v>78</v>
      </c>
      <c r="I311" s="59"/>
    </row>
    <row r="312" spans="1:9" x14ac:dyDescent="0.25">
      <c r="A312" s="70">
        <v>660050</v>
      </c>
      <c r="B312" s="68" t="s">
        <v>393</v>
      </c>
      <c r="C312" s="64" t="s">
        <v>90</v>
      </c>
      <c r="D312" s="65">
        <v>10.79</v>
      </c>
      <c r="E312" s="65">
        <v>582.19000000000005</v>
      </c>
      <c r="F312" s="65">
        <v>0</v>
      </c>
      <c r="G312" s="65">
        <v>592.98</v>
      </c>
      <c r="H312" s="71" t="s">
        <v>78</v>
      </c>
      <c r="I312" s="59"/>
    </row>
    <row r="313" spans="1:9" x14ac:dyDescent="0.25">
      <c r="A313" s="70">
        <v>671400</v>
      </c>
      <c r="B313" s="68" t="s">
        <v>394</v>
      </c>
      <c r="C313" s="64" t="s">
        <v>90</v>
      </c>
      <c r="D313" s="65">
        <v>10.79</v>
      </c>
      <c r="E313" s="65">
        <v>646.27</v>
      </c>
      <c r="F313" s="65">
        <v>0</v>
      </c>
      <c r="G313" s="65">
        <v>657.06</v>
      </c>
      <c r="H313" s="71" t="s">
        <v>78</v>
      </c>
      <c r="I313" s="59"/>
    </row>
    <row r="314" spans="1:9" x14ac:dyDescent="0.25">
      <c r="A314" s="70">
        <v>673400</v>
      </c>
      <c r="B314" s="68" t="s">
        <v>395</v>
      </c>
      <c r="C314" s="64" t="s">
        <v>90</v>
      </c>
      <c r="D314" s="65">
        <v>10.79</v>
      </c>
      <c r="E314" s="65">
        <v>827.27</v>
      </c>
      <c r="F314" s="65">
        <v>0</v>
      </c>
      <c r="G314" s="65">
        <v>838.06</v>
      </c>
      <c r="H314" s="71" t="s">
        <v>78</v>
      </c>
      <c r="I314" s="59"/>
    </row>
    <row r="315" spans="1:9" ht="25.5" x14ac:dyDescent="0.25">
      <c r="A315" s="70">
        <v>681400</v>
      </c>
      <c r="B315" s="60" t="s">
        <v>396</v>
      </c>
      <c r="C315" s="64" t="s">
        <v>90</v>
      </c>
      <c r="D315" s="65">
        <v>10.79</v>
      </c>
      <c r="E315" s="66">
        <v>1408.75</v>
      </c>
      <c r="F315" s="65">
        <v>0</v>
      </c>
      <c r="G315" s="66">
        <v>1419.54</v>
      </c>
      <c r="H315" s="71" t="s">
        <v>78</v>
      </c>
      <c r="I315" s="59"/>
    </row>
    <row r="316" spans="1:9" x14ac:dyDescent="0.25">
      <c r="A316" s="70">
        <v>607000</v>
      </c>
      <c r="B316" s="68" t="s">
        <v>397</v>
      </c>
      <c r="C316" s="64" t="s">
        <v>88</v>
      </c>
      <c r="D316" s="65">
        <v>1.25</v>
      </c>
      <c r="E316" s="65">
        <v>4.82</v>
      </c>
      <c r="F316" s="65">
        <v>0</v>
      </c>
      <c r="G316" s="65">
        <v>6.07</v>
      </c>
      <c r="H316" s="72"/>
      <c r="I316" s="59"/>
    </row>
    <row r="317" spans="1:9" x14ac:dyDescent="0.25">
      <c r="A317" s="70">
        <v>607100</v>
      </c>
      <c r="B317" s="68" t="s">
        <v>398</v>
      </c>
      <c r="C317" s="64" t="s">
        <v>88</v>
      </c>
      <c r="D317" s="65">
        <v>1.79</v>
      </c>
      <c r="E317" s="65">
        <v>7.67</v>
      </c>
      <c r="F317" s="65">
        <v>0</v>
      </c>
      <c r="G317" s="65">
        <v>9.4600000000000009</v>
      </c>
      <c r="H317" s="72"/>
      <c r="I317" s="59"/>
    </row>
    <row r="318" spans="1:9" x14ac:dyDescent="0.25">
      <c r="A318" s="70">
        <v>607500</v>
      </c>
      <c r="B318" s="68" t="s">
        <v>399</v>
      </c>
      <c r="C318" s="64" t="s">
        <v>162</v>
      </c>
      <c r="D318" s="65">
        <v>9.01</v>
      </c>
      <c r="E318" s="65">
        <v>41</v>
      </c>
      <c r="F318" s="65">
        <v>0.34</v>
      </c>
      <c r="G318" s="65">
        <v>50.35</v>
      </c>
      <c r="H318" s="71" t="s">
        <v>78</v>
      </c>
      <c r="I318" s="59"/>
    </row>
    <row r="319" spans="1:9" x14ac:dyDescent="0.25">
      <c r="A319" s="70">
        <v>607600</v>
      </c>
      <c r="B319" s="68" t="s">
        <v>400</v>
      </c>
      <c r="C319" s="64" t="s">
        <v>162</v>
      </c>
      <c r="D319" s="65">
        <v>11.68</v>
      </c>
      <c r="E319" s="65">
        <v>47</v>
      </c>
      <c r="F319" s="65">
        <v>0.52</v>
      </c>
      <c r="G319" s="65">
        <v>59.2</v>
      </c>
      <c r="H319" s="71" t="s">
        <v>78</v>
      </c>
      <c r="I319" s="59"/>
    </row>
    <row r="320" spans="1:9" x14ac:dyDescent="0.25">
      <c r="A320" s="70">
        <v>603100</v>
      </c>
      <c r="B320" s="68" t="s">
        <v>401</v>
      </c>
      <c r="C320" s="64" t="s">
        <v>90</v>
      </c>
      <c r="D320" s="65">
        <v>167.16</v>
      </c>
      <c r="E320" s="65">
        <v>134.19</v>
      </c>
      <c r="F320" s="65">
        <v>0</v>
      </c>
      <c r="G320" s="65">
        <v>301.35000000000002</v>
      </c>
      <c r="H320" s="72"/>
      <c r="I320" s="59"/>
    </row>
    <row r="321" spans="1:9" x14ac:dyDescent="0.25">
      <c r="A321" s="70">
        <v>603200</v>
      </c>
      <c r="B321" s="68" t="s">
        <v>402</v>
      </c>
      <c r="C321" s="64" t="s">
        <v>90</v>
      </c>
      <c r="D321" s="65">
        <v>202.42</v>
      </c>
      <c r="E321" s="65">
        <v>419.35</v>
      </c>
      <c r="F321" s="65">
        <v>0</v>
      </c>
      <c r="G321" s="65">
        <v>621.77</v>
      </c>
      <c r="H321" s="72"/>
      <c r="I321" s="59"/>
    </row>
    <row r="322" spans="1:9" x14ac:dyDescent="0.25">
      <c r="A322" s="70">
        <v>603900</v>
      </c>
      <c r="B322" s="68" t="s">
        <v>403</v>
      </c>
      <c r="C322" s="64" t="s">
        <v>77</v>
      </c>
      <c r="D322" s="65">
        <v>53.36</v>
      </c>
      <c r="E322" s="65">
        <v>71.78</v>
      </c>
      <c r="F322" s="65">
        <v>0</v>
      </c>
      <c r="G322" s="65">
        <v>125.14</v>
      </c>
      <c r="H322" s="71" t="s">
        <v>78</v>
      </c>
      <c r="I322" s="59"/>
    </row>
    <row r="323" spans="1:9" x14ac:dyDescent="0.25">
      <c r="A323" s="70">
        <v>633100</v>
      </c>
      <c r="B323" s="68" t="s">
        <v>404</v>
      </c>
      <c r="C323" s="64" t="s">
        <v>162</v>
      </c>
      <c r="D323" s="65">
        <v>157.77000000000001</v>
      </c>
      <c r="E323" s="65">
        <v>0</v>
      </c>
      <c r="F323" s="65">
        <v>0</v>
      </c>
      <c r="G323" s="65">
        <v>157.77000000000001</v>
      </c>
      <c r="H323" s="72"/>
      <c r="I323" s="59"/>
    </row>
    <row r="324" spans="1:9" x14ac:dyDescent="0.25">
      <c r="A324" s="70">
        <v>633000</v>
      </c>
      <c r="B324" s="68" t="s">
        <v>405</v>
      </c>
      <c r="C324" s="64" t="s">
        <v>162</v>
      </c>
      <c r="D324" s="65">
        <v>78.87</v>
      </c>
      <c r="E324" s="65">
        <v>0</v>
      </c>
      <c r="F324" s="65">
        <v>0</v>
      </c>
      <c r="G324" s="65">
        <v>78.87</v>
      </c>
      <c r="H324" s="72"/>
      <c r="I324" s="59"/>
    </row>
    <row r="325" spans="1:9" x14ac:dyDescent="0.25">
      <c r="A325" s="70">
        <v>633200</v>
      </c>
      <c r="B325" s="68" t="s">
        <v>406</v>
      </c>
      <c r="C325" s="64" t="s">
        <v>162</v>
      </c>
      <c r="D325" s="65">
        <v>236.65</v>
      </c>
      <c r="E325" s="65">
        <v>0</v>
      </c>
      <c r="F325" s="65">
        <v>0</v>
      </c>
      <c r="G325" s="65">
        <v>236.65</v>
      </c>
      <c r="H325" s="72"/>
      <c r="I325" s="59"/>
    </row>
    <row r="326" spans="1:9" x14ac:dyDescent="0.25">
      <c r="A326" s="70">
        <v>810100</v>
      </c>
      <c r="B326" s="68" t="s">
        <v>407</v>
      </c>
      <c r="C326" s="64" t="s">
        <v>162</v>
      </c>
      <c r="D326" s="65">
        <v>2.89</v>
      </c>
      <c r="E326" s="65">
        <v>0</v>
      </c>
      <c r="F326" s="65">
        <v>64.44</v>
      </c>
      <c r="G326" s="65">
        <v>67.33</v>
      </c>
      <c r="H326" s="71" t="s">
        <v>78</v>
      </c>
      <c r="I326" s="59"/>
    </row>
    <row r="327" spans="1:9" x14ac:dyDescent="0.25">
      <c r="A327" s="70">
        <v>810050</v>
      </c>
      <c r="B327" s="68" t="s">
        <v>408</v>
      </c>
      <c r="C327" s="64" t="s">
        <v>162</v>
      </c>
      <c r="D327" s="65">
        <v>33.46</v>
      </c>
      <c r="E327" s="65">
        <v>0</v>
      </c>
      <c r="F327" s="65">
        <v>65.09</v>
      </c>
      <c r="G327" s="65">
        <v>98.55</v>
      </c>
      <c r="H327" s="71" t="s">
        <v>78</v>
      </c>
      <c r="I327" s="59"/>
    </row>
    <row r="328" spans="1:9" x14ac:dyDescent="0.25">
      <c r="A328" s="70">
        <v>810200</v>
      </c>
      <c r="B328" s="68" t="s">
        <v>409</v>
      </c>
      <c r="C328" s="64" t="s">
        <v>162</v>
      </c>
      <c r="D328" s="65">
        <v>2.89</v>
      </c>
      <c r="E328" s="65">
        <v>0</v>
      </c>
      <c r="F328" s="65">
        <v>25.68</v>
      </c>
      <c r="G328" s="65">
        <v>28.57</v>
      </c>
      <c r="H328" s="71" t="s">
        <v>78</v>
      </c>
      <c r="I328" s="59"/>
    </row>
    <row r="329" spans="1:9" x14ac:dyDescent="0.25">
      <c r="A329" s="70">
        <v>810150</v>
      </c>
      <c r="B329" s="68" t="s">
        <v>410</v>
      </c>
      <c r="C329" s="64" t="s">
        <v>162</v>
      </c>
      <c r="D329" s="65">
        <v>18.399999999999999</v>
      </c>
      <c r="E329" s="65">
        <v>0</v>
      </c>
      <c r="F329" s="65">
        <v>25.94</v>
      </c>
      <c r="G329" s="65">
        <v>44.34</v>
      </c>
      <c r="H329" s="71" t="s">
        <v>78</v>
      </c>
      <c r="I329" s="59"/>
    </row>
    <row r="330" spans="1:9" x14ac:dyDescent="0.25">
      <c r="A330" s="70">
        <v>810300</v>
      </c>
      <c r="B330" s="68" t="s">
        <v>411</v>
      </c>
      <c r="C330" s="64" t="s">
        <v>162</v>
      </c>
      <c r="D330" s="65">
        <v>2.89</v>
      </c>
      <c r="E330" s="65">
        <v>0</v>
      </c>
      <c r="F330" s="65">
        <v>19.510000000000002</v>
      </c>
      <c r="G330" s="65">
        <v>22.4</v>
      </c>
      <c r="H330" s="71" t="s">
        <v>78</v>
      </c>
      <c r="I330" s="59"/>
    </row>
    <row r="331" spans="1:9" x14ac:dyDescent="0.25">
      <c r="A331" s="70">
        <v>810250</v>
      </c>
      <c r="B331" s="68" t="s">
        <v>412</v>
      </c>
      <c r="C331" s="64" t="s">
        <v>162</v>
      </c>
      <c r="D331" s="65">
        <v>16.41</v>
      </c>
      <c r="E331" s="65">
        <v>0</v>
      </c>
      <c r="F331" s="65">
        <v>19.72</v>
      </c>
      <c r="G331" s="65">
        <v>36.130000000000003</v>
      </c>
      <c r="H331" s="71" t="s">
        <v>78</v>
      </c>
      <c r="I331" s="59"/>
    </row>
    <row r="332" spans="1:9" x14ac:dyDescent="0.25">
      <c r="A332" s="70">
        <v>810400</v>
      </c>
      <c r="B332" s="68" t="s">
        <v>413</v>
      </c>
      <c r="C332" s="64" t="s">
        <v>162</v>
      </c>
      <c r="D332" s="65">
        <v>2.89</v>
      </c>
      <c r="E332" s="65">
        <v>0</v>
      </c>
      <c r="F332" s="65">
        <v>40.369999999999997</v>
      </c>
      <c r="G332" s="65">
        <v>43.26</v>
      </c>
      <c r="H332" s="71" t="s">
        <v>78</v>
      </c>
      <c r="I332" s="59"/>
    </row>
    <row r="333" spans="1:9" x14ac:dyDescent="0.25">
      <c r="A333" s="70">
        <v>810350</v>
      </c>
      <c r="B333" s="68" t="s">
        <v>414</v>
      </c>
      <c r="C333" s="64" t="s">
        <v>162</v>
      </c>
      <c r="D333" s="65">
        <v>20.38</v>
      </c>
      <c r="E333" s="65">
        <v>0</v>
      </c>
      <c r="F333" s="65">
        <v>40.85</v>
      </c>
      <c r="G333" s="65">
        <v>61.23</v>
      </c>
      <c r="H333" s="71" t="s">
        <v>78</v>
      </c>
      <c r="I333" s="59"/>
    </row>
    <row r="334" spans="1:9" x14ac:dyDescent="0.25">
      <c r="A334" s="70">
        <v>810500</v>
      </c>
      <c r="B334" s="68" t="s">
        <v>415</v>
      </c>
      <c r="C334" s="64" t="s">
        <v>162</v>
      </c>
      <c r="D334" s="65">
        <v>2.89</v>
      </c>
      <c r="E334" s="65">
        <v>0</v>
      </c>
      <c r="F334" s="65">
        <v>10.14</v>
      </c>
      <c r="G334" s="65">
        <v>13.03</v>
      </c>
      <c r="H334" s="71" t="s">
        <v>78</v>
      </c>
      <c r="I334" s="59"/>
    </row>
    <row r="335" spans="1:9" x14ac:dyDescent="0.25">
      <c r="A335" s="70">
        <v>810450</v>
      </c>
      <c r="B335" s="68" t="s">
        <v>416</v>
      </c>
      <c r="C335" s="64" t="s">
        <v>162</v>
      </c>
      <c r="D335" s="65">
        <v>12.65</v>
      </c>
      <c r="E335" s="65">
        <v>0</v>
      </c>
      <c r="F335" s="65">
        <v>10.27</v>
      </c>
      <c r="G335" s="65">
        <v>22.92</v>
      </c>
      <c r="H335" s="71" t="s">
        <v>78</v>
      </c>
      <c r="I335" s="59"/>
    </row>
    <row r="336" spans="1:9" x14ac:dyDescent="0.25">
      <c r="A336" s="70">
        <v>810600</v>
      </c>
      <c r="B336" s="68" t="s">
        <v>417</v>
      </c>
      <c r="C336" s="64" t="s">
        <v>162</v>
      </c>
      <c r="D336" s="65">
        <v>2.89</v>
      </c>
      <c r="E336" s="65">
        <v>0</v>
      </c>
      <c r="F336" s="65">
        <v>56.3</v>
      </c>
      <c r="G336" s="65">
        <v>59.19</v>
      </c>
      <c r="H336" s="71" t="s">
        <v>78</v>
      </c>
      <c r="I336" s="59"/>
    </row>
    <row r="337" spans="1:9" x14ac:dyDescent="0.25">
      <c r="A337" s="70">
        <v>810550</v>
      </c>
      <c r="B337" s="68" t="s">
        <v>418</v>
      </c>
      <c r="C337" s="64" t="s">
        <v>162</v>
      </c>
      <c r="D337" s="65">
        <v>22.37</v>
      </c>
      <c r="E337" s="65">
        <v>0</v>
      </c>
      <c r="F337" s="65">
        <v>56.86</v>
      </c>
      <c r="G337" s="65">
        <v>79.23</v>
      </c>
      <c r="H337" s="71" t="s">
        <v>78</v>
      </c>
      <c r="I337" s="59"/>
    </row>
    <row r="338" spans="1:9" x14ac:dyDescent="0.25">
      <c r="A338" s="70">
        <v>810700</v>
      </c>
      <c r="B338" s="68" t="s">
        <v>419</v>
      </c>
      <c r="C338" s="64" t="s">
        <v>162</v>
      </c>
      <c r="D338" s="65">
        <v>2.89</v>
      </c>
      <c r="E338" s="65">
        <v>0</v>
      </c>
      <c r="F338" s="65">
        <v>20.079999999999998</v>
      </c>
      <c r="G338" s="65">
        <v>22.97</v>
      </c>
      <c r="H338" s="71" t="s">
        <v>78</v>
      </c>
      <c r="I338" s="59"/>
    </row>
    <row r="339" spans="1:9" x14ac:dyDescent="0.25">
      <c r="A339" s="70">
        <v>810650</v>
      </c>
      <c r="B339" s="68" t="s">
        <v>420</v>
      </c>
      <c r="C339" s="64" t="s">
        <v>162</v>
      </c>
      <c r="D339" s="65">
        <v>16.41</v>
      </c>
      <c r="E339" s="65">
        <v>0</v>
      </c>
      <c r="F339" s="65">
        <v>20.29</v>
      </c>
      <c r="G339" s="65">
        <v>36.700000000000003</v>
      </c>
      <c r="H339" s="71" t="s">
        <v>78</v>
      </c>
      <c r="I339" s="59"/>
    </row>
    <row r="340" spans="1:9" x14ac:dyDescent="0.25">
      <c r="A340" s="70">
        <v>810800</v>
      </c>
      <c r="B340" s="68" t="s">
        <v>421</v>
      </c>
      <c r="C340" s="64" t="s">
        <v>162</v>
      </c>
      <c r="D340" s="65">
        <v>2.89</v>
      </c>
      <c r="E340" s="65">
        <v>0</v>
      </c>
      <c r="F340" s="65">
        <v>13.91</v>
      </c>
      <c r="G340" s="65">
        <v>16.8</v>
      </c>
      <c r="H340" s="71" t="s">
        <v>78</v>
      </c>
      <c r="I340" s="59"/>
    </row>
    <row r="341" spans="1:9" x14ac:dyDescent="0.25">
      <c r="A341" s="70">
        <v>810750</v>
      </c>
      <c r="B341" s="68" t="s">
        <v>422</v>
      </c>
      <c r="C341" s="64" t="s">
        <v>162</v>
      </c>
      <c r="D341" s="65">
        <v>13.54</v>
      </c>
      <c r="E341" s="65">
        <v>0</v>
      </c>
      <c r="F341" s="65">
        <v>14.04</v>
      </c>
      <c r="G341" s="65">
        <v>27.58</v>
      </c>
      <c r="H341" s="71" t="s">
        <v>78</v>
      </c>
      <c r="I341" s="59"/>
    </row>
    <row r="342" spans="1:9" x14ac:dyDescent="0.25">
      <c r="A342" s="70">
        <v>810900</v>
      </c>
      <c r="B342" s="68" t="s">
        <v>423</v>
      </c>
      <c r="C342" s="64" t="s">
        <v>162</v>
      </c>
      <c r="D342" s="65">
        <v>2.89</v>
      </c>
      <c r="E342" s="65">
        <v>0</v>
      </c>
      <c r="F342" s="65">
        <v>22.99</v>
      </c>
      <c r="G342" s="65">
        <v>25.88</v>
      </c>
      <c r="H342" s="71" t="s">
        <v>78</v>
      </c>
      <c r="I342" s="59"/>
    </row>
    <row r="343" spans="1:9" x14ac:dyDescent="0.25">
      <c r="A343" s="70">
        <v>810850</v>
      </c>
      <c r="B343" s="68" t="s">
        <v>424</v>
      </c>
      <c r="C343" s="64" t="s">
        <v>162</v>
      </c>
      <c r="D343" s="65">
        <v>16.62</v>
      </c>
      <c r="E343" s="65">
        <v>0</v>
      </c>
      <c r="F343" s="65">
        <v>23.25</v>
      </c>
      <c r="G343" s="65">
        <v>39.869999999999997</v>
      </c>
      <c r="H343" s="71" t="s">
        <v>78</v>
      </c>
      <c r="I343" s="59"/>
    </row>
    <row r="344" spans="1:9" x14ac:dyDescent="0.25">
      <c r="A344" s="70">
        <v>811900</v>
      </c>
      <c r="B344" s="68" t="s">
        <v>425</v>
      </c>
      <c r="C344" s="64" t="s">
        <v>162</v>
      </c>
      <c r="D344" s="65">
        <v>2.89</v>
      </c>
      <c r="E344" s="65">
        <v>0</v>
      </c>
      <c r="F344" s="65">
        <v>8.73</v>
      </c>
      <c r="G344" s="65">
        <v>11.62</v>
      </c>
      <c r="H344" s="71" t="s">
        <v>78</v>
      </c>
      <c r="I344" s="59"/>
    </row>
    <row r="345" spans="1:9" x14ac:dyDescent="0.25">
      <c r="A345" s="70">
        <v>811850</v>
      </c>
      <c r="B345" s="68" t="s">
        <v>426</v>
      </c>
      <c r="C345" s="64" t="s">
        <v>162</v>
      </c>
      <c r="D345" s="65">
        <v>12.44</v>
      </c>
      <c r="E345" s="65">
        <v>0</v>
      </c>
      <c r="F345" s="65">
        <v>8.81</v>
      </c>
      <c r="G345" s="65">
        <v>21.25</v>
      </c>
      <c r="H345" s="71" t="s">
        <v>78</v>
      </c>
      <c r="I345" s="59"/>
    </row>
    <row r="346" spans="1:9" x14ac:dyDescent="0.25">
      <c r="A346" s="70">
        <v>601200</v>
      </c>
      <c r="B346" s="68" t="s">
        <v>427</v>
      </c>
      <c r="C346" s="64" t="s">
        <v>77</v>
      </c>
      <c r="D346" s="65">
        <v>24.49</v>
      </c>
      <c r="E346" s="65">
        <v>0</v>
      </c>
      <c r="F346" s="65">
        <v>0</v>
      </c>
      <c r="G346" s="65">
        <v>24.49</v>
      </c>
      <c r="H346" s="72"/>
      <c r="I346" s="59"/>
    </row>
    <row r="347" spans="1:9" x14ac:dyDescent="0.25">
      <c r="A347" s="70">
        <v>630300</v>
      </c>
      <c r="B347" s="68" t="s">
        <v>428</v>
      </c>
      <c r="C347" s="64" t="s">
        <v>162</v>
      </c>
      <c r="D347" s="65">
        <v>14.54</v>
      </c>
      <c r="E347" s="65">
        <v>0</v>
      </c>
      <c r="F347" s="65">
        <v>0</v>
      </c>
      <c r="G347" s="65">
        <v>14.54</v>
      </c>
      <c r="H347" s="72"/>
      <c r="I347" s="59"/>
    </row>
    <row r="348" spans="1:9" x14ac:dyDescent="0.25">
      <c r="A348" s="70">
        <v>630400</v>
      </c>
      <c r="B348" s="68" t="s">
        <v>429</v>
      </c>
      <c r="C348" s="64" t="s">
        <v>162</v>
      </c>
      <c r="D348" s="65">
        <v>18.170000000000002</v>
      </c>
      <c r="E348" s="65">
        <v>0</v>
      </c>
      <c r="F348" s="65">
        <v>0</v>
      </c>
      <c r="G348" s="65">
        <v>18.170000000000002</v>
      </c>
      <c r="H348" s="72"/>
      <c r="I348" s="59"/>
    </row>
    <row r="349" spans="1:9" x14ac:dyDescent="0.25">
      <c r="A349" s="70">
        <v>630500</v>
      </c>
      <c r="B349" s="68" t="s">
        <v>430</v>
      </c>
      <c r="C349" s="64" t="s">
        <v>162</v>
      </c>
      <c r="D349" s="65">
        <v>19.829999999999998</v>
      </c>
      <c r="E349" s="65">
        <v>0</v>
      </c>
      <c r="F349" s="65">
        <v>0</v>
      </c>
      <c r="G349" s="65">
        <v>19.829999999999998</v>
      </c>
      <c r="H349" s="72"/>
      <c r="I349" s="59"/>
    </row>
    <row r="350" spans="1:9" x14ac:dyDescent="0.25">
      <c r="A350" s="70">
        <v>630600</v>
      </c>
      <c r="B350" s="68" t="s">
        <v>431</v>
      </c>
      <c r="C350" s="64" t="s">
        <v>162</v>
      </c>
      <c r="D350" s="65">
        <v>21.81</v>
      </c>
      <c r="E350" s="65">
        <v>0</v>
      </c>
      <c r="F350" s="65">
        <v>0</v>
      </c>
      <c r="G350" s="65">
        <v>21.81</v>
      </c>
      <c r="H350" s="72"/>
      <c r="I350" s="59"/>
    </row>
    <row r="351" spans="1:9" x14ac:dyDescent="0.25">
      <c r="A351" s="70">
        <v>630800</v>
      </c>
      <c r="B351" s="68" t="s">
        <v>432</v>
      </c>
      <c r="C351" s="64" t="s">
        <v>162</v>
      </c>
      <c r="D351" s="65">
        <v>43.63</v>
      </c>
      <c r="E351" s="65">
        <v>0</v>
      </c>
      <c r="F351" s="65">
        <v>0</v>
      </c>
      <c r="G351" s="65">
        <v>43.63</v>
      </c>
      <c r="H351" s="72"/>
      <c r="I351" s="59"/>
    </row>
    <row r="352" spans="1:9" x14ac:dyDescent="0.25">
      <c r="A352" s="70">
        <v>631000</v>
      </c>
      <c r="B352" s="68" t="s">
        <v>433</v>
      </c>
      <c r="C352" s="64" t="s">
        <v>162</v>
      </c>
      <c r="D352" s="65">
        <v>43.96</v>
      </c>
      <c r="E352" s="65">
        <v>0</v>
      </c>
      <c r="F352" s="65">
        <v>0</v>
      </c>
      <c r="G352" s="65">
        <v>43.96</v>
      </c>
      <c r="H352" s="72"/>
      <c r="I352" s="59"/>
    </row>
    <row r="353" spans="1:9" x14ac:dyDescent="0.25">
      <c r="A353" s="70">
        <v>631200</v>
      </c>
      <c r="B353" s="68" t="s">
        <v>434</v>
      </c>
      <c r="C353" s="64" t="s">
        <v>162</v>
      </c>
      <c r="D353" s="65">
        <v>52.75</v>
      </c>
      <c r="E353" s="65">
        <v>0</v>
      </c>
      <c r="F353" s="65">
        <v>0</v>
      </c>
      <c r="G353" s="65">
        <v>52.75</v>
      </c>
      <c r="H353" s="72"/>
      <c r="I353" s="59"/>
    </row>
    <row r="354" spans="1:9" x14ac:dyDescent="0.25">
      <c r="A354" s="70">
        <v>631500</v>
      </c>
      <c r="B354" s="68" t="s">
        <v>435</v>
      </c>
      <c r="C354" s="64" t="s">
        <v>162</v>
      </c>
      <c r="D354" s="65">
        <v>65.94</v>
      </c>
      <c r="E354" s="65">
        <v>0</v>
      </c>
      <c r="F354" s="65">
        <v>0</v>
      </c>
      <c r="G354" s="65">
        <v>65.94</v>
      </c>
      <c r="H354" s="72"/>
      <c r="I354" s="59"/>
    </row>
    <row r="355" spans="1:9" x14ac:dyDescent="0.25">
      <c r="A355" s="70">
        <v>653000</v>
      </c>
      <c r="B355" s="68" t="s">
        <v>436</v>
      </c>
      <c r="C355" s="64" t="s">
        <v>162</v>
      </c>
      <c r="D355" s="65">
        <v>45.09</v>
      </c>
      <c r="E355" s="65">
        <v>0.24</v>
      </c>
      <c r="F355" s="65">
        <v>74.87</v>
      </c>
      <c r="G355" s="65">
        <v>120.2</v>
      </c>
      <c r="H355" s="71" t="s">
        <v>78</v>
      </c>
      <c r="I355" s="59"/>
    </row>
    <row r="356" spans="1:9" x14ac:dyDescent="0.25">
      <c r="A356" s="70">
        <v>653100</v>
      </c>
      <c r="B356" s="68" t="s">
        <v>437</v>
      </c>
      <c r="C356" s="64" t="s">
        <v>162</v>
      </c>
      <c r="D356" s="65">
        <v>32.11</v>
      </c>
      <c r="E356" s="65">
        <v>0.16</v>
      </c>
      <c r="F356" s="65">
        <v>53.89</v>
      </c>
      <c r="G356" s="65">
        <v>86.16</v>
      </c>
      <c r="H356" s="71" t="s">
        <v>78</v>
      </c>
      <c r="I356" s="59"/>
    </row>
    <row r="357" spans="1:9" x14ac:dyDescent="0.25">
      <c r="A357" s="70">
        <v>653200</v>
      </c>
      <c r="B357" s="68" t="s">
        <v>438</v>
      </c>
      <c r="C357" s="64" t="s">
        <v>162</v>
      </c>
      <c r="D357" s="65">
        <v>37.93</v>
      </c>
      <c r="E357" s="65">
        <v>0.21</v>
      </c>
      <c r="F357" s="65">
        <v>58.21</v>
      </c>
      <c r="G357" s="65">
        <v>96.35</v>
      </c>
      <c r="H357" s="71" t="s">
        <v>78</v>
      </c>
      <c r="I357" s="59"/>
    </row>
    <row r="358" spans="1:9" x14ac:dyDescent="0.25">
      <c r="A358" s="70">
        <v>653300</v>
      </c>
      <c r="B358" s="68" t="s">
        <v>439</v>
      </c>
      <c r="C358" s="64" t="s">
        <v>162</v>
      </c>
      <c r="D358" s="65">
        <v>27.62</v>
      </c>
      <c r="E358" s="65">
        <v>0.14000000000000001</v>
      </c>
      <c r="F358" s="65">
        <v>40.479999999999997</v>
      </c>
      <c r="G358" s="65">
        <v>68.239999999999995</v>
      </c>
      <c r="H358" s="71" t="s">
        <v>78</v>
      </c>
      <c r="I358" s="59"/>
    </row>
    <row r="359" spans="1:9" x14ac:dyDescent="0.25">
      <c r="A359" s="70">
        <v>653400</v>
      </c>
      <c r="B359" s="68" t="s">
        <v>440</v>
      </c>
      <c r="C359" s="64" t="s">
        <v>162</v>
      </c>
      <c r="D359" s="65">
        <v>33.450000000000003</v>
      </c>
      <c r="E359" s="65">
        <v>0.17</v>
      </c>
      <c r="F359" s="65">
        <v>49.11</v>
      </c>
      <c r="G359" s="65">
        <v>82.73</v>
      </c>
      <c r="H359" s="71" t="s">
        <v>78</v>
      </c>
      <c r="I359" s="59"/>
    </row>
    <row r="360" spans="1:9" x14ac:dyDescent="0.25">
      <c r="A360" s="70">
        <v>653500</v>
      </c>
      <c r="B360" s="68" t="s">
        <v>441</v>
      </c>
      <c r="C360" s="64" t="s">
        <v>162</v>
      </c>
      <c r="D360" s="65">
        <v>24.47</v>
      </c>
      <c r="E360" s="65">
        <v>0.11</v>
      </c>
      <c r="F360" s="65">
        <v>34.29</v>
      </c>
      <c r="G360" s="65">
        <v>58.87</v>
      </c>
      <c r="H360" s="71" t="s">
        <v>78</v>
      </c>
      <c r="I360" s="59"/>
    </row>
    <row r="361" spans="1:9" x14ac:dyDescent="0.25">
      <c r="A361" s="70">
        <v>653600</v>
      </c>
      <c r="B361" s="68" t="s">
        <v>442</v>
      </c>
      <c r="C361" s="64" t="s">
        <v>162</v>
      </c>
      <c r="D361" s="65">
        <v>27.62</v>
      </c>
      <c r="E361" s="65">
        <v>0.1</v>
      </c>
      <c r="F361" s="65">
        <v>32.32</v>
      </c>
      <c r="G361" s="65">
        <v>60.04</v>
      </c>
      <c r="H361" s="71" t="s">
        <v>78</v>
      </c>
      <c r="I361" s="59"/>
    </row>
    <row r="362" spans="1:9" x14ac:dyDescent="0.25">
      <c r="A362" s="70">
        <v>653700</v>
      </c>
      <c r="B362" s="68" t="s">
        <v>443</v>
      </c>
      <c r="C362" s="64" t="s">
        <v>162</v>
      </c>
      <c r="D362" s="65">
        <v>19.98</v>
      </c>
      <c r="E362" s="65">
        <v>7.0000000000000007E-2</v>
      </c>
      <c r="F362" s="65">
        <v>22.02</v>
      </c>
      <c r="G362" s="65">
        <v>42.07</v>
      </c>
      <c r="H362" s="71" t="s">
        <v>78</v>
      </c>
      <c r="I362" s="59"/>
    </row>
    <row r="363" spans="1:9" x14ac:dyDescent="0.25">
      <c r="A363" s="70">
        <v>654000</v>
      </c>
      <c r="B363" s="68" t="s">
        <v>444</v>
      </c>
      <c r="C363" s="64" t="s">
        <v>162</v>
      </c>
      <c r="D363" s="65">
        <v>63.58</v>
      </c>
      <c r="E363" s="65">
        <v>9.5500000000000007</v>
      </c>
      <c r="F363" s="65">
        <v>10.46</v>
      </c>
      <c r="G363" s="65">
        <v>83.59</v>
      </c>
      <c r="H363" s="71" t="s">
        <v>78</v>
      </c>
      <c r="I363" s="59"/>
    </row>
    <row r="364" spans="1:9" x14ac:dyDescent="0.25">
      <c r="A364" s="70">
        <v>654100</v>
      </c>
      <c r="B364" s="68" t="s">
        <v>445</v>
      </c>
      <c r="C364" s="64" t="s">
        <v>162</v>
      </c>
      <c r="D364" s="65">
        <v>48.95</v>
      </c>
      <c r="E364" s="65">
        <v>6.6</v>
      </c>
      <c r="F364" s="65">
        <v>5.37</v>
      </c>
      <c r="G364" s="65">
        <v>60.92</v>
      </c>
      <c r="H364" s="71" t="s">
        <v>78</v>
      </c>
      <c r="I364" s="59"/>
    </row>
    <row r="365" spans="1:9" x14ac:dyDescent="0.25">
      <c r="A365" s="70">
        <v>650000</v>
      </c>
      <c r="B365" s="68" t="s">
        <v>446</v>
      </c>
      <c r="C365" s="64" t="s">
        <v>162</v>
      </c>
      <c r="D365" s="65">
        <v>48.24</v>
      </c>
      <c r="E365" s="65">
        <v>0.28000000000000003</v>
      </c>
      <c r="F365" s="65">
        <v>70.739999999999995</v>
      </c>
      <c r="G365" s="65">
        <v>119.26</v>
      </c>
      <c r="H365" s="71" t="s">
        <v>78</v>
      </c>
      <c r="I365" s="59"/>
    </row>
    <row r="366" spans="1:9" x14ac:dyDescent="0.25">
      <c r="A366" s="70">
        <v>650100</v>
      </c>
      <c r="B366" s="68" t="s">
        <v>447</v>
      </c>
      <c r="C366" s="64" t="s">
        <v>162</v>
      </c>
      <c r="D366" s="65">
        <v>33.450000000000003</v>
      </c>
      <c r="E366" s="65">
        <v>0.17</v>
      </c>
      <c r="F366" s="65">
        <v>47.21</v>
      </c>
      <c r="G366" s="65">
        <v>80.83</v>
      </c>
      <c r="H366" s="71" t="s">
        <v>78</v>
      </c>
      <c r="I366" s="59"/>
    </row>
    <row r="367" spans="1:9" x14ac:dyDescent="0.25">
      <c r="A367" s="70">
        <v>650200</v>
      </c>
      <c r="B367" s="68" t="s">
        <v>448</v>
      </c>
      <c r="C367" s="64" t="s">
        <v>162</v>
      </c>
      <c r="D367" s="65">
        <v>24.47</v>
      </c>
      <c r="E367" s="65">
        <v>0.11</v>
      </c>
      <c r="F367" s="65">
        <v>33.89</v>
      </c>
      <c r="G367" s="65">
        <v>58.47</v>
      </c>
      <c r="H367" s="71" t="s">
        <v>78</v>
      </c>
      <c r="I367" s="59"/>
    </row>
    <row r="368" spans="1:9" x14ac:dyDescent="0.25">
      <c r="A368" s="70">
        <v>650300</v>
      </c>
      <c r="B368" s="68" t="s">
        <v>449</v>
      </c>
      <c r="C368" s="64" t="s">
        <v>162</v>
      </c>
      <c r="D368" s="65">
        <v>28.95</v>
      </c>
      <c r="E368" s="65">
        <v>0.14000000000000001</v>
      </c>
      <c r="F368" s="65">
        <v>39.96</v>
      </c>
      <c r="G368" s="65">
        <v>69.05</v>
      </c>
      <c r="H368" s="71" t="s">
        <v>78</v>
      </c>
      <c r="I368" s="59"/>
    </row>
    <row r="369" spans="1:9" x14ac:dyDescent="0.25">
      <c r="A369" s="70">
        <v>650400</v>
      </c>
      <c r="B369" s="68" t="s">
        <v>450</v>
      </c>
      <c r="C369" s="64" t="s">
        <v>162</v>
      </c>
      <c r="D369" s="65">
        <v>23.14</v>
      </c>
      <c r="E369" s="65">
        <v>0.09</v>
      </c>
      <c r="F369" s="65">
        <v>27.93</v>
      </c>
      <c r="G369" s="65">
        <v>51.16</v>
      </c>
      <c r="H369" s="71" t="s">
        <v>78</v>
      </c>
      <c r="I369" s="59"/>
    </row>
    <row r="370" spans="1:9" x14ac:dyDescent="0.25">
      <c r="A370" s="70">
        <v>650600</v>
      </c>
      <c r="B370" s="68" t="s">
        <v>451</v>
      </c>
      <c r="C370" s="64" t="s">
        <v>162</v>
      </c>
      <c r="D370" s="65">
        <v>26.29</v>
      </c>
      <c r="E370" s="65">
        <v>0.1</v>
      </c>
      <c r="F370" s="65">
        <v>31.92</v>
      </c>
      <c r="G370" s="65">
        <v>58.31</v>
      </c>
      <c r="H370" s="71" t="s">
        <v>78</v>
      </c>
      <c r="I370" s="59"/>
    </row>
    <row r="371" spans="1:9" x14ac:dyDescent="0.25">
      <c r="A371" s="70">
        <v>650700</v>
      </c>
      <c r="B371" s="68" t="s">
        <v>452</v>
      </c>
      <c r="C371" s="64" t="s">
        <v>162</v>
      </c>
      <c r="D371" s="65">
        <v>19.98</v>
      </c>
      <c r="E371" s="65">
        <v>7.0000000000000007E-2</v>
      </c>
      <c r="F371" s="65">
        <v>21.42</v>
      </c>
      <c r="G371" s="65">
        <v>41.47</v>
      </c>
      <c r="H371" s="71" t="s">
        <v>78</v>
      </c>
      <c r="I371" s="59"/>
    </row>
    <row r="372" spans="1:9" x14ac:dyDescent="0.25">
      <c r="A372" s="70">
        <v>652500</v>
      </c>
      <c r="B372" s="68" t="s">
        <v>453</v>
      </c>
      <c r="C372" s="64" t="s">
        <v>162</v>
      </c>
      <c r="D372" s="65">
        <v>45.09</v>
      </c>
      <c r="E372" s="65">
        <v>0.23</v>
      </c>
      <c r="F372" s="65">
        <v>93.02</v>
      </c>
      <c r="G372" s="65">
        <v>138.34</v>
      </c>
      <c r="H372" s="71" t="s">
        <v>78</v>
      </c>
      <c r="I372" s="59"/>
    </row>
    <row r="373" spans="1:9" x14ac:dyDescent="0.25">
      <c r="A373" s="70">
        <v>650800</v>
      </c>
      <c r="B373" s="68" t="s">
        <v>454</v>
      </c>
      <c r="C373" s="64" t="s">
        <v>162</v>
      </c>
      <c r="D373" s="65">
        <v>30.29</v>
      </c>
      <c r="E373" s="65">
        <v>0.14000000000000001</v>
      </c>
      <c r="F373" s="65">
        <v>62.73</v>
      </c>
      <c r="G373" s="65">
        <v>93.16</v>
      </c>
      <c r="H373" s="71" t="s">
        <v>78</v>
      </c>
      <c r="I373" s="59"/>
    </row>
    <row r="374" spans="1:9" x14ac:dyDescent="0.25">
      <c r="A374" s="70">
        <v>650900</v>
      </c>
      <c r="B374" s="68" t="s">
        <v>455</v>
      </c>
      <c r="C374" s="64" t="s">
        <v>162</v>
      </c>
      <c r="D374" s="65">
        <v>23.14</v>
      </c>
      <c r="E374" s="65">
        <v>0.09</v>
      </c>
      <c r="F374" s="65">
        <v>47.85</v>
      </c>
      <c r="G374" s="65">
        <v>71.08</v>
      </c>
      <c r="H374" s="71" t="s">
        <v>78</v>
      </c>
      <c r="I374" s="59"/>
    </row>
    <row r="375" spans="1:9" x14ac:dyDescent="0.25">
      <c r="A375" s="70">
        <v>651000</v>
      </c>
      <c r="B375" s="68" t="s">
        <v>456</v>
      </c>
      <c r="C375" s="64" t="s">
        <v>162</v>
      </c>
      <c r="D375" s="65">
        <v>27.62</v>
      </c>
      <c r="E375" s="65">
        <v>0.14000000000000001</v>
      </c>
      <c r="F375" s="65">
        <v>50.89</v>
      </c>
      <c r="G375" s="65">
        <v>78.650000000000006</v>
      </c>
      <c r="H375" s="71" t="s">
        <v>78</v>
      </c>
      <c r="I375" s="59"/>
    </row>
    <row r="376" spans="1:9" x14ac:dyDescent="0.25">
      <c r="A376" s="70">
        <v>651100</v>
      </c>
      <c r="B376" s="68" t="s">
        <v>457</v>
      </c>
      <c r="C376" s="64" t="s">
        <v>162</v>
      </c>
      <c r="D376" s="65">
        <v>19.98</v>
      </c>
      <c r="E376" s="65">
        <v>0.09</v>
      </c>
      <c r="F376" s="65">
        <v>37.54</v>
      </c>
      <c r="G376" s="65">
        <v>57.61</v>
      </c>
      <c r="H376" s="71" t="s">
        <v>78</v>
      </c>
      <c r="I376" s="59"/>
    </row>
    <row r="377" spans="1:9" x14ac:dyDescent="0.25">
      <c r="A377" s="70">
        <v>651200</v>
      </c>
      <c r="B377" s="68" t="s">
        <v>458</v>
      </c>
      <c r="C377" s="64" t="s">
        <v>162</v>
      </c>
      <c r="D377" s="65">
        <v>24.47</v>
      </c>
      <c r="E377" s="65">
        <v>0.1</v>
      </c>
      <c r="F377" s="65">
        <v>40.58</v>
      </c>
      <c r="G377" s="65">
        <v>65.150000000000006</v>
      </c>
      <c r="H377" s="71" t="s">
        <v>78</v>
      </c>
      <c r="I377" s="59"/>
    </row>
    <row r="378" spans="1:9" x14ac:dyDescent="0.25">
      <c r="A378" s="70">
        <v>651300</v>
      </c>
      <c r="B378" s="68" t="s">
        <v>459</v>
      </c>
      <c r="C378" s="64" t="s">
        <v>162</v>
      </c>
      <c r="D378" s="65">
        <v>18.64</v>
      </c>
      <c r="E378" s="65">
        <v>7.0000000000000007E-2</v>
      </c>
      <c r="F378" s="65">
        <v>30.34</v>
      </c>
      <c r="G378" s="65">
        <v>49.05</v>
      </c>
      <c r="H378" s="71" t="s">
        <v>78</v>
      </c>
      <c r="I378" s="59"/>
    </row>
    <row r="379" spans="1:9" x14ac:dyDescent="0.25">
      <c r="A379" s="70">
        <v>651400</v>
      </c>
      <c r="B379" s="68" t="s">
        <v>460</v>
      </c>
      <c r="C379" s="64" t="s">
        <v>162</v>
      </c>
      <c r="D379" s="65">
        <v>33.450000000000003</v>
      </c>
      <c r="E379" s="65">
        <v>0.17</v>
      </c>
      <c r="F379" s="65">
        <v>46.91</v>
      </c>
      <c r="G379" s="65">
        <v>80.53</v>
      </c>
      <c r="H379" s="71" t="s">
        <v>78</v>
      </c>
      <c r="I379" s="59"/>
    </row>
    <row r="380" spans="1:9" x14ac:dyDescent="0.25">
      <c r="A380" s="70">
        <v>651500</v>
      </c>
      <c r="B380" s="68" t="s">
        <v>461</v>
      </c>
      <c r="C380" s="64" t="s">
        <v>162</v>
      </c>
      <c r="D380" s="65">
        <v>24.47</v>
      </c>
      <c r="E380" s="65">
        <v>0.11</v>
      </c>
      <c r="F380" s="65">
        <v>32.6</v>
      </c>
      <c r="G380" s="65">
        <v>57.18</v>
      </c>
      <c r="H380" s="71" t="s">
        <v>78</v>
      </c>
      <c r="I380" s="59"/>
    </row>
    <row r="381" spans="1:9" x14ac:dyDescent="0.25">
      <c r="A381" s="70">
        <v>651600</v>
      </c>
      <c r="B381" s="68" t="s">
        <v>462</v>
      </c>
      <c r="C381" s="64" t="s">
        <v>162</v>
      </c>
      <c r="D381" s="65">
        <v>42.43</v>
      </c>
      <c r="E381" s="65">
        <v>0.24</v>
      </c>
      <c r="F381" s="65">
        <v>66.78</v>
      </c>
      <c r="G381" s="65">
        <v>109.45</v>
      </c>
      <c r="H381" s="71" t="s">
        <v>78</v>
      </c>
      <c r="I381" s="59"/>
    </row>
    <row r="382" spans="1:9" x14ac:dyDescent="0.25">
      <c r="A382" s="70">
        <v>651700</v>
      </c>
      <c r="B382" s="68" t="s">
        <v>463</v>
      </c>
      <c r="C382" s="64" t="s">
        <v>162</v>
      </c>
      <c r="D382" s="65">
        <v>30.29</v>
      </c>
      <c r="E382" s="65">
        <v>0.16</v>
      </c>
      <c r="F382" s="65">
        <v>48.42</v>
      </c>
      <c r="G382" s="65">
        <v>78.87</v>
      </c>
      <c r="H382" s="71" t="s">
        <v>78</v>
      </c>
      <c r="I382" s="59"/>
    </row>
    <row r="383" spans="1:9" x14ac:dyDescent="0.25">
      <c r="A383" s="70">
        <v>652000</v>
      </c>
      <c r="B383" s="68" t="s">
        <v>464</v>
      </c>
      <c r="C383" s="64" t="s">
        <v>162</v>
      </c>
      <c r="D383" s="65">
        <v>63.58</v>
      </c>
      <c r="E383" s="65">
        <v>9.43</v>
      </c>
      <c r="F383" s="65">
        <v>9.06</v>
      </c>
      <c r="G383" s="65">
        <v>82.07</v>
      </c>
      <c r="H383" s="71" t="s">
        <v>78</v>
      </c>
      <c r="I383" s="59"/>
    </row>
    <row r="384" spans="1:9" x14ac:dyDescent="0.25">
      <c r="A384" s="70">
        <v>652100</v>
      </c>
      <c r="B384" s="68" t="s">
        <v>465</v>
      </c>
      <c r="C384" s="64" t="s">
        <v>162</v>
      </c>
      <c r="D384" s="65">
        <v>56.13</v>
      </c>
      <c r="E384" s="65">
        <v>7.99</v>
      </c>
      <c r="F384" s="65">
        <v>7.41</v>
      </c>
      <c r="G384" s="65">
        <v>71.53</v>
      </c>
      <c r="H384" s="71" t="s">
        <v>78</v>
      </c>
      <c r="I384" s="59"/>
    </row>
    <row r="385" spans="1:9" x14ac:dyDescent="0.25">
      <c r="A385" s="70">
        <v>652200</v>
      </c>
      <c r="B385" s="68" t="s">
        <v>466</v>
      </c>
      <c r="C385" s="64" t="s">
        <v>162</v>
      </c>
      <c r="D385" s="65">
        <v>48.95</v>
      </c>
      <c r="E385" s="65">
        <v>6.64</v>
      </c>
      <c r="F385" s="65">
        <v>4.97</v>
      </c>
      <c r="G385" s="65">
        <v>60.56</v>
      </c>
      <c r="H385" s="71" t="s">
        <v>78</v>
      </c>
      <c r="I385" s="59"/>
    </row>
    <row r="386" spans="1:9" x14ac:dyDescent="0.25">
      <c r="A386" s="70">
        <v>652300</v>
      </c>
      <c r="B386" s="68" t="s">
        <v>467</v>
      </c>
      <c r="C386" s="64" t="s">
        <v>162</v>
      </c>
      <c r="D386" s="65">
        <v>63.58</v>
      </c>
      <c r="E386" s="65">
        <v>9.5500000000000007</v>
      </c>
      <c r="F386" s="65">
        <v>8.26</v>
      </c>
      <c r="G386" s="65">
        <v>81.39</v>
      </c>
      <c r="H386" s="71" t="s">
        <v>78</v>
      </c>
      <c r="I386" s="59"/>
    </row>
    <row r="387" spans="1:9" x14ac:dyDescent="0.25">
      <c r="A387" s="70">
        <v>652400</v>
      </c>
      <c r="B387" s="68" t="s">
        <v>468</v>
      </c>
      <c r="C387" s="64" t="s">
        <v>162</v>
      </c>
      <c r="D387" s="65">
        <v>84.04</v>
      </c>
      <c r="E387" s="65">
        <v>12.9</v>
      </c>
      <c r="F387" s="65">
        <v>14.39</v>
      </c>
      <c r="G387" s="65">
        <v>111.33</v>
      </c>
      <c r="H387" s="71" t="s">
        <v>78</v>
      </c>
      <c r="I387" s="59"/>
    </row>
    <row r="388" spans="1:9" x14ac:dyDescent="0.25">
      <c r="A388" s="70">
        <v>655100</v>
      </c>
      <c r="B388" s="68" t="s">
        <v>469</v>
      </c>
      <c r="C388" s="64" t="s">
        <v>162</v>
      </c>
      <c r="D388" s="65">
        <v>53.11</v>
      </c>
      <c r="E388" s="65">
        <v>47</v>
      </c>
      <c r="F388" s="65">
        <v>319.29000000000002</v>
      </c>
      <c r="G388" s="65">
        <v>419.4</v>
      </c>
      <c r="H388" s="71" t="s">
        <v>78</v>
      </c>
      <c r="I388" s="59"/>
    </row>
    <row r="389" spans="1:9" x14ac:dyDescent="0.25">
      <c r="A389" s="70">
        <v>655200</v>
      </c>
      <c r="B389" s="68" t="s">
        <v>470</v>
      </c>
      <c r="C389" s="64" t="s">
        <v>162</v>
      </c>
      <c r="D389" s="65">
        <v>46.8</v>
      </c>
      <c r="E389" s="65">
        <v>47</v>
      </c>
      <c r="F389" s="65">
        <v>241.86</v>
      </c>
      <c r="G389" s="65">
        <v>335.66</v>
      </c>
      <c r="H389" s="71" t="s">
        <v>78</v>
      </c>
      <c r="I389" s="59"/>
    </row>
    <row r="390" spans="1:9" x14ac:dyDescent="0.25">
      <c r="A390" s="70">
        <v>655300</v>
      </c>
      <c r="B390" s="68" t="s">
        <v>471</v>
      </c>
      <c r="C390" s="64" t="s">
        <v>162</v>
      </c>
      <c r="D390" s="65">
        <v>42.31</v>
      </c>
      <c r="E390" s="65">
        <v>47</v>
      </c>
      <c r="F390" s="65">
        <v>221.53</v>
      </c>
      <c r="G390" s="65">
        <v>310.83999999999997</v>
      </c>
      <c r="H390" s="71" t="s">
        <v>78</v>
      </c>
      <c r="I390" s="59"/>
    </row>
    <row r="391" spans="1:9" x14ac:dyDescent="0.25">
      <c r="A391" s="70">
        <v>655400</v>
      </c>
      <c r="B391" s="68" t="s">
        <v>472</v>
      </c>
      <c r="C391" s="64" t="s">
        <v>162</v>
      </c>
      <c r="D391" s="65">
        <v>37.82</v>
      </c>
      <c r="E391" s="65">
        <v>47</v>
      </c>
      <c r="F391" s="65">
        <v>171.86</v>
      </c>
      <c r="G391" s="65">
        <v>256.68</v>
      </c>
      <c r="H391" s="71" t="s">
        <v>78</v>
      </c>
      <c r="I391" s="59"/>
    </row>
    <row r="392" spans="1:9" x14ac:dyDescent="0.25">
      <c r="A392" s="70">
        <v>655500</v>
      </c>
      <c r="B392" s="68" t="s">
        <v>473</v>
      </c>
      <c r="C392" s="64" t="s">
        <v>162</v>
      </c>
      <c r="D392" s="65">
        <v>73.73</v>
      </c>
      <c r="E392" s="65">
        <v>0</v>
      </c>
      <c r="F392" s="65">
        <v>449.3</v>
      </c>
      <c r="G392" s="65">
        <v>523.03</v>
      </c>
      <c r="H392" s="71" t="s">
        <v>78</v>
      </c>
      <c r="I392" s="59"/>
    </row>
    <row r="393" spans="1:9" x14ac:dyDescent="0.25">
      <c r="A393" s="70">
        <v>655600</v>
      </c>
      <c r="B393" s="68" t="s">
        <v>474</v>
      </c>
      <c r="C393" s="64" t="s">
        <v>162</v>
      </c>
      <c r="D393" s="65">
        <v>69.239999999999995</v>
      </c>
      <c r="E393" s="65">
        <v>0</v>
      </c>
      <c r="F393" s="65">
        <v>388.29</v>
      </c>
      <c r="G393" s="65">
        <v>457.53</v>
      </c>
      <c r="H393" s="71" t="s">
        <v>78</v>
      </c>
      <c r="I393" s="59"/>
    </row>
    <row r="394" spans="1:9" x14ac:dyDescent="0.25">
      <c r="A394" s="70">
        <v>655700</v>
      </c>
      <c r="B394" s="68" t="s">
        <v>475</v>
      </c>
      <c r="C394" s="64" t="s">
        <v>162</v>
      </c>
      <c r="D394" s="65">
        <v>64.75</v>
      </c>
      <c r="E394" s="65">
        <v>0</v>
      </c>
      <c r="F394" s="65">
        <v>348.26</v>
      </c>
      <c r="G394" s="65">
        <v>413.01</v>
      </c>
      <c r="H394" s="71" t="s">
        <v>78</v>
      </c>
      <c r="I394" s="59"/>
    </row>
    <row r="395" spans="1:9" x14ac:dyDescent="0.25">
      <c r="A395" s="70">
        <v>655800</v>
      </c>
      <c r="B395" s="68" t="s">
        <v>476</v>
      </c>
      <c r="C395" s="64" t="s">
        <v>162</v>
      </c>
      <c r="D395" s="65">
        <v>75.55</v>
      </c>
      <c r="E395" s="65">
        <v>0</v>
      </c>
      <c r="F395" s="65">
        <v>621.91999999999996</v>
      </c>
      <c r="G395" s="65">
        <v>697.47</v>
      </c>
      <c r="H395" s="71" t="s">
        <v>78</v>
      </c>
      <c r="I395" s="59"/>
    </row>
    <row r="396" spans="1:9" x14ac:dyDescent="0.25">
      <c r="A396" s="70">
        <v>655900</v>
      </c>
      <c r="B396" s="68" t="s">
        <v>477</v>
      </c>
      <c r="C396" s="64" t="s">
        <v>162</v>
      </c>
      <c r="D396" s="65">
        <v>71.06</v>
      </c>
      <c r="E396" s="65">
        <v>0</v>
      </c>
      <c r="F396" s="65">
        <v>528.29</v>
      </c>
      <c r="G396" s="65">
        <v>599.35</v>
      </c>
      <c r="H396" s="71" t="s">
        <v>78</v>
      </c>
      <c r="I396" s="59"/>
    </row>
    <row r="397" spans="1:9" x14ac:dyDescent="0.25">
      <c r="A397" s="70">
        <v>656000</v>
      </c>
      <c r="B397" s="68" t="s">
        <v>478</v>
      </c>
      <c r="C397" s="64" t="s">
        <v>162</v>
      </c>
      <c r="D397" s="65">
        <v>66.58</v>
      </c>
      <c r="E397" s="65">
        <v>0</v>
      </c>
      <c r="F397" s="65">
        <v>458.78</v>
      </c>
      <c r="G397" s="65">
        <v>525.36</v>
      </c>
      <c r="H397" s="71" t="s">
        <v>78</v>
      </c>
      <c r="I397" s="59"/>
    </row>
    <row r="398" spans="1:9" x14ac:dyDescent="0.25">
      <c r="A398" s="70">
        <v>660000</v>
      </c>
      <c r="B398" s="68" t="s">
        <v>479</v>
      </c>
      <c r="C398" s="64" t="s">
        <v>162</v>
      </c>
      <c r="D398" s="65">
        <v>33.450000000000003</v>
      </c>
      <c r="E398" s="65">
        <v>0.18</v>
      </c>
      <c r="F398" s="65">
        <v>52.46</v>
      </c>
      <c r="G398" s="65">
        <v>86.09</v>
      </c>
      <c r="H398" s="71" t="s">
        <v>78</v>
      </c>
      <c r="I398" s="59"/>
    </row>
    <row r="399" spans="1:9" x14ac:dyDescent="0.25">
      <c r="A399" s="70">
        <v>660100</v>
      </c>
      <c r="B399" s="68" t="s">
        <v>480</v>
      </c>
      <c r="C399" s="64" t="s">
        <v>162</v>
      </c>
      <c r="D399" s="65">
        <v>48.24</v>
      </c>
      <c r="E399" s="65">
        <v>0.28000000000000003</v>
      </c>
      <c r="F399" s="65">
        <v>80.81</v>
      </c>
      <c r="G399" s="65">
        <v>129.33000000000001</v>
      </c>
      <c r="H399" s="71" t="s">
        <v>78</v>
      </c>
      <c r="I399" s="59"/>
    </row>
    <row r="400" spans="1:9" x14ac:dyDescent="0.25">
      <c r="A400" s="70">
        <v>660200</v>
      </c>
      <c r="B400" s="68" t="s">
        <v>481</v>
      </c>
      <c r="C400" s="64" t="s">
        <v>162</v>
      </c>
      <c r="D400" s="65">
        <v>42.43</v>
      </c>
      <c r="E400" s="65">
        <v>0.23</v>
      </c>
      <c r="F400" s="65">
        <v>75.52</v>
      </c>
      <c r="G400" s="65">
        <v>118.18</v>
      </c>
      <c r="H400" s="71" t="s">
        <v>78</v>
      </c>
      <c r="I400" s="59"/>
    </row>
    <row r="401" spans="1:9" x14ac:dyDescent="0.25">
      <c r="A401" s="70">
        <v>660300</v>
      </c>
      <c r="B401" s="68" t="s">
        <v>482</v>
      </c>
      <c r="C401" s="64" t="s">
        <v>162</v>
      </c>
      <c r="D401" s="65">
        <v>58.56</v>
      </c>
      <c r="E401" s="65">
        <v>0.35</v>
      </c>
      <c r="F401" s="65">
        <v>113.95</v>
      </c>
      <c r="G401" s="65">
        <v>172.86</v>
      </c>
      <c r="H401" s="71" t="s">
        <v>78</v>
      </c>
      <c r="I401" s="59"/>
    </row>
    <row r="402" spans="1:9" x14ac:dyDescent="0.25">
      <c r="A402" s="70">
        <v>660400</v>
      </c>
      <c r="B402" s="68" t="s">
        <v>483</v>
      </c>
      <c r="C402" s="64" t="s">
        <v>162</v>
      </c>
      <c r="D402" s="65">
        <v>28.95</v>
      </c>
      <c r="E402" s="65">
        <v>0.14000000000000001</v>
      </c>
      <c r="F402" s="65">
        <v>41.07</v>
      </c>
      <c r="G402" s="65">
        <v>70.16</v>
      </c>
      <c r="H402" s="71" t="s">
        <v>78</v>
      </c>
      <c r="I402" s="59"/>
    </row>
    <row r="403" spans="1:9" x14ac:dyDescent="0.25">
      <c r="A403" s="70">
        <v>660500</v>
      </c>
      <c r="B403" s="68" t="s">
        <v>484</v>
      </c>
      <c r="C403" s="64" t="s">
        <v>162</v>
      </c>
      <c r="D403" s="65">
        <v>39.270000000000003</v>
      </c>
      <c r="E403" s="65">
        <v>0.21</v>
      </c>
      <c r="F403" s="65">
        <v>62.75</v>
      </c>
      <c r="G403" s="65">
        <v>102.23</v>
      </c>
      <c r="H403" s="71" t="s">
        <v>78</v>
      </c>
      <c r="I403" s="59"/>
    </row>
    <row r="404" spans="1:9" x14ac:dyDescent="0.25">
      <c r="A404" s="70">
        <v>660600</v>
      </c>
      <c r="B404" s="68" t="s">
        <v>485</v>
      </c>
      <c r="C404" s="64" t="s">
        <v>162</v>
      </c>
      <c r="D404" s="65">
        <v>37.93</v>
      </c>
      <c r="E404" s="65">
        <v>0.18</v>
      </c>
      <c r="F404" s="65">
        <v>62.7</v>
      </c>
      <c r="G404" s="65">
        <v>100.81</v>
      </c>
      <c r="H404" s="71" t="s">
        <v>78</v>
      </c>
      <c r="I404" s="59"/>
    </row>
    <row r="405" spans="1:9" x14ac:dyDescent="0.25">
      <c r="A405" s="70">
        <v>660700</v>
      </c>
      <c r="B405" s="68" t="s">
        <v>486</v>
      </c>
      <c r="C405" s="64" t="s">
        <v>162</v>
      </c>
      <c r="D405" s="65">
        <v>49.59</v>
      </c>
      <c r="E405" s="65">
        <v>0.28000000000000003</v>
      </c>
      <c r="F405" s="65">
        <v>92.7</v>
      </c>
      <c r="G405" s="65">
        <v>142.57</v>
      </c>
      <c r="H405" s="71" t="s">
        <v>78</v>
      </c>
      <c r="I405" s="59"/>
    </row>
    <row r="406" spans="1:9" x14ac:dyDescent="0.25">
      <c r="A406" s="70">
        <v>661000</v>
      </c>
      <c r="B406" s="68" t="s">
        <v>487</v>
      </c>
      <c r="C406" s="64" t="s">
        <v>162</v>
      </c>
      <c r="D406" s="65">
        <v>37.93</v>
      </c>
      <c r="E406" s="65">
        <v>0.18</v>
      </c>
      <c r="F406" s="65">
        <v>67.12</v>
      </c>
      <c r="G406" s="65">
        <v>105.23</v>
      </c>
      <c r="H406" s="71" t="s">
        <v>78</v>
      </c>
      <c r="I406" s="59"/>
    </row>
    <row r="407" spans="1:9" x14ac:dyDescent="0.25">
      <c r="A407" s="70">
        <v>661100</v>
      </c>
      <c r="B407" s="68" t="s">
        <v>488</v>
      </c>
      <c r="C407" s="64" t="s">
        <v>162</v>
      </c>
      <c r="D407" s="65">
        <v>50.92</v>
      </c>
      <c r="E407" s="65">
        <v>0.32</v>
      </c>
      <c r="F407" s="65">
        <v>104.07</v>
      </c>
      <c r="G407" s="65">
        <v>155.31</v>
      </c>
      <c r="H407" s="71" t="s">
        <v>78</v>
      </c>
      <c r="I407" s="59"/>
    </row>
    <row r="408" spans="1:9" x14ac:dyDescent="0.25">
      <c r="A408" s="70">
        <v>661200</v>
      </c>
      <c r="B408" s="68" t="s">
        <v>489</v>
      </c>
      <c r="C408" s="64" t="s">
        <v>162</v>
      </c>
      <c r="D408" s="65">
        <v>45.58</v>
      </c>
      <c r="E408" s="65">
        <v>0.23</v>
      </c>
      <c r="F408" s="65">
        <v>85.1</v>
      </c>
      <c r="G408" s="65">
        <v>130.91</v>
      </c>
      <c r="H408" s="71" t="s">
        <v>78</v>
      </c>
      <c r="I408" s="59"/>
    </row>
    <row r="409" spans="1:9" x14ac:dyDescent="0.25">
      <c r="A409" s="70">
        <v>661300</v>
      </c>
      <c r="B409" s="68" t="s">
        <v>490</v>
      </c>
      <c r="C409" s="64" t="s">
        <v>162</v>
      </c>
      <c r="D409" s="65">
        <v>63.05</v>
      </c>
      <c r="E409" s="65">
        <v>0.39</v>
      </c>
      <c r="F409" s="65">
        <v>149.5</v>
      </c>
      <c r="G409" s="65">
        <v>212.94</v>
      </c>
      <c r="H409" s="71" t="s">
        <v>78</v>
      </c>
      <c r="I409" s="59"/>
    </row>
    <row r="410" spans="1:9" x14ac:dyDescent="0.25">
      <c r="A410" s="70">
        <v>661400</v>
      </c>
      <c r="B410" s="68" t="s">
        <v>491</v>
      </c>
      <c r="C410" s="64" t="s">
        <v>162</v>
      </c>
      <c r="D410" s="65">
        <v>30.29</v>
      </c>
      <c r="E410" s="65">
        <v>0.16</v>
      </c>
      <c r="F410" s="65">
        <v>53.44</v>
      </c>
      <c r="G410" s="65">
        <v>83.89</v>
      </c>
      <c r="H410" s="71" t="s">
        <v>78</v>
      </c>
      <c r="I410" s="59"/>
    </row>
    <row r="411" spans="1:9" x14ac:dyDescent="0.25">
      <c r="A411" s="70">
        <v>661500</v>
      </c>
      <c r="B411" s="68" t="s">
        <v>492</v>
      </c>
      <c r="C411" s="64" t="s">
        <v>162</v>
      </c>
      <c r="D411" s="65">
        <v>43.76</v>
      </c>
      <c r="E411" s="65">
        <v>0.24</v>
      </c>
      <c r="F411" s="65">
        <v>81.31</v>
      </c>
      <c r="G411" s="65">
        <v>125.31</v>
      </c>
      <c r="H411" s="71" t="s">
        <v>78</v>
      </c>
      <c r="I411" s="59"/>
    </row>
    <row r="412" spans="1:9" x14ac:dyDescent="0.25">
      <c r="A412" s="70">
        <v>661600</v>
      </c>
      <c r="B412" s="68" t="s">
        <v>493</v>
      </c>
      <c r="C412" s="64" t="s">
        <v>162</v>
      </c>
      <c r="D412" s="65">
        <v>39.270000000000003</v>
      </c>
      <c r="E412" s="65">
        <v>0.21</v>
      </c>
      <c r="F412" s="65">
        <v>82.82</v>
      </c>
      <c r="G412" s="65">
        <v>122.3</v>
      </c>
      <c r="H412" s="71" t="s">
        <v>78</v>
      </c>
      <c r="I412" s="59"/>
    </row>
    <row r="413" spans="1:9" x14ac:dyDescent="0.25">
      <c r="A413" s="70">
        <v>661700</v>
      </c>
      <c r="B413" s="68" t="s">
        <v>494</v>
      </c>
      <c r="C413" s="64" t="s">
        <v>162</v>
      </c>
      <c r="D413" s="65">
        <v>54.08</v>
      </c>
      <c r="E413" s="65">
        <v>0.32</v>
      </c>
      <c r="F413" s="65">
        <v>120.96</v>
      </c>
      <c r="G413" s="65">
        <v>175.36</v>
      </c>
      <c r="H413" s="71" t="s">
        <v>78</v>
      </c>
      <c r="I413" s="59"/>
    </row>
    <row r="414" spans="1:9" x14ac:dyDescent="0.25">
      <c r="A414" s="70">
        <v>502615</v>
      </c>
      <c r="B414" s="68" t="s">
        <v>495</v>
      </c>
      <c r="C414" s="64" t="s">
        <v>77</v>
      </c>
      <c r="D414" s="65">
        <v>8.1</v>
      </c>
      <c r="E414" s="65">
        <v>0</v>
      </c>
      <c r="F414" s="65">
        <v>324.72000000000003</v>
      </c>
      <c r="G414" s="65">
        <v>332.82</v>
      </c>
      <c r="H414" s="71" t="s">
        <v>78</v>
      </c>
      <c r="I414" s="59"/>
    </row>
    <row r="415" spans="1:9" x14ac:dyDescent="0.25">
      <c r="A415" s="70">
        <v>502605</v>
      </c>
      <c r="B415" s="68" t="s">
        <v>496</v>
      </c>
      <c r="C415" s="64" t="s">
        <v>77</v>
      </c>
      <c r="D415" s="65">
        <v>8.1</v>
      </c>
      <c r="E415" s="65">
        <v>0</v>
      </c>
      <c r="F415" s="65">
        <v>187.81</v>
      </c>
      <c r="G415" s="65">
        <v>195.91</v>
      </c>
      <c r="H415" s="71" t="s">
        <v>78</v>
      </c>
      <c r="I415" s="59"/>
    </row>
    <row r="416" spans="1:9" x14ac:dyDescent="0.25">
      <c r="A416" s="70">
        <v>505185</v>
      </c>
      <c r="B416" s="68" t="s">
        <v>497</v>
      </c>
      <c r="C416" s="64" t="s">
        <v>77</v>
      </c>
      <c r="D416" s="65">
        <v>15.25</v>
      </c>
      <c r="E416" s="65">
        <v>0</v>
      </c>
      <c r="F416" s="65">
        <v>235.77</v>
      </c>
      <c r="G416" s="65">
        <v>251.02</v>
      </c>
      <c r="H416" s="71" t="s">
        <v>78</v>
      </c>
      <c r="I416" s="59"/>
    </row>
    <row r="417" spans="1:9" x14ac:dyDescent="0.25">
      <c r="A417" s="70">
        <v>505415</v>
      </c>
      <c r="B417" s="68" t="s">
        <v>498</v>
      </c>
      <c r="C417" s="64" t="s">
        <v>88</v>
      </c>
      <c r="D417" s="65">
        <v>0.7</v>
      </c>
      <c r="E417" s="65">
        <v>6.32</v>
      </c>
      <c r="F417" s="65">
        <v>0</v>
      </c>
      <c r="G417" s="65">
        <v>7.02</v>
      </c>
      <c r="H417" s="72"/>
      <c r="I417" s="59"/>
    </row>
    <row r="418" spans="1:9" x14ac:dyDescent="0.25">
      <c r="A418" s="70">
        <v>505416</v>
      </c>
      <c r="B418" s="68" t="s">
        <v>499</v>
      </c>
      <c r="C418" s="64" t="s">
        <v>88</v>
      </c>
      <c r="D418" s="65">
        <v>4.93</v>
      </c>
      <c r="E418" s="65">
        <v>5.0599999999999996</v>
      </c>
      <c r="F418" s="65">
        <v>0</v>
      </c>
      <c r="G418" s="65">
        <v>9.99</v>
      </c>
      <c r="H418" s="72"/>
      <c r="I418" s="59"/>
    </row>
    <row r="419" spans="1:9" x14ac:dyDescent="0.25">
      <c r="A419" s="70">
        <v>511110</v>
      </c>
      <c r="B419" s="68" t="s">
        <v>500</v>
      </c>
      <c r="C419" s="64" t="s">
        <v>88</v>
      </c>
      <c r="D419" s="65">
        <v>0.49</v>
      </c>
      <c r="E419" s="65">
        <v>2.96</v>
      </c>
      <c r="F419" s="65">
        <v>0</v>
      </c>
      <c r="G419" s="65">
        <v>3.45</v>
      </c>
      <c r="H419" s="72"/>
      <c r="I419" s="59"/>
    </row>
    <row r="420" spans="1:9" x14ac:dyDescent="0.25">
      <c r="A420" s="70">
        <v>504840</v>
      </c>
      <c r="B420" s="68" t="s">
        <v>501</v>
      </c>
      <c r="C420" s="64" t="s">
        <v>264</v>
      </c>
      <c r="D420" s="65">
        <v>0.16</v>
      </c>
      <c r="E420" s="65">
        <v>48.83</v>
      </c>
      <c r="F420" s="65">
        <v>0</v>
      </c>
      <c r="G420" s="65">
        <v>48.99</v>
      </c>
      <c r="H420" s="72"/>
      <c r="I420" s="59"/>
    </row>
    <row r="421" spans="1:9" x14ac:dyDescent="0.25">
      <c r="A421" s="70">
        <v>503110</v>
      </c>
      <c r="B421" s="68" t="s">
        <v>502</v>
      </c>
      <c r="C421" s="64" t="s">
        <v>88</v>
      </c>
      <c r="D421" s="65">
        <v>0.35</v>
      </c>
      <c r="E421" s="65">
        <v>1.38</v>
      </c>
      <c r="F421" s="65">
        <v>0</v>
      </c>
      <c r="G421" s="65">
        <v>1.73</v>
      </c>
      <c r="H421" s="72"/>
      <c r="I421" s="59"/>
    </row>
    <row r="422" spans="1:9" x14ac:dyDescent="0.25">
      <c r="A422" s="70">
        <v>507215</v>
      </c>
      <c r="B422" s="68" t="s">
        <v>503</v>
      </c>
      <c r="C422" s="64" t="s">
        <v>264</v>
      </c>
      <c r="D422" s="65">
        <v>0.12</v>
      </c>
      <c r="E422" s="65">
        <v>7.11</v>
      </c>
      <c r="F422" s="65">
        <v>0</v>
      </c>
      <c r="G422" s="65">
        <v>7.23</v>
      </c>
      <c r="H422" s="72"/>
      <c r="I422" s="59"/>
    </row>
    <row r="423" spans="1:9" x14ac:dyDescent="0.25">
      <c r="A423" s="70">
        <v>507210</v>
      </c>
      <c r="B423" s="68" t="s">
        <v>504</v>
      </c>
      <c r="C423" s="64" t="s">
        <v>264</v>
      </c>
      <c r="D423" s="65">
        <v>0.1</v>
      </c>
      <c r="E423" s="65">
        <v>6.62</v>
      </c>
      <c r="F423" s="65">
        <v>0</v>
      </c>
      <c r="G423" s="65">
        <v>6.72</v>
      </c>
      <c r="H423" s="72"/>
      <c r="I423" s="59"/>
    </row>
    <row r="424" spans="1:9" ht="25.5" x14ac:dyDescent="0.25">
      <c r="A424" s="70">
        <v>507220</v>
      </c>
      <c r="B424" s="60" t="s">
        <v>505</v>
      </c>
      <c r="C424" s="64" t="s">
        <v>264</v>
      </c>
      <c r="D424" s="65">
        <v>0.05</v>
      </c>
      <c r="E424" s="65">
        <v>6.32</v>
      </c>
      <c r="F424" s="65">
        <v>0</v>
      </c>
      <c r="G424" s="65">
        <v>6.37</v>
      </c>
      <c r="H424" s="72"/>
      <c r="I424" s="59"/>
    </row>
    <row r="425" spans="1:9" x14ac:dyDescent="0.25">
      <c r="A425" s="70">
        <v>507225</v>
      </c>
      <c r="B425" s="68" t="s">
        <v>506</v>
      </c>
      <c r="C425" s="64" t="s">
        <v>264</v>
      </c>
      <c r="D425" s="65">
        <v>0.05</v>
      </c>
      <c r="E425" s="65">
        <v>6.32</v>
      </c>
      <c r="F425" s="65">
        <v>0</v>
      </c>
      <c r="G425" s="65">
        <v>6.37</v>
      </c>
      <c r="H425" s="72"/>
      <c r="I425" s="59"/>
    </row>
    <row r="426" spans="1:9" x14ac:dyDescent="0.25">
      <c r="A426" s="70">
        <v>507232</v>
      </c>
      <c r="B426" s="68" t="s">
        <v>507</v>
      </c>
      <c r="C426" s="64" t="s">
        <v>264</v>
      </c>
      <c r="D426" s="65">
        <v>0.05</v>
      </c>
      <c r="E426" s="65">
        <v>6.61</v>
      </c>
      <c r="F426" s="65">
        <v>0</v>
      </c>
      <c r="G426" s="65">
        <v>6.66</v>
      </c>
      <c r="H426" s="72"/>
      <c r="I426" s="59"/>
    </row>
    <row r="427" spans="1:9" x14ac:dyDescent="0.25">
      <c r="A427" s="70">
        <v>504920</v>
      </c>
      <c r="B427" s="68" t="s">
        <v>508</v>
      </c>
      <c r="C427" s="64" t="s">
        <v>264</v>
      </c>
      <c r="D427" s="65">
        <v>0.26</v>
      </c>
      <c r="E427" s="65">
        <v>8.76</v>
      </c>
      <c r="F427" s="65">
        <v>0</v>
      </c>
      <c r="G427" s="65">
        <v>9.02</v>
      </c>
      <c r="H427" s="71" t="s">
        <v>78</v>
      </c>
      <c r="I427" s="59"/>
    </row>
    <row r="428" spans="1:9" x14ac:dyDescent="0.25">
      <c r="A428" s="70">
        <v>502660</v>
      </c>
      <c r="B428" s="68" t="s">
        <v>509</v>
      </c>
      <c r="C428" s="64" t="s">
        <v>162</v>
      </c>
      <c r="D428" s="65">
        <v>3.61</v>
      </c>
      <c r="E428" s="65">
        <v>13.45</v>
      </c>
      <c r="F428" s="65">
        <v>0</v>
      </c>
      <c r="G428" s="65">
        <v>17.059999999999999</v>
      </c>
      <c r="H428" s="72"/>
      <c r="I428" s="59"/>
    </row>
    <row r="429" spans="1:9" x14ac:dyDescent="0.25">
      <c r="A429" s="70">
        <v>502680</v>
      </c>
      <c r="B429" s="68" t="s">
        <v>510</v>
      </c>
      <c r="C429" s="64" t="s">
        <v>162</v>
      </c>
      <c r="D429" s="65">
        <v>2.69</v>
      </c>
      <c r="E429" s="65">
        <v>12.94</v>
      </c>
      <c r="F429" s="65">
        <v>0</v>
      </c>
      <c r="G429" s="65">
        <v>15.63</v>
      </c>
      <c r="H429" s="72"/>
      <c r="I429" s="59"/>
    </row>
    <row r="430" spans="1:9" ht="25.5" x14ac:dyDescent="0.25">
      <c r="A430" s="70">
        <v>502670</v>
      </c>
      <c r="B430" s="60" t="s">
        <v>511</v>
      </c>
      <c r="C430" s="64" t="s">
        <v>162</v>
      </c>
      <c r="D430" s="65">
        <v>6.74</v>
      </c>
      <c r="E430" s="65">
        <v>12.94</v>
      </c>
      <c r="F430" s="65">
        <v>0</v>
      </c>
      <c r="G430" s="65">
        <v>19.68</v>
      </c>
      <c r="H430" s="72"/>
      <c r="I430" s="59"/>
    </row>
    <row r="431" spans="1:9" ht="25.5" x14ac:dyDescent="0.25">
      <c r="A431" s="70">
        <v>502645</v>
      </c>
      <c r="B431" s="60" t="s">
        <v>512</v>
      </c>
      <c r="C431" s="64" t="s">
        <v>77</v>
      </c>
      <c r="D431" s="65">
        <v>13.9</v>
      </c>
      <c r="E431" s="65">
        <v>0</v>
      </c>
      <c r="F431" s="65">
        <v>339.25</v>
      </c>
      <c r="G431" s="65">
        <v>353.15</v>
      </c>
      <c r="H431" s="71" t="s">
        <v>78</v>
      </c>
      <c r="I431" s="59"/>
    </row>
    <row r="432" spans="1:9" x14ac:dyDescent="0.25">
      <c r="A432" s="70">
        <v>502646</v>
      </c>
      <c r="B432" s="68" t="s">
        <v>513</v>
      </c>
      <c r="C432" s="64" t="s">
        <v>77</v>
      </c>
      <c r="D432" s="65">
        <v>53.09</v>
      </c>
      <c r="E432" s="65">
        <v>0</v>
      </c>
      <c r="F432" s="65">
        <v>341.86</v>
      </c>
      <c r="G432" s="65">
        <v>394.95</v>
      </c>
      <c r="H432" s="71" t="s">
        <v>78</v>
      </c>
      <c r="I432" s="59"/>
    </row>
    <row r="433" spans="1:9" x14ac:dyDescent="0.25">
      <c r="A433" s="70">
        <v>500501</v>
      </c>
      <c r="B433" s="68" t="s">
        <v>514</v>
      </c>
      <c r="C433" s="64" t="s">
        <v>77</v>
      </c>
      <c r="D433" s="65">
        <v>15.27</v>
      </c>
      <c r="E433" s="65">
        <v>172.54</v>
      </c>
      <c r="F433" s="65">
        <v>0</v>
      </c>
      <c r="G433" s="65">
        <v>187.81</v>
      </c>
      <c r="H433" s="71" t="s">
        <v>78</v>
      </c>
      <c r="I433" s="59"/>
    </row>
    <row r="434" spans="1:9" x14ac:dyDescent="0.25">
      <c r="A434" s="70">
        <v>501501</v>
      </c>
      <c r="B434" s="68" t="s">
        <v>515</v>
      </c>
      <c r="C434" s="64" t="s">
        <v>77</v>
      </c>
      <c r="D434" s="65">
        <v>15.27</v>
      </c>
      <c r="E434" s="65">
        <v>309.45</v>
      </c>
      <c r="F434" s="65">
        <v>0</v>
      </c>
      <c r="G434" s="65">
        <v>324.72000000000003</v>
      </c>
      <c r="H434" s="71" t="s">
        <v>78</v>
      </c>
      <c r="I434" s="59"/>
    </row>
    <row r="435" spans="1:9" x14ac:dyDescent="0.25">
      <c r="A435" s="70">
        <v>500045</v>
      </c>
      <c r="B435" s="68" t="s">
        <v>516</v>
      </c>
      <c r="C435" s="64" t="s">
        <v>77</v>
      </c>
      <c r="D435" s="65">
        <v>15.27</v>
      </c>
      <c r="E435" s="65">
        <v>323.98</v>
      </c>
      <c r="F435" s="65">
        <v>0</v>
      </c>
      <c r="G435" s="65">
        <v>339.25</v>
      </c>
      <c r="H435" s="71" t="s">
        <v>78</v>
      </c>
      <c r="I435" s="59"/>
    </row>
    <row r="436" spans="1:9" x14ac:dyDescent="0.25">
      <c r="A436" s="70">
        <v>501509</v>
      </c>
      <c r="B436" s="68" t="s">
        <v>517</v>
      </c>
      <c r="C436" s="64" t="s">
        <v>77</v>
      </c>
      <c r="D436" s="65">
        <v>15.27</v>
      </c>
      <c r="E436" s="65">
        <v>220.5</v>
      </c>
      <c r="F436" s="65">
        <v>0</v>
      </c>
      <c r="G436" s="65">
        <v>235.77</v>
      </c>
      <c r="H436" s="71" t="s">
        <v>78</v>
      </c>
      <c r="I436" s="59"/>
    </row>
    <row r="437" spans="1:9" x14ac:dyDescent="0.25">
      <c r="A437" s="70">
        <v>706400</v>
      </c>
      <c r="B437" s="68" t="s">
        <v>263</v>
      </c>
      <c r="C437" s="64" t="s">
        <v>264</v>
      </c>
      <c r="D437" s="65">
        <v>7.28</v>
      </c>
      <c r="E437" s="65">
        <v>6.32</v>
      </c>
      <c r="F437" s="65">
        <v>0</v>
      </c>
      <c r="G437" s="65">
        <v>13.6</v>
      </c>
      <c r="H437" s="72"/>
      <c r="I437" s="59"/>
    </row>
    <row r="438" spans="1:9" x14ac:dyDescent="0.25">
      <c r="A438" s="70">
        <v>730000</v>
      </c>
      <c r="B438" s="68" t="s">
        <v>265</v>
      </c>
      <c r="C438" s="64" t="s">
        <v>264</v>
      </c>
      <c r="D438" s="65">
        <v>7.28</v>
      </c>
      <c r="E438" s="65">
        <v>6.67</v>
      </c>
      <c r="F438" s="65">
        <v>0</v>
      </c>
      <c r="G438" s="65">
        <v>13.95</v>
      </c>
      <c r="H438" s="72"/>
      <c r="I438" s="59"/>
    </row>
    <row r="439" spans="1:9" x14ac:dyDescent="0.25">
      <c r="A439" s="70">
        <v>730600</v>
      </c>
      <c r="B439" s="68" t="s">
        <v>266</v>
      </c>
      <c r="C439" s="64" t="s">
        <v>264</v>
      </c>
      <c r="D439" s="65">
        <v>7.28</v>
      </c>
      <c r="E439" s="65">
        <v>8.1999999999999993</v>
      </c>
      <c r="F439" s="65">
        <v>0</v>
      </c>
      <c r="G439" s="65">
        <v>15.48</v>
      </c>
      <c r="H439" s="72"/>
      <c r="I439" s="59"/>
    </row>
    <row r="440" spans="1:9" x14ac:dyDescent="0.25">
      <c r="A440" s="70">
        <v>708000</v>
      </c>
      <c r="B440" s="68" t="s">
        <v>518</v>
      </c>
      <c r="C440" s="64" t="s">
        <v>264</v>
      </c>
      <c r="D440" s="65">
        <v>38.630000000000003</v>
      </c>
      <c r="E440" s="65">
        <v>111.93</v>
      </c>
      <c r="F440" s="65">
        <v>0</v>
      </c>
      <c r="G440" s="65">
        <v>150.56</v>
      </c>
      <c r="H440" s="72"/>
      <c r="I440" s="59"/>
    </row>
    <row r="441" spans="1:9" x14ac:dyDescent="0.25">
      <c r="A441" s="70">
        <v>744000</v>
      </c>
      <c r="B441" s="68" t="s">
        <v>268</v>
      </c>
      <c r="C441" s="64" t="s">
        <v>77</v>
      </c>
      <c r="D441" s="65">
        <v>121.18</v>
      </c>
      <c r="E441" s="65">
        <v>155.54</v>
      </c>
      <c r="F441" s="65">
        <v>0</v>
      </c>
      <c r="G441" s="65">
        <v>276.72000000000003</v>
      </c>
      <c r="H441" s="71" t="s">
        <v>78</v>
      </c>
      <c r="I441" s="59"/>
    </row>
    <row r="442" spans="1:9" x14ac:dyDescent="0.25">
      <c r="A442" s="70">
        <v>713200</v>
      </c>
      <c r="B442" s="68" t="s">
        <v>519</v>
      </c>
      <c r="C442" s="64" t="s">
        <v>88</v>
      </c>
      <c r="D442" s="65">
        <v>77.7</v>
      </c>
      <c r="E442" s="65">
        <v>42.57</v>
      </c>
      <c r="F442" s="65">
        <v>0.32</v>
      </c>
      <c r="G442" s="65">
        <v>120.59</v>
      </c>
      <c r="H442" s="72"/>
      <c r="I442" s="59"/>
    </row>
    <row r="443" spans="1:9" x14ac:dyDescent="0.25">
      <c r="A443" s="70">
        <v>707000</v>
      </c>
      <c r="B443" s="68" t="s">
        <v>520</v>
      </c>
      <c r="C443" s="64" t="s">
        <v>88</v>
      </c>
      <c r="D443" s="65">
        <v>43.86</v>
      </c>
      <c r="E443" s="65">
        <v>0</v>
      </c>
      <c r="F443" s="65">
        <v>0</v>
      </c>
      <c r="G443" s="65">
        <v>43.86</v>
      </c>
      <c r="H443" s="72"/>
      <c r="I443" s="59"/>
    </row>
    <row r="444" spans="1:9" x14ac:dyDescent="0.25">
      <c r="A444" s="70">
        <v>756000</v>
      </c>
      <c r="B444" s="68" t="s">
        <v>521</v>
      </c>
      <c r="C444" s="64" t="s">
        <v>264</v>
      </c>
      <c r="D444" s="65">
        <v>22.96</v>
      </c>
      <c r="E444" s="65">
        <v>128.79</v>
      </c>
      <c r="F444" s="65">
        <v>0</v>
      </c>
      <c r="G444" s="65">
        <v>151.75</v>
      </c>
      <c r="H444" s="72"/>
      <c r="I444" s="59"/>
    </row>
    <row r="445" spans="1:9" x14ac:dyDescent="0.25">
      <c r="A445" s="70">
        <v>745000</v>
      </c>
      <c r="B445" s="68" t="s">
        <v>270</v>
      </c>
      <c r="C445" s="64" t="s">
        <v>77</v>
      </c>
      <c r="D445" s="65">
        <v>163.98</v>
      </c>
      <c r="E445" s="65">
        <v>331.66</v>
      </c>
      <c r="F445" s="65">
        <v>0</v>
      </c>
      <c r="G445" s="65">
        <v>495.64</v>
      </c>
      <c r="H445" s="71" t="s">
        <v>78</v>
      </c>
      <c r="I445" s="59"/>
    </row>
    <row r="446" spans="1:9" x14ac:dyDescent="0.25">
      <c r="A446" s="70">
        <v>722500</v>
      </c>
      <c r="B446" s="68" t="s">
        <v>522</v>
      </c>
      <c r="C446" s="64" t="s">
        <v>77</v>
      </c>
      <c r="D446" s="65">
        <v>173.42</v>
      </c>
      <c r="E446" s="65">
        <v>663.93</v>
      </c>
      <c r="F446" s="65">
        <v>0</v>
      </c>
      <c r="G446" s="65">
        <v>837.35</v>
      </c>
      <c r="H446" s="71" t="s">
        <v>78</v>
      </c>
      <c r="I446" s="59"/>
    </row>
    <row r="447" spans="1:9" x14ac:dyDescent="0.25">
      <c r="A447" s="70">
        <v>741550</v>
      </c>
      <c r="B447" s="68" t="s">
        <v>298</v>
      </c>
      <c r="C447" s="64" t="s">
        <v>77</v>
      </c>
      <c r="D447" s="65">
        <v>25.65</v>
      </c>
      <c r="E447" s="65">
        <v>21.57</v>
      </c>
      <c r="F447" s="65">
        <v>334.72</v>
      </c>
      <c r="G447" s="65">
        <v>381.94</v>
      </c>
      <c r="H447" s="71" t="s">
        <v>78</v>
      </c>
      <c r="I447" s="59"/>
    </row>
    <row r="448" spans="1:9" x14ac:dyDescent="0.25">
      <c r="A448" s="70">
        <v>741020</v>
      </c>
      <c r="B448" s="68" t="s">
        <v>299</v>
      </c>
      <c r="C448" s="64" t="s">
        <v>77</v>
      </c>
      <c r="D448" s="65">
        <v>25.65</v>
      </c>
      <c r="E448" s="65">
        <v>21.57</v>
      </c>
      <c r="F448" s="65">
        <v>356.06</v>
      </c>
      <c r="G448" s="65">
        <v>403.28</v>
      </c>
      <c r="H448" s="71" t="s">
        <v>78</v>
      </c>
      <c r="I448" s="59"/>
    </row>
    <row r="449" spans="1:9" x14ac:dyDescent="0.25">
      <c r="A449" s="70">
        <v>741500</v>
      </c>
      <c r="B449" s="68" t="s">
        <v>301</v>
      </c>
      <c r="C449" s="64" t="s">
        <v>77</v>
      </c>
      <c r="D449" s="65">
        <v>186.44</v>
      </c>
      <c r="E449" s="65">
        <v>291.74</v>
      </c>
      <c r="F449" s="65">
        <v>0</v>
      </c>
      <c r="G449" s="65">
        <v>478.18</v>
      </c>
      <c r="H449" s="71" t="s">
        <v>78</v>
      </c>
      <c r="I449" s="59"/>
    </row>
    <row r="450" spans="1:9" x14ac:dyDescent="0.25">
      <c r="A450" s="70">
        <v>741800</v>
      </c>
      <c r="B450" s="68" t="s">
        <v>302</v>
      </c>
      <c r="C450" s="64" t="s">
        <v>77</v>
      </c>
      <c r="D450" s="65">
        <v>186.44</v>
      </c>
      <c r="E450" s="65">
        <v>299.66000000000003</v>
      </c>
      <c r="F450" s="65">
        <v>0</v>
      </c>
      <c r="G450" s="65">
        <v>486.1</v>
      </c>
      <c r="H450" s="71" t="s">
        <v>78</v>
      </c>
      <c r="I450" s="59"/>
    </row>
    <row r="451" spans="1:9" x14ac:dyDescent="0.25">
      <c r="A451" s="70">
        <v>742000</v>
      </c>
      <c r="B451" s="68" t="s">
        <v>303</v>
      </c>
      <c r="C451" s="64" t="s">
        <v>77</v>
      </c>
      <c r="D451" s="65">
        <v>186.44</v>
      </c>
      <c r="E451" s="65">
        <v>322.23</v>
      </c>
      <c r="F451" s="65">
        <v>0</v>
      </c>
      <c r="G451" s="65">
        <v>508.67</v>
      </c>
      <c r="H451" s="71" t="s">
        <v>78</v>
      </c>
      <c r="I451" s="59"/>
    </row>
    <row r="452" spans="1:9" x14ac:dyDescent="0.25">
      <c r="A452" s="70">
        <v>742200</v>
      </c>
      <c r="B452" s="68" t="s">
        <v>304</v>
      </c>
      <c r="C452" s="64" t="s">
        <v>77</v>
      </c>
      <c r="D452" s="65">
        <v>186.44</v>
      </c>
      <c r="E452" s="65">
        <v>334.69</v>
      </c>
      <c r="F452" s="65">
        <v>0</v>
      </c>
      <c r="G452" s="65">
        <v>521.13</v>
      </c>
      <c r="H452" s="71" t="s">
        <v>78</v>
      </c>
      <c r="I452" s="59"/>
    </row>
    <row r="453" spans="1:9" x14ac:dyDescent="0.25">
      <c r="A453" s="70">
        <v>742400</v>
      </c>
      <c r="B453" s="68" t="s">
        <v>305</v>
      </c>
      <c r="C453" s="64" t="s">
        <v>77</v>
      </c>
      <c r="D453" s="65">
        <v>186.44</v>
      </c>
      <c r="E453" s="65">
        <v>345.68</v>
      </c>
      <c r="F453" s="65">
        <v>0</v>
      </c>
      <c r="G453" s="65">
        <v>532.12</v>
      </c>
      <c r="H453" s="71" t="s">
        <v>78</v>
      </c>
      <c r="I453" s="59"/>
    </row>
    <row r="454" spans="1:9" x14ac:dyDescent="0.25">
      <c r="A454" s="70">
        <v>742500</v>
      </c>
      <c r="B454" s="68" t="s">
        <v>306</v>
      </c>
      <c r="C454" s="64" t="s">
        <v>77</v>
      </c>
      <c r="D454" s="65">
        <v>186.44</v>
      </c>
      <c r="E454" s="65">
        <v>348.61</v>
      </c>
      <c r="F454" s="65">
        <v>0</v>
      </c>
      <c r="G454" s="65">
        <v>535.04999999999995</v>
      </c>
      <c r="H454" s="71" t="s">
        <v>78</v>
      </c>
      <c r="I454" s="59"/>
    </row>
    <row r="455" spans="1:9" x14ac:dyDescent="0.25">
      <c r="A455" s="70">
        <v>742800</v>
      </c>
      <c r="B455" s="68" t="s">
        <v>523</v>
      </c>
      <c r="C455" s="64" t="s">
        <v>77</v>
      </c>
      <c r="D455" s="65">
        <v>186.44</v>
      </c>
      <c r="E455" s="65">
        <v>360.63</v>
      </c>
      <c r="F455" s="65">
        <v>0</v>
      </c>
      <c r="G455" s="65">
        <v>547.07000000000005</v>
      </c>
      <c r="H455" s="71" t="s">
        <v>78</v>
      </c>
      <c r="I455" s="59"/>
    </row>
    <row r="456" spans="1:9" x14ac:dyDescent="0.25">
      <c r="A456" s="70">
        <v>743000</v>
      </c>
      <c r="B456" s="68" t="s">
        <v>307</v>
      </c>
      <c r="C456" s="64" t="s">
        <v>77</v>
      </c>
      <c r="D456" s="65">
        <v>186.44</v>
      </c>
      <c r="E456" s="65">
        <v>372.8</v>
      </c>
      <c r="F456" s="65">
        <v>0</v>
      </c>
      <c r="G456" s="65">
        <v>559.24</v>
      </c>
      <c r="H456" s="71" t="s">
        <v>78</v>
      </c>
      <c r="I456" s="59"/>
    </row>
    <row r="457" spans="1:9" x14ac:dyDescent="0.25">
      <c r="A457" s="70">
        <v>743200</v>
      </c>
      <c r="B457" s="68" t="s">
        <v>308</v>
      </c>
      <c r="C457" s="64" t="s">
        <v>77</v>
      </c>
      <c r="D457" s="65">
        <v>186.44</v>
      </c>
      <c r="E457" s="65">
        <v>390.09</v>
      </c>
      <c r="F457" s="65">
        <v>0</v>
      </c>
      <c r="G457" s="65">
        <v>576.53</v>
      </c>
      <c r="H457" s="71" t="s">
        <v>78</v>
      </c>
      <c r="I457" s="59"/>
    </row>
    <row r="458" spans="1:9" x14ac:dyDescent="0.25">
      <c r="A458" s="70">
        <v>743500</v>
      </c>
      <c r="B458" s="68" t="s">
        <v>524</v>
      </c>
      <c r="C458" s="64" t="s">
        <v>77</v>
      </c>
      <c r="D458" s="65">
        <v>186.44</v>
      </c>
      <c r="E458" s="65">
        <v>410.84</v>
      </c>
      <c r="F458" s="65">
        <v>0</v>
      </c>
      <c r="G458" s="65">
        <v>597.28</v>
      </c>
      <c r="H458" s="71" t="s">
        <v>78</v>
      </c>
      <c r="I458" s="59"/>
    </row>
    <row r="459" spans="1:9" x14ac:dyDescent="0.25">
      <c r="A459" s="70">
        <v>740000</v>
      </c>
      <c r="B459" s="68" t="s">
        <v>309</v>
      </c>
      <c r="C459" s="64" t="s">
        <v>77</v>
      </c>
      <c r="D459" s="65">
        <v>186.44</v>
      </c>
      <c r="E459" s="65">
        <v>210.84</v>
      </c>
      <c r="F459" s="65">
        <v>0</v>
      </c>
      <c r="G459" s="65">
        <v>397.28</v>
      </c>
      <c r="H459" s="71" t="s">
        <v>78</v>
      </c>
      <c r="I459" s="59"/>
    </row>
    <row r="460" spans="1:9" x14ac:dyDescent="0.25">
      <c r="A460" s="70">
        <v>706500</v>
      </c>
      <c r="B460" s="68" t="s">
        <v>339</v>
      </c>
      <c r="C460" s="64" t="s">
        <v>77</v>
      </c>
      <c r="D460" s="65">
        <v>144.69</v>
      </c>
      <c r="E460" s="65">
        <v>0</v>
      </c>
      <c r="F460" s="65">
        <v>0</v>
      </c>
      <c r="G460" s="65">
        <v>144.69</v>
      </c>
      <c r="H460" s="72"/>
      <c r="I460" s="59"/>
    </row>
    <row r="461" spans="1:9" x14ac:dyDescent="0.25">
      <c r="A461" s="70">
        <v>706600</v>
      </c>
      <c r="B461" s="68" t="s">
        <v>340</v>
      </c>
      <c r="C461" s="64" t="s">
        <v>77</v>
      </c>
      <c r="D461" s="65">
        <v>263.14999999999998</v>
      </c>
      <c r="E461" s="65">
        <v>5.39</v>
      </c>
      <c r="F461" s="65">
        <v>0</v>
      </c>
      <c r="G461" s="65">
        <v>268.54000000000002</v>
      </c>
      <c r="H461" s="72"/>
      <c r="I461" s="59"/>
    </row>
    <row r="462" spans="1:9" x14ac:dyDescent="0.25">
      <c r="A462" s="70">
        <v>706700</v>
      </c>
      <c r="B462" s="68" t="s">
        <v>341</v>
      </c>
      <c r="C462" s="64" t="s">
        <v>77</v>
      </c>
      <c r="D462" s="65">
        <v>125.91</v>
      </c>
      <c r="E462" s="65">
        <v>3.23</v>
      </c>
      <c r="F462" s="65">
        <v>0</v>
      </c>
      <c r="G462" s="65">
        <v>129.13999999999999</v>
      </c>
      <c r="H462" s="72"/>
      <c r="I462" s="59"/>
    </row>
    <row r="463" spans="1:9" x14ac:dyDescent="0.25">
      <c r="A463" s="70">
        <v>753400</v>
      </c>
      <c r="B463" s="68" t="s">
        <v>525</v>
      </c>
      <c r="C463" s="64" t="s">
        <v>90</v>
      </c>
      <c r="D463" s="65">
        <v>9.92</v>
      </c>
      <c r="E463" s="65">
        <v>41.84</v>
      </c>
      <c r="F463" s="65">
        <v>0</v>
      </c>
      <c r="G463" s="65">
        <v>51.76</v>
      </c>
      <c r="H463" s="72"/>
      <c r="I463" s="59"/>
    </row>
    <row r="464" spans="1:9" x14ac:dyDescent="0.25">
      <c r="A464" s="70">
        <v>754400</v>
      </c>
      <c r="B464" s="68" t="s">
        <v>526</v>
      </c>
      <c r="C464" s="64" t="s">
        <v>90</v>
      </c>
      <c r="D464" s="65">
        <v>9.92</v>
      </c>
      <c r="E464" s="65">
        <v>57.46</v>
      </c>
      <c r="F464" s="65">
        <v>0</v>
      </c>
      <c r="G464" s="65">
        <v>67.38</v>
      </c>
      <c r="H464" s="72"/>
      <c r="I464" s="59"/>
    </row>
    <row r="465" spans="1:9" x14ac:dyDescent="0.25">
      <c r="A465" s="70">
        <v>746000</v>
      </c>
      <c r="B465" s="68" t="s">
        <v>372</v>
      </c>
      <c r="C465" s="64" t="s">
        <v>77</v>
      </c>
      <c r="D465" s="65">
        <v>116.46</v>
      </c>
      <c r="E465" s="65">
        <v>86.29</v>
      </c>
      <c r="F465" s="65">
        <v>0</v>
      </c>
      <c r="G465" s="65">
        <v>202.75</v>
      </c>
      <c r="H465" s="71" t="s">
        <v>78</v>
      </c>
      <c r="I465" s="59"/>
    </row>
    <row r="466" spans="1:9" x14ac:dyDescent="0.25">
      <c r="A466" s="70">
        <v>746100</v>
      </c>
      <c r="B466" s="68" t="s">
        <v>373</v>
      </c>
      <c r="C466" s="64" t="s">
        <v>77</v>
      </c>
      <c r="D466" s="65">
        <v>53.36</v>
      </c>
      <c r="E466" s="65">
        <v>71.91</v>
      </c>
      <c r="F466" s="65">
        <v>0</v>
      </c>
      <c r="G466" s="65">
        <v>125.27</v>
      </c>
      <c r="H466" s="71" t="s">
        <v>78</v>
      </c>
      <c r="I466" s="59"/>
    </row>
    <row r="467" spans="1:9" x14ac:dyDescent="0.25">
      <c r="A467" s="70">
        <v>716100</v>
      </c>
      <c r="B467" s="68" t="s">
        <v>527</v>
      </c>
      <c r="C467" s="64" t="s">
        <v>88</v>
      </c>
      <c r="D467" s="65">
        <v>230.45</v>
      </c>
      <c r="E467" s="65">
        <v>319.42</v>
      </c>
      <c r="F467" s="65">
        <v>21.18</v>
      </c>
      <c r="G467" s="65">
        <v>571.04999999999995</v>
      </c>
      <c r="H467" s="72"/>
      <c r="I467" s="59"/>
    </row>
    <row r="468" spans="1:9" x14ac:dyDescent="0.25">
      <c r="A468" s="70">
        <v>716000</v>
      </c>
      <c r="B468" s="68" t="s">
        <v>528</v>
      </c>
      <c r="C468" s="64" t="s">
        <v>88</v>
      </c>
      <c r="D468" s="65">
        <v>169.97</v>
      </c>
      <c r="E468" s="65">
        <v>161.12</v>
      </c>
      <c r="F468" s="65">
        <v>21.18</v>
      </c>
      <c r="G468" s="65">
        <v>352.27</v>
      </c>
      <c r="H468" s="72"/>
      <c r="I468" s="59"/>
    </row>
    <row r="469" spans="1:9" x14ac:dyDescent="0.25">
      <c r="A469" s="70">
        <v>715100</v>
      </c>
      <c r="B469" s="68" t="s">
        <v>529</v>
      </c>
      <c r="C469" s="64" t="s">
        <v>88</v>
      </c>
      <c r="D469" s="65">
        <v>174.5</v>
      </c>
      <c r="E469" s="65">
        <v>179.66</v>
      </c>
      <c r="F469" s="65">
        <v>0</v>
      </c>
      <c r="G469" s="65">
        <v>354.16</v>
      </c>
      <c r="H469" s="72"/>
      <c r="I469" s="59"/>
    </row>
    <row r="470" spans="1:9" x14ac:dyDescent="0.25">
      <c r="A470" s="70">
        <v>715000</v>
      </c>
      <c r="B470" s="68" t="s">
        <v>530</v>
      </c>
      <c r="C470" s="64" t="s">
        <v>88</v>
      </c>
      <c r="D470" s="65">
        <v>116.61</v>
      </c>
      <c r="E470" s="65">
        <v>101.38</v>
      </c>
      <c r="F470" s="65">
        <v>0</v>
      </c>
      <c r="G470" s="65">
        <v>217.99</v>
      </c>
      <c r="H470" s="72"/>
      <c r="I470" s="59"/>
    </row>
    <row r="471" spans="1:9" x14ac:dyDescent="0.25">
      <c r="A471" s="70">
        <v>703100</v>
      </c>
      <c r="B471" s="68" t="s">
        <v>531</v>
      </c>
      <c r="C471" s="64" t="s">
        <v>77</v>
      </c>
      <c r="D471" s="65">
        <v>73.849999999999994</v>
      </c>
      <c r="E471" s="65">
        <v>0</v>
      </c>
      <c r="F471" s="65">
        <v>0</v>
      </c>
      <c r="G471" s="65">
        <v>73.849999999999994</v>
      </c>
      <c r="H471" s="72"/>
      <c r="I471" s="59"/>
    </row>
    <row r="472" spans="1:9" x14ac:dyDescent="0.25">
      <c r="A472" s="70">
        <v>703200</v>
      </c>
      <c r="B472" s="68" t="s">
        <v>532</v>
      </c>
      <c r="C472" s="64" t="s">
        <v>77</v>
      </c>
      <c r="D472" s="65">
        <v>87.2</v>
      </c>
      <c r="E472" s="65">
        <v>0</v>
      </c>
      <c r="F472" s="65">
        <v>0</v>
      </c>
      <c r="G472" s="65">
        <v>87.2</v>
      </c>
      <c r="H472" s="72"/>
      <c r="I472" s="59"/>
    </row>
    <row r="473" spans="1:9" x14ac:dyDescent="0.25">
      <c r="A473" s="70">
        <v>703300</v>
      </c>
      <c r="B473" s="68" t="s">
        <v>533</v>
      </c>
      <c r="C473" s="64" t="s">
        <v>77</v>
      </c>
      <c r="D473" s="65">
        <v>101.41</v>
      </c>
      <c r="E473" s="65">
        <v>57.97</v>
      </c>
      <c r="F473" s="65">
        <v>0</v>
      </c>
      <c r="G473" s="65">
        <v>159.38</v>
      </c>
      <c r="H473" s="72"/>
      <c r="I473" s="59"/>
    </row>
    <row r="474" spans="1:9" x14ac:dyDescent="0.25">
      <c r="A474" s="70">
        <v>702100</v>
      </c>
      <c r="B474" s="68" t="s">
        <v>534</v>
      </c>
      <c r="C474" s="64" t="s">
        <v>77</v>
      </c>
      <c r="D474" s="65">
        <v>40.01</v>
      </c>
      <c r="E474" s="65">
        <v>0</v>
      </c>
      <c r="F474" s="65">
        <v>0</v>
      </c>
      <c r="G474" s="65">
        <v>40.01</v>
      </c>
      <c r="H474" s="72"/>
      <c r="I474" s="59"/>
    </row>
    <row r="475" spans="1:9" x14ac:dyDescent="0.25">
      <c r="A475" s="70">
        <v>702200</v>
      </c>
      <c r="B475" s="68" t="s">
        <v>535</v>
      </c>
      <c r="C475" s="64" t="s">
        <v>77</v>
      </c>
      <c r="D475" s="65">
        <v>53.36</v>
      </c>
      <c r="E475" s="65">
        <v>0</v>
      </c>
      <c r="F475" s="65">
        <v>0</v>
      </c>
      <c r="G475" s="65">
        <v>53.36</v>
      </c>
      <c r="H475" s="72"/>
      <c r="I475" s="59"/>
    </row>
    <row r="476" spans="1:9" x14ac:dyDescent="0.25">
      <c r="A476" s="70">
        <v>702300</v>
      </c>
      <c r="B476" s="68" t="s">
        <v>536</v>
      </c>
      <c r="C476" s="64" t="s">
        <v>77</v>
      </c>
      <c r="D476" s="65">
        <v>96.99</v>
      </c>
      <c r="E476" s="65">
        <v>57.97</v>
      </c>
      <c r="F476" s="65">
        <v>0</v>
      </c>
      <c r="G476" s="65">
        <v>154.96</v>
      </c>
      <c r="H476" s="72"/>
      <c r="I476" s="59"/>
    </row>
    <row r="477" spans="1:9" x14ac:dyDescent="0.25">
      <c r="A477" s="70">
        <v>704100</v>
      </c>
      <c r="B477" s="68" t="s">
        <v>537</v>
      </c>
      <c r="C477" s="64" t="s">
        <v>77</v>
      </c>
      <c r="D477" s="66">
        <v>1475.62</v>
      </c>
      <c r="E477" s="65">
        <v>0</v>
      </c>
      <c r="F477" s="65">
        <v>0</v>
      </c>
      <c r="G477" s="66">
        <v>1475.62</v>
      </c>
      <c r="H477" s="72"/>
      <c r="I477" s="59"/>
    </row>
    <row r="478" spans="1:9" x14ac:dyDescent="0.25">
      <c r="A478" s="70">
        <v>704200</v>
      </c>
      <c r="B478" s="68" t="s">
        <v>538</v>
      </c>
      <c r="C478" s="64" t="s">
        <v>77</v>
      </c>
      <c r="D478" s="66">
        <v>1967.5</v>
      </c>
      <c r="E478" s="65">
        <v>0</v>
      </c>
      <c r="F478" s="65">
        <v>0</v>
      </c>
      <c r="G478" s="66">
        <v>1967.5</v>
      </c>
      <c r="H478" s="72"/>
      <c r="I478" s="59"/>
    </row>
    <row r="479" spans="1:9" x14ac:dyDescent="0.25">
      <c r="A479" s="70">
        <v>704300</v>
      </c>
      <c r="B479" s="68" t="s">
        <v>539</v>
      </c>
      <c r="C479" s="64" t="s">
        <v>77</v>
      </c>
      <c r="D479" s="66">
        <v>3409.1</v>
      </c>
      <c r="E479" s="65">
        <v>0</v>
      </c>
      <c r="F479" s="65">
        <v>0</v>
      </c>
      <c r="G479" s="66">
        <v>3409.1</v>
      </c>
      <c r="H479" s="72"/>
      <c r="I479" s="59"/>
    </row>
    <row r="480" spans="1:9" x14ac:dyDescent="0.25">
      <c r="A480" s="70">
        <v>701100</v>
      </c>
      <c r="B480" s="68" t="s">
        <v>540</v>
      </c>
      <c r="C480" s="64" t="s">
        <v>77</v>
      </c>
      <c r="D480" s="65">
        <v>8.67</v>
      </c>
      <c r="E480" s="65">
        <v>0</v>
      </c>
      <c r="F480" s="65">
        <v>0</v>
      </c>
      <c r="G480" s="65">
        <v>8.67</v>
      </c>
      <c r="H480" s="72"/>
      <c r="I480" s="59"/>
    </row>
    <row r="481" spans="1:9" x14ac:dyDescent="0.25">
      <c r="A481" s="70">
        <v>701200</v>
      </c>
      <c r="B481" s="68" t="s">
        <v>541</v>
      </c>
      <c r="C481" s="64" t="s">
        <v>77</v>
      </c>
      <c r="D481" s="65">
        <v>9.08</v>
      </c>
      <c r="E481" s="65">
        <v>0</v>
      </c>
      <c r="F481" s="65">
        <v>0</v>
      </c>
      <c r="G481" s="65">
        <v>9.08</v>
      </c>
      <c r="H481" s="72"/>
      <c r="I481" s="59"/>
    </row>
    <row r="482" spans="1:9" x14ac:dyDescent="0.25">
      <c r="A482" s="70">
        <v>701300</v>
      </c>
      <c r="B482" s="68" t="s">
        <v>542</v>
      </c>
      <c r="C482" s="64" t="s">
        <v>77</v>
      </c>
      <c r="D482" s="65">
        <v>25.63</v>
      </c>
      <c r="E482" s="65">
        <v>57.97</v>
      </c>
      <c r="F482" s="65">
        <v>0</v>
      </c>
      <c r="G482" s="65">
        <v>83.6</v>
      </c>
      <c r="H482" s="72"/>
      <c r="I482" s="59"/>
    </row>
    <row r="483" spans="1:9" x14ac:dyDescent="0.25">
      <c r="A483" s="70">
        <v>712100</v>
      </c>
      <c r="B483" s="68" t="s">
        <v>543</v>
      </c>
      <c r="C483" s="64" t="s">
        <v>88</v>
      </c>
      <c r="D483" s="65">
        <v>65.27</v>
      </c>
      <c r="E483" s="65">
        <v>35.58</v>
      </c>
      <c r="F483" s="65">
        <v>0</v>
      </c>
      <c r="G483" s="65">
        <v>100.85</v>
      </c>
      <c r="H483" s="72"/>
      <c r="I483" s="59"/>
    </row>
    <row r="484" spans="1:9" x14ac:dyDescent="0.25">
      <c r="A484" s="70">
        <v>712000</v>
      </c>
      <c r="B484" s="68" t="s">
        <v>544</v>
      </c>
      <c r="C484" s="64" t="s">
        <v>77</v>
      </c>
      <c r="D484" s="65">
        <v>82.57</v>
      </c>
      <c r="E484" s="65">
        <v>33.1</v>
      </c>
      <c r="F484" s="65">
        <v>0</v>
      </c>
      <c r="G484" s="65">
        <v>115.67</v>
      </c>
      <c r="H484" s="72"/>
      <c r="I484" s="59"/>
    </row>
    <row r="485" spans="1:9" x14ac:dyDescent="0.25">
      <c r="A485" s="70">
        <v>712200</v>
      </c>
      <c r="B485" s="68" t="s">
        <v>545</v>
      </c>
      <c r="C485" s="64" t="s">
        <v>77</v>
      </c>
      <c r="D485" s="65">
        <v>38.869999999999997</v>
      </c>
      <c r="E485" s="65">
        <v>31.22</v>
      </c>
      <c r="F485" s="65">
        <v>0</v>
      </c>
      <c r="G485" s="65">
        <v>70.09</v>
      </c>
      <c r="H485" s="72"/>
      <c r="I485" s="59"/>
    </row>
    <row r="486" spans="1:9" x14ac:dyDescent="0.25">
      <c r="A486" s="70">
        <v>713000</v>
      </c>
      <c r="B486" s="68" t="s">
        <v>546</v>
      </c>
      <c r="C486" s="64" t="s">
        <v>77</v>
      </c>
      <c r="D486" s="65">
        <v>38.869999999999997</v>
      </c>
      <c r="E486" s="65">
        <v>31.22</v>
      </c>
      <c r="F486" s="65">
        <v>0</v>
      </c>
      <c r="G486" s="65">
        <v>70.09</v>
      </c>
      <c r="H486" s="72"/>
      <c r="I486" s="59"/>
    </row>
    <row r="487" spans="1:9" x14ac:dyDescent="0.25">
      <c r="A487" s="70">
        <v>711000</v>
      </c>
      <c r="B487" s="68" t="s">
        <v>547</v>
      </c>
      <c r="C487" s="64" t="s">
        <v>88</v>
      </c>
      <c r="D487" s="65">
        <v>38.6</v>
      </c>
      <c r="E487" s="65">
        <v>32.74</v>
      </c>
      <c r="F487" s="65">
        <v>0</v>
      </c>
      <c r="G487" s="65">
        <v>71.34</v>
      </c>
      <c r="H487" s="72"/>
      <c r="I487" s="59"/>
    </row>
    <row r="488" spans="1:9" x14ac:dyDescent="0.25">
      <c r="A488" s="70">
        <v>720000</v>
      </c>
      <c r="B488" s="68" t="s">
        <v>548</v>
      </c>
      <c r="C488" s="64" t="s">
        <v>162</v>
      </c>
      <c r="D488" s="65">
        <v>242.19</v>
      </c>
      <c r="E488" s="65">
        <v>535.92999999999995</v>
      </c>
      <c r="F488" s="65">
        <v>0</v>
      </c>
      <c r="G488" s="65">
        <v>778.12</v>
      </c>
      <c r="H488" s="71" t="s">
        <v>78</v>
      </c>
      <c r="I488" s="59"/>
    </row>
    <row r="489" spans="1:9" x14ac:dyDescent="0.25">
      <c r="A489" s="70">
        <v>720100</v>
      </c>
      <c r="B489" s="68" t="s">
        <v>549</v>
      </c>
      <c r="C489" s="64" t="s">
        <v>162</v>
      </c>
      <c r="D489" s="65">
        <v>269.10000000000002</v>
      </c>
      <c r="E489" s="65">
        <v>803.89</v>
      </c>
      <c r="F489" s="65">
        <v>0</v>
      </c>
      <c r="G489" s="66">
        <v>1072.99</v>
      </c>
      <c r="H489" s="71" t="s">
        <v>78</v>
      </c>
      <c r="I489" s="59"/>
    </row>
    <row r="490" spans="1:9" x14ac:dyDescent="0.25">
      <c r="A490" s="70">
        <v>757000</v>
      </c>
      <c r="B490" s="68" t="s">
        <v>550</v>
      </c>
      <c r="C490" s="64" t="s">
        <v>162</v>
      </c>
      <c r="D490" s="65">
        <v>56.02</v>
      </c>
      <c r="E490" s="65">
        <v>139.94999999999999</v>
      </c>
      <c r="F490" s="65">
        <v>41.21</v>
      </c>
      <c r="G490" s="65">
        <v>237.18</v>
      </c>
      <c r="H490" s="71" t="s">
        <v>78</v>
      </c>
      <c r="I490" s="59"/>
    </row>
    <row r="491" spans="1:9" x14ac:dyDescent="0.25">
      <c r="A491" s="70">
        <v>757200</v>
      </c>
      <c r="B491" s="68" t="s">
        <v>551</v>
      </c>
      <c r="C491" s="64" t="s">
        <v>90</v>
      </c>
      <c r="D491" s="65">
        <v>109.7</v>
      </c>
      <c r="E491" s="65">
        <v>20.81</v>
      </c>
      <c r="F491" s="65">
        <v>350.91</v>
      </c>
      <c r="G491" s="65">
        <v>481.42</v>
      </c>
      <c r="H491" s="71" t="s">
        <v>78</v>
      </c>
      <c r="I491" s="59"/>
    </row>
    <row r="492" spans="1:9" x14ac:dyDescent="0.25">
      <c r="A492" s="70">
        <v>743900</v>
      </c>
      <c r="B492" s="68" t="s">
        <v>403</v>
      </c>
      <c r="C492" s="64" t="s">
        <v>77</v>
      </c>
      <c r="D492" s="65">
        <v>53.36</v>
      </c>
      <c r="E492" s="65">
        <v>71.78</v>
      </c>
      <c r="F492" s="65">
        <v>0</v>
      </c>
      <c r="G492" s="65">
        <v>125.14</v>
      </c>
      <c r="H492" s="71" t="s">
        <v>78</v>
      </c>
      <c r="I492" s="59"/>
    </row>
    <row r="493" spans="1:9" x14ac:dyDescent="0.25">
      <c r="A493" s="70">
        <v>707100</v>
      </c>
      <c r="B493" s="68" t="s">
        <v>552</v>
      </c>
      <c r="C493" s="64" t="s">
        <v>88</v>
      </c>
      <c r="D493" s="65">
        <v>14.39</v>
      </c>
      <c r="E493" s="65">
        <v>0</v>
      </c>
      <c r="F493" s="65">
        <v>0</v>
      </c>
      <c r="G493" s="65">
        <v>14.39</v>
      </c>
      <c r="H493" s="72"/>
      <c r="I493" s="59"/>
    </row>
    <row r="494" spans="1:9" x14ac:dyDescent="0.25">
      <c r="A494" s="70">
        <v>706100</v>
      </c>
      <c r="B494" s="68" t="s">
        <v>553</v>
      </c>
      <c r="C494" s="64" t="s">
        <v>162</v>
      </c>
      <c r="D494" s="65">
        <v>104.85</v>
      </c>
      <c r="E494" s="65">
        <v>0.48</v>
      </c>
      <c r="F494" s="65">
        <v>0</v>
      </c>
      <c r="G494" s="65">
        <v>105.33</v>
      </c>
      <c r="H494" s="72"/>
      <c r="I494" s="59"/>
    </row>
    <row r="495" spans="1:9" x14ac:dyDescent="0.25">
      <c r="A495" s="70">
        <v>706120</v>
      </c>
      <c r="B495" s="68" t="s">
        <v>554</v>
      </c>
      <c r="C495" s="64" t="s">
        <v>162</v>
      </c>
      <c r="D495" s="65">
        <v>127.21</v>
      </c>
      <c r="E495" s="65">
        <v>1.85</v>
      </c>
      <c r="F495" s="65">
        <v>0</v>
      </c>
      <c r="G495" s="65">
        <v>129.06</v>
      </c>
      <c r="H495" s="72"/>
      <c r="I495" s="59"/>
    </row>
    <row r="496" spans="1:9" x14ac:dyDescent="0.25">
      <c r="A496" s="70">
        <v>706160</v>
      </c>
      <c r="B496" s="68" t="s">
        <v>555</v>
      </c>
      <c r="C496" s="64" t="s">
        <v>162</v>
      </c>
      <c r="D496" s="65">
        <v>178.1</v>
      </c>
      <c r="E496" s="65">
        <v>1.53</v>
      </c>
      <c r="F496" s="65">
        <v>0</v>
      </c>
      <c r="G496" s="65">
        <v>179.63</v>
      </c>
      <c r="H496" s="72"/>
      <c r="I496" s="59"/>
    </row>
    <row r="497" spans="1:9" x14ac:dyDescent="0.25">
      <c r="A497" s="70">
        <v>706200</v>
      </c>
      <c r="B497" s="68" t="s">
        <v>556</v>
      </c>
      <c r="C497" s="64" t="s">
        <v>162</v>
      </c>
      <c r="D497" s="65">
        <v>222.62</v>
      </c>
      <c r="E497" s="65">
        <v>4.08</v>
      </c>
      <c r="F497" s="65">
        <v>0</v>
      </c>
      <c r="G497" s="65">
        <v>226.7</v>
      </c>
      <c r="H497" s="72"/>
      <c r="I497" s="59"/>
    </row>
    <row r="498" spans="1:9" x14ac:dyDescent="0.25">
      <c r="A498" s="70">
        <v>706250</v>
      </c>
      <c r="B498" s="68" t="s">
        <v>557</v>
      </c>
      <c r="C498" s="64" t="s">
        <v>162</v>
      </c>
      <c r="D498" s="65">
        <v>296.83</v>
      </c>
      <c r="E498" s="65">
        <v>4.9400000000000004</v>
      </c>
      <c r="F498" s="65">
        <v>0</v>
      </c>
      <c r="G498" s="65">
        <v>301.77</v>
      </c>
      <c r="H498" s="72"/>
      <c r="I498" s="59"/>
    </row>
    <row r="499" spans="1:9" x14ac:dyDescent="0.25">
      <c r="A499" s="70">
        <v>706350</v>
      </c>
      <c r="B499" s="68" t="s">
        <v>558</v>
      </c>
      <c r="C499" s="64" t="s">
        <v>162</v>
      </c>
      <c r="D499" s="65">
        <v>300.43</v>
      </c>
      <c r="E499" s="65">
        <v>14.06</v>
      </c>
      <c r="F499" s="65">
        <v>0</v>
      </c>
      <c r="G499" s="65">
        <v>314.49</v>
      </c>
      <c r="H499" s="72"/>
      <c r="I499" s="59"/>
    </row>
    <row r="500" spans="1:9" x14ac:dyDescent="0.25">
      <c r="A500" s="70">
        <v>706000</v>
      </c>
      <c r="B500" s="68" t="s">
        <v>559</v>
      </c>
      <c r="C500" s="64" t="s">
        <v>162</v>
      </c>
      <c r="D500" s="65">
        <v>223.47</v>
      </c>
      <c r="E500" s="65">
        <v>26.95</v>
      </c>
      <c r="F500" s="65">
        <v>0</v>
      </c>
      <c r="G500" s="65">
        <v>250.42</v>
      </c>
      <c r="H500" s="72"/>
      <c r="I500" s="59"/>
    </row>
    <row r="501" spans="1:9" x14ac:dyDescent="0.25">
      <c r="A501" s="70">
        <v>758000</v>
      </c>
      <c r="B501" s="68" t="s">
        <v>560</v>
      </c>
      <c r="C501" s="64" t="s">
        <v>88</v>
      </c>
      <c r="D501" s="65">
        <v>8.65</v>
      </c>
      <c r="E501" s="65">
        <v>0.57999999999999996</v>
      </c>
      <c r="F501" s="65">
        <v>0</v>
      </c>
      <c r="G501" s="65">
        <v>9.23</v>
      </c>
      <c r="H501" s="71" t="s">
        <v>78</v>
      </c>
      <c r="I501" s="59"/>
    </row>
    <row r="502" spans="1:9" ht="25.5" x14ac:dyDescent="0.25">
      <c r="A502" s="70">
        <v>708880</v>
      </c>
      <c r="B502" s="68" t="s">
        <v>561</v>
      </c>
      <c r="C502" s="64" t="s">
        <v>88</v>
      </c>
      <c r="D502" s="65">
        <v>29.13</v>
      </c>
      <c r="E502" s="65">
        <v>33.24</v>
      </c>
      <c r="F502" s="65">
        <v>0</v>
      </c>
      <c r="G502" s="65">
        <v>62.37</v>
      </c>
      <c r="H502" s="72"/>
      <c r="I502" s="59"/>
    </row>
    <row r="503" spans="1:9" x14ac:dyDescent="0.25">
      <c r="A503" s="70">
        <v>713100</v>
      </c>
      <c r="B503" s="68" t="s">
        <v>562</v>
      </c>
      <c r="C503" s="64" t="s">
        <v>88</v>
      </c>
      <c r="D503" s="65">
        <v>11.84</v>
      </c>
      <c r="E503" s="65">
        <v>18.62</v>
      </c>
      <c r="F503" s="65">
        <v>0</v>
      </c>
      <c r="G503" s="65">
        <v>30.46</v>
      </c>
      <c r="H503" s="72"/>
      <c r="I503" s="59"/>
    </row>
    <row r="504" spans="1:9" x14ac:dyDescent="0.25">
      <c r="A504" s="70">
        <v>705000</v>
      </c>
      <c r="B504" s="68" t="s">
        <v>427</v>
      </c>
      <c r="C504" s="64" t="s">
        <v>77</v>
      </c>
      <c r="D504" s="65">
        <v>24.49</v>
      </c>
      <c r="E504" s="65">
        <v>0</v>
      </c>
      <c r="F504" s="65">
        <v>0</v>
      </c>
      <c r="G504" s="65">
        <v>24.49</v>
      </c>
      <c r="H504" s="72"/>
      <c r="I504" s="59"/>
    </row>
    <row r="505" spans="1:9" x14ac:dyDescent="0.25">
      <c r="A505" s="70">
        <v>531020</v>
      </c>
      <c r="B505" s="68" t="s">
        <v>563</v>
      </c>
      <c r="C505" s="64" t="s">
        <v>77</v>
      </c>
      <c r="D505" s="65">
        <v>34.08</v>
      </c>
      <c r="E505" s="65">
        <v>0</v>
      </c>
      <c r="F505" s="65">
        <v>128.06</v>
      </c>
      <c r="G505" s="65">
        <v>162.13999999999999</v>
      </c>
      <c r="H505" s="71" t="s">
        <v>78</v>
      </c>
      <c r="I505" s="59"/>
    </row>
    <row r="506" spans="1:9" x14ac:dyDescent="0.25">
      <c r="A506" s="70">
        <v>531030</v>
      </c>
      <c r="B506" s="68" t="s">
        <v>564</v>
      </c>
      <c r="C506" s="64" t="s">
        <v>77</v>
      </c>
      <c r="D506" s="65">
        <v>22.49</v>
      </c>
      <c r="E506" s="65">
        <v>0</v>
      </c>
      <c r="F506" s="65">
        <v>128.06</v>
      </c>
      <c r="G506" s="65">
        <v>150.55000000000001</v>
      </c>
      <c r="H506" s="71" t="s">
        <v>78</v>
      </c>
      <c r="I506" s="59"/>
    </row>
    <row r="507" spans="1:9" x14ac:dyDescent="0.25">
      <c r="A507" s="70">
        <v>804300</v>
      </c>
      <c r="B507" s="68" t="s">
        <v>565</v>
      </c>
      <c r="C507" s="64" t="s">
        <v>88</v>
      </c>
      <c r="D507" s="65">
        <v>0.62</v>
      </c>
      <c r="E507" s="65">
        <v>0</v>
      </c>
      <c r="F507" s="65">
        <v>0</v>
      </c>
      <c r="G507" s="65">
        <v>0.62</v>
      </c>
      <c r="H507" s="72"/>
      <c r="I507" s="59"/>
    </row>
    <row r="508" spans="1:9" x14ac:dyDescent="0.25">
      <c r="A508" s="70">
        <v>570130</v>
      </c>
      <c r="B508" s="68" t="s">
        <v>566</v>
      </c>
      <c r="C508" s="64" t="s">
        <v>151</v>
      </c>
      <c r="D508" s="65">
        <v>51.87</v>
      </c>
      <c r="E508" s="65">
        <v>102.77</v>
      </c>
      <c r="F508" s="65">
        <v>0</v>
      </c>
      <c r="G508" s="65">
        <v>154.63999999999999</v>
      </c>
      <c r="H508" s="71" t="s">
        <v>78</v>
      </c>
      <c r="I508" s="59"/>
    </row>
    <row r="509" spans="1:9" ht="25.5" x14ac:dyDescent="0.25">
      <c r="A509" s="70">
        <v>570370</v>
      </c>
      <c r="B509" s="68" t="s">
        <v>567</v>
      </c>
      <c r="C509" s="64" t="s">
        <v>151</v>
      </c>
      <c r="D509" s="65">
        <v>80.94</v>
      </c>
      <c r="E509" s="65">
        <v>112.09</v>
      </c>
      <c r="F509" s="65">
        <v>0</v>
      </c>
      <c r="G509" s="65">
        <v>193.03</v>
      </c>
      <c r="H509" s="71" t="s">
        <v>78</v>
      </c>
      <c r="I509" s="59"/>
    </row>
    <row r="510" spans="1:9" x14ac:dyDescent="0.25">
      <c r="A510" s="70">
        <v>570140</v>
      </c>
      <c r="B510" s="68" t="s">
        <v>568</v>
      </c>
      <c r="C510" s="64" t="s">
        <v>151</v>
      </c>
      <c r="D510" s="65">
        <v>98.49</v>
      </c>
      <c r="E510" s="65">
        <v>0</v>
      </c>
      <c r="F510" s="65">
        <v>154.63999999999999</v>
      </c>
      <c r="G510" s="65">
        <v>253.13</v>
      </c>
      <c r="H510" s="71" t="s">
        <v>78</v>
      </c>
      <c r="I510" s="59"/>
    </row>
    <row r="511" spans="1:9" x14ac:dyDescent="0.25">
      <c r="A511" s="70">
        <v>570170</v>
      </c>
      <c r="B511" s="68" t="s">
        <v>569</v>
      </c>
      <c r="C511" s="64" t="s">
        <v>151</v>
      </c>
      <c r="D511" s="65">
        <v>53.65</v>
      </c>
      <c r="E511" s="65">
        <v>0</v>
      </c>
      <c r="F511" s="65">
        <v>154.63999999999999</v>
      </c>
      <c r="G511" s="65">
        <v>208.29</v>
      </c>
      <c r="H511" s="71" t="s">
        <v>78</v>
      </c>
      <c r="I511" s="59"/>
    </row>
    <row r="512" spans="1:9" x14ac:dyDescent="0.25">
      <c r="A512" s="70">
        <v>512000</v>
      </c>
      <c r="B512" s="68" t="s">
        <v>570</v>
      </c>
      <c r="C512" s="64" t="s">
        <v>77</v>
      </c>
      <c r="D512" s="65">
        <v>47.87</v>
      </c>
      <c r="E512" s="65">
        <v>1.1599999999999999</v>
      </c>
      <c r="F512" s="65">
        <v>0</v>
      </c>
      <c r="G512" s="65">
        <v>49.03</v>
      </c>
      <c r="H512" s="71" t="s">
        <v>78</v>
      </c>
      <c r="I512" s="59"/>
    </row>
    <row r="513" spans="1:9" x14ac:dyDescent="0.25">
      <c r="A513" s="70">
        <v>512050</v>
      </c>
      <c r="B513" s="68" t="s">
        <v>571</v>
      </c>
      <c r="C513" s="64" t="s">
        <v>77</v>
      </c>
      <c r="D513" s="65">
        <v>16.36</v>
      </c>
      <c r="E513" s="65">
        <v>0</v>
      </c>
      <c r="F513" s="65">
        <v>0</v>
      </c>
      <c r="G513" s="65">
        <v>16.36</v>
      </c>
      <c r="H513" s="71" t="s">
        <v>78</v>
      </c>
      <c r="I513" s="59"/>
    </row>
    <row r="514" spans="1:9" x14ac:dyDescent="0.25">
      <c r="A514" s="70">
        <v>601500</v>
      </c>
      <c r="B514" s="68" t="s">
        <v>572</v>
      </c>
      <c r="C514" s="64" t="s">
        <v>162</v>
      </c>
      <c r="D514" s="65">
        <v>4.88</v>
      </c>
      <c r="E514" s="65">
        <v>0</v>
      </c>
      <c r="F514" s="65">
        <v>0</v>
      </c>
      <c r="G514" s="65">
        <v>4.88</v>
      </c>
      <c r="H514" s="72"/>
      <c r="I514" s="59"/>
    </row>
    <row r="515" spans="1:9" x14ac:dyDescent="0.25">
      <c r="A515" s="70">
        <v>600420</v>
      </c>
      <c r="B515" s="68" t="s">
        <v>573</v>
      </c>
      <c r="C515" s="64" t="s">
        <v>162</v>
      </c>
      <c r="D515" s="65">
        <v>12.69</v>
      </c>
      <c r="E515" s="65">
        <v>0</v>
      </c>
      <c r="F515" s="65">
        <v>0</v>
      </c>
      <c r="G515" s="65">
        <v>12.69</v>
      </c>
      <c r="H515" s="72"/>
      <c r="I515" s="59"/>
    </row>
    <row r="516" spans="1:9" ht="25.5" x14ac:dyDescent="0.25">
      <c r="A516" s="70">
        <v>641560</v>
      </c>
      <c r="B516" s="68" t="s">
        <v>574</v>
      </c>
      <c r="C516" s="64" t="s">
        <v>162</v>
      </c>
      <c r="D516" s="65">
        <v>50.45</v>
      </c>
      <c r="E516" s="65">
        <v>43.55</v>
      </c>
      <c r="F516" s="65">
        <v>5.56</v>
      </c>
      <c r="G516" s="65">
        <v>99.56</v>
      </c>
      <c r="H516" s="71" t="s">
        <v>78</v>
      </c>
      <c r="I516" s="59"/>
    </row>
    <row r="517" spans="1:9" ht="25.5" x14ac:dyDescent="0.25">
      <c r="A517" s="70">
        <v>641330</v>
      </c>
      <c r="B517" s="68" t="s">
        <v>575</v>
      </c>
      <c r="C517" s="64" t="s">
        <v>162</v>
      </c>
      <c r="D517" s="65">
        <v>31.91</v>
      </c>
      <c r="E517" s="65">
        <v>3.75</v>
      </c>
      <c r="F517" s="65">
        <v>4.82</v>
      </c>
      <c r="G517" s="65">
        <v>40.479999999999997</v>
      </c>
      <c r="H517" s="71" t="s">
        <v>78</v>
      </c>
      <c r="I517" s="59"/>
    </row>
    <row r="518" spans="1:9" x14ac:dyDescent="0.25">
      <c r="A518" s="70">
        <v>601600</v>
      </c>
      <c r="B518" s="68" t="s">
        <v>576</v>
      </c>
      <c r="C518" s="64" t="s">
        <v>77</v>
      </c>
      <c r="D518" s="65">
        <v>24.86</v>
      </c>
      <c r="E518" s="65">
        <v>0</v>
      </c>
      <c r="F518" s="65">
        <v>0</v>
      </c>
      <c r="G518" s="65">
        <v>24.86</v>
      </c>
      <c r="H518" s="72"/>
      <c r="I518" s="59"/>
    </row>
    <row r="519" spans="1:9" x14ac:dyDescent="0.25">
      <c r="A519" s="70">
        <v>505000</v>
      </c>
      <c r="B519" s="68" t="s">
        <v>577</v>
      </c>
      <c r="C519" s="64" t="s">
        <v>77</v>
      </c>
      <c r="D519" s="65">
        <v>149.96</v>
      </c>
      <c r="E519" s="65">
        <v>45.87</v>
      </c>
      <c r="F519" s="65">
        <v>0</v>
      </c>
      <c r="G519" s="65">
        <v>195.83</v>
      </c>
      <c r="H519" s="71" t="s">
        <v>78</v>
      </c>
      <c r="I519" s="59"/>
    </row>
    <row r="520" spans="1:9" x14ac:dyDescent="0.25">
      <c r="A520" s="70">
        <v>505100</v>
      </c>
      <c r="B520" s="68" t="s">
        <v>578</v>
      </c>
      <c r="C520" s="64" t="s">
        <v>77</v>
      </c>
      <c r="D520" s="65">
        <v>185.42</v>
      </c>
      <c r="E520" s="65">
        <v>45.75</v>
      </c>
      <c r="F520" s="65">
        <v>0</v>
      </c>
      <c r="G520" s="65">
        <v>231.17</v>
      </c>
      <c r="H520" s="71" t="s">
        <v>78</v>
      </c>
      <c r="I520" s="59"/>
    </row>
    <row r="521" spans="1:9" ht="25.5" x14ac:dyDescent="0.25">
      <c r="A521" s="70">
        <v>560150</v>
      </c>
      <c r="B521" s="68" t="s">
        <v>579</v>
      </c>
      <c r="C521" s="64" t="s">
        <v>88</v>
      </c>
      <c r="D521" s="65">
        <v>0.76</v>
      </c>
      <c r="E521" s="65">
        <v>0</v>
      </c>
      <c r="F521" s="65">
        <v>0</v>
      </c>
      <c r="G521" s="65">
        <v>0.76</v>
      </c>
      <c r="H521" s="72"/>
      <c r="I521" s="59"/>
    </row>
    <row r="522" spans="1:9" x14ac:dyDescent="0.25">
      <c r="A522" s="70">
        <v>562100</v>
      </c>
      <c r="B522" s="68" t="s">
        <v>580</v>
      </c>
      <c r="C522" s="64" t="s">
        <v>88</v>
      </c>
      <c r="D522" s="65">
        <v>2.5299999999999998</v>
      </c>
      <c r="E522" s="65">
        <v>0.36</v>
      </c>
      <c r="F522" s="65">
        <v>0</v>
      </c>
      <c r="G522" s="65">
        <v>2.89</v>
      </c>
      <c r="H522" s="71" t="s">
        <v>78</v>
      </c>
      <c r="I522" s="59"/>
    </row>
    <row r="523" spans="1:9" x14ac:dyDescent="0.25">
      <c r="A523" s="70">
        <v>562200</v>
      </c>
      <c r="B523" s="68" t="s">
        <v>581</v>
      </c>
      <c r="C523" s="64" t="s">
        <v>88</v>
      </c>
      <c r="D523" s="65">
        <v>3.07</v>
      </c>
      <c r="E523" s="65">
        <v>0.86</v>
      </c>
      <c r="F523" s="65">
        <v>0</v>
      </c>
      <c r="G523" s="65">
        <v>3.93</v>
      </c>
      <c r="H523" s="71" t="s">
        <v>78</v>
      </c>
      <c r="I523" s="59"/>
    </row>
    <row r="524" spans="1:9" x14ac:dyDescent="0.25">
      <c r="A524" s="70">
        <v>600310</v>
      </c>
      <c r="B524" s="68" t="s">
        <v>582</v>
      </c>
      <c r="C524" s="64" t="s">
        <v>90</v>
      </c>
      <c r="D524" s="65">
        <v>125.68</v>
      </c>
      <c r="E524" s="65">
        <v>0</v>
      </c>
      <c r="F524" s="65">
        <v>0</v>
      </c>
      <c r="G524" s="65">
        <v>125.68</v>
      </c>
      <c r="H524" s="72"/>
      <c r="I524" s="59"/>
    </row>
    <row r="525" spans="1:9" x14ac:dyDescent="0.25">
      <c r="A525" s="70">
        <v>801200</v>
      </c>
      <c r="B525" s="68" t="s">
        <v>583</v>
      </c>
      <c r="C525" s="64" t="s">
        <v>584</v>
      </c>
      <c r="D525" s="65">
        <v>456.56</v>
      </c>
      <c r="E525" s="65">
        <v>0</v>
      </c>
      <c r="F525" s="65">
        <v>0</v>
      </c>
      <c r="G525" s="65">
        <v>456.56</v>
      </c>
      <c r="H525" s="72"/>
      <c r="I525" s="59"/>
    </row>
    <row r="526" spans="1:9" x14ac:dyDescent="0.25">
      <c r="A526" s="70">
        <v>600410</v>
      </c>
      <c r="B526" s="68" t="s">
        <v>585</v>
      </c>
      <c r="C526" s="64" t="s">
        <v>162</v>
      </c>
      <c r="D526" s="65">
        <v>1.25</v>
      </c>
      <c r="E526" s="65">
        <v>0</v>
      </c>
      <c r="F526" s="65">
        <v>0</v>
      </c>
      <c r="G526" s="65">
        <v>1.25</v>
      </c>
      <c r="H526" s="72"/>
      <c r="I526" s="59"/>
    </row>
    <row r="527" spans="1:9" x14ac:dyDescent="0.25">
      <c r="A527" s="70">
        <v>800900</v>
      </c>
      <c r="B527" s="68" t="s">
        <v>586</v>
      </c>
      <c r="C527" s="64" t="s">
        <v>88</v>
      </c>
      <c r="D527" s="65">
        <v>12.67</v>
      </c>
      <c r="E527" s="65">
        <v>0.03</v>
      </c>
      <c r="F527" s="65">
        <v>0</v>
      </c>
      <c r="G527" s="65">
        <v>12.7</v>
      </c>
      <c r="H527" s="72"/>
      <c r="I527" s="59"/>
    </row>
    <row r="528" spans="1:9" x14ac:dyDescent="0.25">
      <c r="A528" s="70">
        <v>801100</v>
      </c>
      <c r="B528" s="68" t="s">
        <v>587</v>
      </c>
      <c r="C528" s="64" t="s">
        <v>88</v>
      </c>
      <c r="D528" s="65">
        <v>13.66</v>
      </c>
      <c r="E528" s="65">
        <v>5.75</v>
      </c>
      <c r="F528" s="65">
        <v>0</v>
      </c>
      <c r="G528" s="65">
        <v>19.41</v>
      </c>
      <c r="H528" s="72"/>
      <c r="I528" s="59"/>
    </row>
    <row r="529" spans="1:9" x14ac:dyDescent="0.25">
      <c r="A529" s="70">
        <v>801150</v>
      </c>
      <c r="B529" s="68" t="s">
        <v>588</v>
      </c>
      <c r="C529" s="64" t="s">
        <v>162</v>
      </c>
      <c r="D529" s="65">
        <v>8</v>
      </c>
      <c r="E529" s="65">
        <v>14.79</v>
      </c>
      <c r="F529" s="65">
        <v>0</v>
      </c>
      <c r="G529" s="65">
        <v>22.79</v>
      </c>
      <c r="H529" s="72"/>
      <c r="I529" s="59"/>
    </row>
    <row r="530" spans="1:9" x14ac:dyDescent="0.25">
      <c r="A530" s="70">
        <v>600510</v>
      </c>
      <c r="B530" s="68" t="s">
        <v>589</v>
      </c>
      <c r="C530" s="64" t="s">
        <v>162</v>
      </c>
      <c r="D530" s="65">
        <v>2</v>
      </c>
      <c r="E530" s="65">
        <v>0.11</v>
      </c>
      <c r="F530" s="65">
        <v>0</v>
      </c>
      <c r="G530" s="65">
        <v>2.11</v>
      </c>
      <c r="H530" s="72"/>
      <c r="I530" s="59"/>
    </row>
    <row r="531" spans="1:9" x14ac:dyDescent="0.25">
      <c r="A531" s="70">
        <v>700900</v>
      </c>
      <c r="B531" s="68" t="s">
        <v>590</v>
      </c>
      <c r="C531" s="64" t="s">
        <v>162</v>
      </c>
      <c r="D531" s="65">
        <v>8</v>
      </c>
      <c r="E531" s="65">
        <v>14.79</v>
      </c>
      <c r="F531" s="65">
        <v>0</v>
      </c>
      <c r="G531" s="65">
        <v>22.79</v>
      </c>
      <c r="H531" s="72"/>
      <c r="I531" s="59"/>
    </row>
    <row r="532" spans="1:9" x14ac:dyDescent="0.25">
      <c r="A532" s="70">
        <v>610200</v>
      </c>
      <c r="B532" s="68" t="s">
        <v>591</v>
      </c>
      <c r="C532" s="64" t="s">
        <v>162</v>
      </c>
      <c r="D532" s="65">
        <v>3.33</v>
      </c>
      <c r="E532" s="65">
        <v>0</v>
      </c>
      <c r="F532" s="65">
        <v>0</v>
      </c>
      <c r="G532" s="65">
        <v>3.33</v>
      </c>
      <c r="H532" s="72"/>
      <c r="I532" s="59"/>
    </row>
    <row r="533" spans="1:9" x14ac:dyDescent="0.25">
      <c r="A533" s="70">
        <v>531320</v>
      </c>
      <c r="B533" s="68" t="s">
        <v>592</v>
      </c>
      <c r="C533" s="64" t="s">
        <v>77</v>
      </c>
      <c r="D533" s="65">
        <v>51.13</v>
      </c>
      <c r="E533" s="65">
        <v>63.72</v>
      </c>
      <c r="F533" s="65">
        <v>32.01</v>
      </c>
      <c r="G533" s="65">
        <v>146.86000000000001</v>
      </c>
      <c r="H533" s="71" t="s">
        <v>78</v>
      </c>
      <c r="I533" s="59"/>
    </row>
    <row r="534" spans="1:9" x14ac:dyDescent="0.25">
      <c r="A534" s="70">
        <v>531330</v>
      </c>
      <c r="B534" s="68" t="s">
        <v>593</v>
      </c>
      <c r="C534" s="64" t="s">
        <v>77</v>
      </c>
      <c r="D534" s="65">
        <v>35.92</v>
      </c>
      <c r="E534" s="65">
        <v>63.72</v>
      </c>
      <c r="F534" s="65">
        <v>32.01</v>
      </c>
      <c r="G534" s="65">
        <v>131.65</v>
      </c>
      <c r="H534" s="71" t="s">
        <v>78</v>
      </c>
      <c r="I534" s="59"/>
    </row>
    <row r="535" spans="1:9" x14ac:dyDescent="0.25">
      <c r="A535" s="70">
        <v>562650</v>
      </c>
      <c r="B535" s="68" t="s">
        <v>594</v>
      </c>
      <c r="C535" s="64" t="s">
        <v>88</v>
      </c>
      <c r="D535" s="65">
        <v>3.84</v>
      </c>
      <c r="E535" s="65">
        <v>0.77</v>
      </c>
      <c r="F535" s="65">
        <v>0</v>
      </c>
      <c r="G535" s="65">
        <v>4.6100000000000003</v>
      </c>
      <c r="H535" s="71" t="s">
        <v>78</v>
      </c>
      <c r="I535" s="59"/>
    </row>
    <row r="536" spans="1:9" x14ac:dyDescent="0.25">
      <c r="A536" s="70">
        <v>562560</v>
      </c>
      <c r="B536" s="68" t="s">
        <v>595</v>
      </c>
      <c r="C536" s="64" t="s">
        <v>88</v>
      </c>
      <c r="D536" s="65">
        <v>2.69</v>
      </c>
      <c r="E536" s="65">
        <v>0.77</v>
      </c>
      <c r="F536" s="65">
        <v>0</v>
      </c>
      <c r="G536" s="65">
        <v>3.46</v>
      </c>
      <c r="H536" s="71" t="s">
        <v>78</v>
      </c>
      <c r="I536" s="59"/>
    </row>
    <row r="537" spans="1:9" x14ac:dyDescent="0.25">
      <c r="A537" s="70">
        <v>562720</v>
      </c>
      <c r="B537" s="68" t="s">
        <v>596</v>
      </c>
      <c r="C537" s="64" t="s">
        <v>88</v>
      </c>
      <c r="D537" s="65">
        <v>4.49</v>
      </c>
      <c r="E537" s="65">
        <v>1.1299999999999999</v>
      </c>
      <c r="F537" s="65">
        <v>0</v>
      </c>
      <c r="G537" s="65">
        <v>5.62</v>
      </c>
      <c r="H537" s="71" t="s">
        <v>78</v>
      </c>
      <c r="I537" s="59"/>
    </row>
    <row r="538" spans="1:9" x14ac:dyDescent="0.25">
      <c r="A538" s="70">
        <v>562690</v>
      </c>
      <c r="B538" s="68" t="s">
        <v>597</v>
      </c>
      <c r="C538" s="64" t="s">
        <v>88</v>
      </c>
      <c r="D538" s="65">
        <v>3.36</v>
      </c>
      <c r="E538" s="65">
        <v>1.1299999999999999</v>
      </c>
      <c r="F538" s="65">
        <v>0</v>
      </c>
      <c r="G538" s="65">
        <v>4.49</v>
      </c>
      <c r="H538" s="71" t="s">
        <v>78</v>
      </c>
      <c r="I538" s="59"/>
    </row>
    <row r="539" spans="1:9" x14ac:dyDescent="0.25">
      <c r="A539" s="70">
        <v>562620</v>
      </c>
      <c r="B539" s="68" t="s">
        <v>598</v>
      </c>
      <c r="C539" s="64" t="s">
        <v>88</v>
      </c>
      <c r="D539" s="65">
        <v>4</v>
      </c>
      <c r="E539" s="65">
        <v>1.42</v>
      </c>
      <c r="F539" s="65">
        <v>0</v>
      </c>
      <c r="G539" s="65">
        <v>5.42</v>
      </c>
      <c r="H539" s="71" t="s">
        <v>78</v>
      </c>
      <c r="I539" s="59"/>
    </row>
    <row r="540" spans="1:9" x14ac:dyDescent="0.25">
      <c r="A540" s="70">
        <v>561120</v>
      </c>
      <c r="B540" s="68" t="s">
        <v>599</v>
      </c>
      <c r="C540" s="64" t="s">
        <v>88</v>
      </c>
      <c r="D540" s="65">
        <v>0.5</v>
      </c>
      <c r="E540" s="65">
        <v>0</v>
      </c>
      <c r="F540" s="65">
        <v>0</v>
      </c>
      <c r="G540" s="65">
        <v>0.5</v>
      </c>
      <c r="H540" s="72"/>
      <c r="I540" s="59"/>
    </row>
    <row r="541" spans="1:9" x14ac:dyDescent="0.25">
      <c r="A541" s="70">
        <v>805460</v>
      </c>
      <c r="B541" s="68" t="s">
        <v>600</v>
      </c>
      <c r="C541" s="64" t="s">
        <v>162</v>
      </c>
      <c r="D541" s="65">
        <v>11.74</v>
      </c>
      <c r="E541" s="65">
        <v>0</v>
      </c>
      <c r="F541" s="65">
        <v>0</v>
      </c>
      <c r="G541" s="65">
        <v>11.74</v>
      </c>
      <c r="H541" s="72"/>
      <c r="I541" s="59"/>
    </row>
    <row r="542" spans="1:9" x14ac:dyDescent="0.25">
      <c r="A542" s="70">
        <v>650110</v>
      </c>
      <c r="B542" s="68" t="s">
        <v>601</v>
      </c>
      <c r="C542" s="64" t="s">
        <v>162</v>
      </c>
      <c r="D542" s="65">
        <v>0</v>
      </c>
      <c r="E542" s="65">
        <v>0</v>
      </c>
      <c r="F542" s="65">
        <v>48.49</v>
      </c>
      <c r="G542" s="65">
        <v>48.49</v>
      </c>
      <c r="H542" s="72"/>
      <c r="I542" s="59"/>
    </row>
    <row r="543" spans="1:9" x14ac:dyDescent="0.25">
      <c r="A543" s="70">
        <v>801000</v>
      </c>
      <c r="B543" s="68" t="s">
        <v>602</v>
      </c>
      <c r="C543" s="64" t="s">
        <v>88</v>
      </c>
      <c r="D543" s="65">
        <v>65.59</v>
      </c>
      <c r="E543" s="65">
        <v>0</v>
      </c>
      <c r="F543" s="65">
        <v>0</v>
      </c>
      <c r="G543" s="65">
        <v>65.59</v>
      </c>
      <c r="H543" s="72"/>
      <c r="I543" s="59"/>
    </row>
    <row r="544" spans="1:9" x14ac:dyDescent="0.25">
      <c r="A544" s="70">
        <v>403430</v>
      </c>
      <c r="B544" s="68" t="s">
        <v>603</v>
      </c>
      <c r="C544" s="64" t="s">
        <v>77</v>
      </c>
      <c r="D544" s="65">
        <v>49.78</v>
      </c>
      <c r="E544" s="65">
        <v>0</v>
      </c>
      <c r="F544" s="65">
        <v>0</v>
      </c>
      <c r="G544" s="65">
        <v>49.78</v>
      </c>
      <c r="H544" s="72"/>
      <c r="I544" s="59"/>
    </row>
    <row r="545" spans="1:9" x14ac:dyDescent="0.25">
      <c r="A545" s="70">
        <v>403450</v>
      </c>
      <c r="B545" s="68" t="s">
        <v>604</v>
      </c>
      <c r="C545" s="64" t="s">
        <v>77</v>
      </c>
      <c r="D545" s="65">
        <v>24.06</v>
      </c>
      <c r="E545" s="65">
        <v>0</v>
      </c>
      <c r="F545" s="65">
        <v>0</v>
      </c>
      <c r="G545" s="65">
        <v>24.06</v>
      </c>
      <c r="H545" s="72"/>
      <c r="I545" s="59"/>
    </row>
    <row r="546" spans="1:9" x14ac:dyDescent="0.25">
      <c r="A546" s="70">
        <v>570540</v>
      </c>
      <c r="B546" s="68" t="s">
        <v>605</v>
      </c>
      <c r="C546" s="64" t="s">
        <v>151</v>
      </c>
      <c r="D546" s="65">
        <v>130.9</v>
      </c>
      <c r="E546" s="65">
        <v>109.05</v>
      </c>
      <c r="F546" s="65">
        <v>0</v>
      </c>
      <c r="G546" s="65">
        <v>239.95</v>
      </c>
      <c r="H546" s="71" t="s">
        <v>78</v>
      </c>
      <c r="I546" s="59"/>
    </row>
    <row r="547" spans="1:9" x14ac:dyDescent="0.25">
      <c r="A547" s="70">
        <v>570530</v>
      </c>
      <c r="B547" s="68" t="s">
        <v>606</v>
      </c>
      <c r="C547" s="64" t="s">
        <v>151</v>
      </c>
      <c r="D547" s="65">
        <v>125.53</v>
      </c>
      <c r="E547" s="65">
        <v>108.9</v>
      </c>
      <c r="F547" s="65">
        <v>0</v>
      </c>
      <c r="G547" s="65">
        <v>234.43</v>
      </c>
      <c r="H547" s="71" t="s">
        <v>78</v>
      </c>
      <c r="I547" s="59"/>
    </row>
    <row r="548" spans="1:9" x14ac:dyDescent="0.25">
      <c r="A548" s="70">
        <v>570510</v>
      </c>
      <c r="B548" s="68" t="s">
        <v>607</v>
      </c>
      <c r="C548" s="64" t="s">
        <v>151</v>
      </c>
      <c r="D548" s="65">
        <v>66.95</v>
      </c>
      <c r="E548" s="65">
        <v>102.62</v>
      </c>
      <c r="F548" s="65">
        <v>0</v>
      </c>
      <c r="G548" s="65">
        <v>169.57</v>
      </c>
      <c r="H548" s="71" t="s">
        <v>78</v>
      </c>
      <c r="I548" s="59"/>
    </row>
    <row r="549" spans="1:9" x14ac:dyDescent="0.25">
      <c r="A549" s="70">
        <v>570500</v>
      </c>
      <c r="B549" s="68" t="s">
        <v>608</v>
      </c>
      <c r="C549" s="64" t="s">
        <v>151</v>
      </c>
      <c r="D549" s="65">
        <v>81.14</v>
      </c>
      <c r="E549" s="65">
        <v>108.9</v>
      </c>
      <c r="F549" s="65">
        <v>0</v>
      </c>
      <c r="G549" s="65">
        <v>190.04</v>
      </c>
      <c r="H549" s="71" t="s">
        <v>78</v>
      </c>
      <c r="I549" s="59"/>
    </row>
    <row r="550" spans="1:9" x14ac:dyDescent="0.25">
      <c r="A550" s="70">
        <v>801400</v>
      </c>
      <c r="B550" s="68" t="s">
        <v>609</v>
      </c>
      <c r="C550" s="64" t="s">
        <v>584</v>
      </c>
      <c r="D550" s="65">
        <v>988.37</v>
      </c>
      <c r="E550" s="65">
        <v>0</v>
      </c>
      <c r="F550" s="65">
        <v>0</v>
      </c>
      <c r="G550" s="65">
        <v>988.37</v>
      </c>
      <c r="H550" s="72"/>
      <c r="I550" s="59"/>
    </row>
    <row r="551" spans="1:9" x14ac:dyDescent="0.25">
      <c r="A551" s="70">
        <v>550800</v>
      </c>
      <c r="B551" s="68" t="s">
        <v>610</v>
      </c>
      <c r="C551" s="64" t="s">
        <v>611</v>
      </c>
      <c r="D551" s="65">
        <v>11.49</v>
      </c>
      <c r="E551" s="65">
        <v>0.14000000000000001</v>
      </c>
      <c r="F551" s="65">
        <v>0</v>
      </c>
      <c r="G551" s="65">
        <v>11.63</v>
      </c>
      <c r="H551" s="71" t="s">
        <v>78</v>
      </c>
      <c r="I551" s="59"/>
    </row>
    <row r="552" spans="1:9" x14ac:dyDescent="0.25">
      <c r="A552" s="70">
        <v>550810</v>
      </c>
      <c r="B552" s="68" t="s">
        <v>612</v>
      </c>
      <c r="C552" s="64" t="s">
        <v>611</v>
      </c>
      <c r="D552" s="65">
        <v>11.49</v>
      </c>
      <c r="E552" s="65">
        <v>0.15</v>
      </c>
      <c r="F552" s="65">
        <v>0</v>
      </c>
      <c r="G552" s="65">
        <v>11.64</v>
      </c>
      <c r="H552" s="71" t="s">
        <v>78</v>
      </c>
      <c r="I552" s="59"/>
    </row>
    <row r="553" spans="1:9" x14ac:dyDescent="0.25">
      <c r="A553" s="70">
        <v>546120</v>
      </c>
      <c r="B553" s="68" t="s">
        <v>613</v>
      </c>
      <c r="C553" s="64" t="s">
        <v>77</v>
      </c>
      <c r="D553" s="65">
        <v>56.33</v>
      </c>
      <c r="E553" s="65">
        <v>61.57</v>
      </c>
      <c r="F553" s="65">
        <v>0</v>
      </c>
      <c r="G553" s="65">
        <v>117.9</v>
      </c>
      <c r="H553" s="71" t="s">
        <v>78</v>
      </c>
      <c r="I553" s="59"/>
    </row>
    <row r="554" spans="1:9" x14ac:dyDescent="0.25">
      <c r="A554" s="70">
        <v>850000</v>
      </c>
      <c r="B554" s="68" t="s">
        <v>614</v>
      </c>
      <c r="C554" s="64" t="s">
        <v>90</v>
      </c>
      <c r="D554" s="66">
        <v>3860.93</v>
      </c>
      <c r="E554" s="65">
        <v>862.15</v>
      </c>
      <c r="F554" s="66">
        <v>1537.24</v>
      </c>
      <c r="G554" s="66">
        <v>6260.32</v>
      </c>
      <c r="H554" s="71" t="s">
        <v>78</v>
      </c>
      <c r="I554" s="59"/>
    </row>
    <row r="555" spans="1:9" x14ac:dyDescent="0.25">
      <c r="A555" s="70">
        <v>863000</v>
      </c>
      <c r="B555" s="68" t="s">
        <v>615</v>
      </c>
      <c r="C555" s="64" t="s">
        <v>88</v>
      </c>
      <c r="D555" s="65">
        <v>28.88</v>
      </c>
      <c r="E555" s="65">
        <v>63.47</v>
      </c>
      <c r="F555" s="65">
        <v>4.95</v>
      </c>
      <c r="G555" s="65">
        <v>97.3</v>
      </c>
      <c r="H555" s="71" t="s">
        <v>78</v>
      </c>
      <c r="I555" s="59"/>
    </row>
    <row r="556" spans="1:9" x14ac:dyDescent="0.25">
      <c r="A556" s="70">
        <v>831000</v>
      </c>
      <c r="B556" s="68" t="s">
        <v>616</v>
      </c>
      <c r="C556" s="64" t="s">
        <v>162</v>
      </c>
      <c r="D556" s="65">
        <v>23.59</v>
      </c>
      <c r="E556" s="65">
        <v>9.4700000000000006</v>
      </c>
      <c r="F556" s="65">
        <v>0</v>
      </c>
      <c r="G556" s="65">
        <v>33.06</v>
      </c>
      <c r="H556" s="72"/>
      <c r="I556" s="59"/>
    </row>
    <row r="557" spans="1:9" x14ac:dyDescent="0.25">
      <c r="A557" s="70">
        <v>830000</v>
      </c>
      <c r="B557" s="68" t="s">
        <v>617</v>
      </c>
      <c r="C557" s="64" t="s">
        <v>162</v>
      </c>
      <c r="D557" s="65">
        <v>10.46</v>
      </c>
      <c r="E557" s="65">
        <v>17.8</v>
      </c>
      <c r="F557" s="65">
        <v>0</v>
      </c>
      <c r="G557" s="65">
        <v>28.26</v>
      </c>
      <c r="H557" s="72"/>
      <c r="I557" s="59"/>
    </row>
    <row r="558" spans="1:9" x14ac:dyDescent="0.25">
      <c r="A558" s="70">
        <v>800400</v>
      </c>
      <c r="B558" s="68" t="s">
        <v>618</v>
      </c>
      <c r="C558" s="64" t="s">
        <v>162</v>
      </c>
      <c r="D558" s="65">
        <v>0</v>
      </c>
      <c r="E558" s="65">
        <v>0.65</v>
      </c>
      <c r="F558" s="65">
        <v>4.09</v>
      </c>
      <c r="G558" s="65">
        <v>4.74</v>
      </c>
      <c r="H558" s="72"/>
      <c r="I558" s="59"/>
    </row>
    <row r="559" spans="1:9" x14ac:dyDescent="0.25">
      <c r="A559" s="70">
        <v>800000</v>
      </c>
      <c r="B559" s="68" t="s">
        <v>619</v>
      </c>
      <c r="C559" s="64" t="s">
        <v>88</v>
      </c>
      <c r="D559" s="65">
        <v>8.2200000000000006</v>
      </c>
      <c r="E559" s="65">
        <v>2.92</v>
      </c>
      <c r="F559" s="65">
        <v>0</v>
      </c>
      <c r="G559" s="65">
        <v>11.14</v>
      </c>
      <c r="H559" s="72"/>
      <c r="I559" s="59"/>
    </row>
    <row r="560" spans="1:9" x14ac:dyDescent="0.25">
      <c r="A560" s="70">
        <v>834908</v>
      </c>
      <c r="B560" s="68" t="s">
        <v>620</v>
      </c>
      <c r="C560" s="64" t="s">
        <v>88</v>
      </c>
      <c r="D560" s="65">
        <v>14.66</v>
      </c>
      <c r="E560" s="65">
        <v>80</v>
      </c>
      <c r="F560" s="65">
        <v>0</v>
      </c>
      <c r="G560" s="65">
        <v>94.66</v>
      </c>
      <c r="H560" s="72"/>
      <c r="I560" s="59"/>
    </row>
    <row r="561" spans="1:9" x14ac:dyDescent="0.25">
      <c r="A561" s="70">
        <v>834909</v>
      </c>
      <c r="B561" s="68" t="s">
        <v>621</v>
      </c>
      <c r="C561" s="64" t="s">
        <v>88</v>
      </c>
      <c r="D561" s="65">
        <v>14.66</v>
      </c>
      <c r="E561" s="65">
        <v>85.5</v>
      </c>
      <c r="F561" s="65">
        <v>0</v>
      </c>
      <c r="G561" s="65">
        <v>100.16</v>
      </c>
      <c r="H561" s="72"/>
      <c r="I561" s="59"/>
    </row>
    <row r="562" spans="1:9" x14ac:dyDescent="0.25">
      <c r="A562" s="70">
        <v>834906</v>
      </c>
      <c r="B562" s="68" t="s">
        <v>622</v>
      </c>
      <c r="C562" s="64" t="s">
        <v>88</v>
      </c>
      <c r="D562" s="65">
        <v>20.02</v>
      </c>
      <c r="E562" s="65">
        <v>86.43</v>
      </c>
      <c r="F562" s="65">
        <v>0</v>
      </c>
      <c r="G562" s="65">
        <v>106.45</v>
      </c>
      <c r="H562" s="72"/>
      <c r="I562" s="59"/>
    </row>
    <row r="563" spans="1:9" ht="25.5" x14ac:dyDescent="0.25">
      <c r="A563" s="70">
        <v>834907</v>
      </c>
      <c r="B563" s="60" t="s">
        <v>623</v>
      </c>
      <c r="C563" s="64" t="s">
        <v>88</v>
      </c>
      <c r="D563" s="65">
        <v>20.02</v>
      </c>
      <c r="E563" s="65">
        <v>88.31</v>
      </c>
      <c r="F563" s="65">
        <v>0</v>
      </c>
      <c r="G563" s="65">
        <v>108.33</v>
      </c>
      <c r="H563" s="72"/>
      <c r="I563" s="59"/>
    </row>
    <row r="564" spans="1:9" x14ac:dyDescent="0.25">
      <c r="A564" s="70">
        <v>800300</v>
      </c>
      <c r="B564" s="68" t="s">
        <v>624</v>
      </c>
      <c r="C564" s="64" t="s">
        <v>90</v>
      </c>
      <c r="D564" s="65">
        <v>0.61</v>
      </c>
      <c r="E564" s="65">
        <v>0.64</v>
      </c>
      <c r="F564" s="65">
        <v>0</v>
      </c>
      <c r="G564" s="65">
        <v>1.25</v>
      </c>
      <c r="H564" s="72"/>
      <c r="I564" s="59"/>
    </row>
    <row r="565" spans="1:9" x14ac:dyDescent="0.25">
      <c r="A565" s="70">
        <v>800350</v>
      </c>
      <c r="B565" s="68" t="s">
        <v>625</v>
      </c>
      <c r="C565" s="64" t="s">
        <v>88</v>
      </c>
      <c r="D565" s="65">
        <v>0.52</v>
      </c>
      <c r="E565" s="65">
        <v>0.52</v>
      </c>
      <c r="F565" s="65">
        <v>0</v>
      </c>
      <c r="G565" s="65">
        <v>1.04</v>
      </c>
      <c r="H565" s="72"/>
      <c r="I565" s="59"/>
    </row>
    <row r="566" spans="1:9" x14ac:dyDescent="0.25">
      <c r="A566" s="70">
        <v>860200</v>
      </c>
      <c r="B566" s="68" t="s">
        <v>626</v>
      </c>
      <c r="C566" s="64" t="s">
        <v>77</v>
      </c>
      <c r="D566" s="65">
        <v>134.38999999999999</v>
      </c>
      <c r="E566" s="65">
        <v>890.28</v>
      </c>
      <c r="F566" s="65">
        <v>0</v>
      </c>
      <c r="G566" s="66">
        <v>1024.67</v>
      </c>
      <c r="H566" s="71" t="s">
        <v>78</v>
      </c>
      <c r="I566" s="59"/>
    </row>
    <row r="567" spans="1:9" x14ac:dyDescent="0.25">
      <c r="A567" s="70">
        <v>860100</v>
      </c>
      <c r="B567" s="68" t="s">
        <v>627</v>
      </c>
      <c r="C567" s="64" t="s">
        <v>77</v>
      </c>
      <c r="D567" s="65">
        <v>134.38999999999999</v>
      </c>
      <c r="E567" s="65">
        <v>530.52</v>
      </c>
      <c r="F567" s="65">
        <v>0</v>
      </c>
      <c r="G567" s="65">
        <v>664.91</v>
      </c>
      <c r="H567" s="71" t="s">
        <v>78</v>
      </c>
      <c r="I567" s="59"/>
    </row>
    <row r="568" spans="1:9" x14ac:dyDescent="0.25">
      <c r="A568" s="70">
        <v>860150</v>
      </c>
      <c r="B568" s="68" t="s">
        <v>628</v>
      </c>
      <c r="C568" s="64" t="s">
        <v>77</v>
      </c>
      <c r="D568" s="65">
        <v>134.38999999999999</v>
      </c>
      <c r="E568" s="65">
        <v>646.35</v>
      </c>
      <c r="F568" s="65">
        <v>0</v>
      </c>
      <c r="G568" s="65">
        <v>780.74</v>
      </c>
      <c r="H568" s="71" t="s">
        <v>78</v>
      </c>
      <c r="I568" s="59"/>
    </row>
    <row r="569" spans="1:9" x14ac:dyDescent="0.25">
      <c r="A569" s="70">
        <v>860000</v>
      </c>
      <c r="B569" s="68" t="s">
        <v>629</v>
      </c>
      <c r="C569" s="64" t="s">
        <v>77</v>
      </c>
      <c r="D569" s="65">
        <v>134.38999999999999</v>
      </c>
      <c r="E569" s="65">
        <v>418.32</v>
      </c>
      <c r="F569" s="65">
        <v>0</v>
      </c>
      <c r="G569" s="65">
        <v>552.71</v>
      </c>
      <c r="H569" s="71" t="s">
        <v>78</v>
      </c>
      <c r="I569" s="59"/>
    </row>
    <row r="570" spans="1:9" x14ac:dyDescent="0.25">
      <c r="A570" s="70">
        <v>860017</v>
      </c>
      <c r="B570" s="68" t="s">
        <v>630</v>
      </c>
      <c r="C570" s="64" t="s">
        <v>88</v>
      </c>
      <c r="D570" s="65">
        <v>33.69</v>
      </c>
      <c r="E570" s="65">
        <v>190.18</v>
      </c>
      <c r="F570" s="65">
        <v>0</v>
      </c>
      <c r="G570" s="65">
        <v>223.87</v>
      </c>
      <c r="H570" s="71" t="s">
        <v>78</v>
      </c>
      <c r="I570" s="59"/>
    </row>
    <row r="571" spans="1:9" x14ac:dyDescent="0.25">
      <c r="A571" s="70">
        <v>860023</v>
      </c>
      <c r="B571" s="68" t="s">
        <v>631</v>
      </c>
      <c r="C571" s="64" t="s">
        <v>88</v>
      </c>
      <c r="D571" s="65">
        <v>40.43</v>
      </c>
      <c r="E571" s="65">
        <v>209.6</v>
      </c>
      <c r="F571" s="65">
        <v>0</v>
      </c>
      <c r="G571" s="65">
        <v>250.03</v>
      </c>
      <c r="H571" s="71" t="s">
        <v>78</v>
      </c>
      <c r="I571" s="59"/>
    </row>
    <row r="572" spans="1:9" x14ac:dyDescent="0.25">
      <c r="A572" s="70">
        <v>861030</v>
      </c>
      <c r="B572" s="68" t="s">
        <v>632</v>
      </c>
      <c r="C572" s="64" t="s">
        <v>88</v>
      </c>
      <c r="D572" s="65">
        <v>45.95</v>
      </c>
      <c r="E572" s="65">
        <v>231.47</v>
      </c>
      <c r="F572" s="65">
        <v>0</v>
      </c>
      <c r="G572" s="65">
        <v>277.42</v>
      </c>
      <c r="H572" s="71" t="s">
        <v>78</v>
      </c>
      <c r="I572" s="59"/>
    </row>
    <row r="573" spans="1:9" x14ac:dyDescent="0.25">
      <c r="A573" s="70">
        <v>800200</v>
      </c>
      <c r="B573" s="68" t="s">
        <v>633</v>
      </c>
      <c r="C573" s="64" t="s">
        <v>88</v>
      </c>
      <c r="D573" s="65">
        <v>9.25</v>
      </c>
      <c r="E573" s="65">
        <v>0.28999999999999998</v>
      </c>
      <c r="F573" s="65">
        <v>0</v>
      </c>
      <c r="G573" s="65">
        <v>9.5399999999999991</v>
      </c>
      <c r="H573" s="72"/>
      <c r="I573" s="59"/>
    </row>
    <row r="574" spans="1:9" x14ac:dyDescent="0.25">
      <c r="A574" s="70">
        <v>800100</v>
      </c>
      <c r="B574" s="68" t="s">
        <v>634</v>
      </c>
      <c r="C574" s="64" t="s">
        <v>88</v>
      </c>
      <c r="D574" s="65">
        <v>2.9</v>
      </c>
      <c r="E574" s="65">
        <v>8.6300000000000008</v>
      </c>
      <c r="F574" s="65">
        <v>0</v>
      </c>
      <c r="G574" s="65">
        <v>11.53</v>
      </c>
      <c r="H574" s="72"/>
      <c r="I574" s="59"/>
    </row>
    <row r="575" spans="1:9" x14ac:dyDescent="0.25">
      <c r="A575" s="70">
        <v>801070</v>
      </c>
      <c r="B575" s="68" t="s">
        <v>635</v>
      </c>
      <c r="C575" s="64" t="s">
        <v>88</v>
      </c>
      <c r="D575" s="65">
        <v>8</v>
      </c>
      <c r="E575" s="65">
        <v>0</v>
      </c>
      <c r="F575" s="65">
        <v>0</v>
      </c>
      <c r="G575" s="65">
        <v>8</v>
      </c>
      <c r="H575" s="72"/>
      <c r="I575" s="59"/>
    </row>
    <row r="576" spans="1:9" x14ac:dyDescent="0.25">
      <c r="A576" s="70">
        <v>844000</v>
      </c>
      <c r="B576" s="68" t="s">
        <v>636</v>
      </c>
      <c r="C576" s="64" t="s">
        <v>90</v>
      </c>
      <c r="D576" s="66">
        <v>3970.28</v>
      </c>
      <c r="E576" s="65">
        <v>0</v>
      </c>
      <c r="F576" s="65">
        <v>0</v>
      </c>
      <c r="G576" s="66">
        <v>3970.28</v>
      </c>
      <c r="H576" s="72"/>
      <c r="I576" s="59"/>
    </row>
    <row r="577" spans="1:9" x14ac:dyDescent="0.25">
      <c r="A577" s="70">
        <v>843000</v>
      </c>
      <c r="B577" s="68" t="s">
        <v>637</v>
      </c>
      <c r="C577" s="64" t="s">
        <v>88</v>
      </c>
      <c r="D577" s="65">
        <v>283.58999999999997</v>
      </c>
      <c r="E577" s="65">
        <v>0</v>
      </c>
      <c r="F577" s="65">
        <v>0</v>
      </c>
      <c r="G577" s="65">
        <v>283.58999999999997</v>
      </c>
      <c r="H577" s="72"/>
      <c r="I577" s="59"/>
    </row>
    <row r="578" spans="1:9" x14ac:dyDescent="0.25">
      <c r="A578" s="70">
        <v>842000</v>
      </c>
      <c r="B578" s="68" t="s">
        <v>638</v>
      </c>
      <c r="C578" s="64" t="s">
        <v>88</v>
      </c>
      <c r="D578" s="65">
        <v>157.13</v>
      </c>
      <c r="E578" s="65">
        <v>4.95</v>
      </c>
      <c r="F578" s="65">
        <v>0</v>
      </c>
      <c r="G578" s="65">
        <v>162.08000000000001</v>
      </c>
      <c r="H578" s="72"/>
      <c r="I578" s="59"/>
    </row>
    <row r="579" spans="1:9" x14ac:dyDescent="0.25">
      <c r="A579" s="70">
        <v>841000</v>
      </c>
      <c r="B579" s="68" t="s">
        <v>639</v>
      </c>
      <c r="C579" s="64" t="s">
        <v>162</v>
      </c>
      <c r="D579" s="65">
        <v>16.12</v>
      </c>
      <c r="E579" s="65">
        <v>0</v>
      </c>
      <c r="F579" s="65">
        <v>0</v>
      </c>
      <c r="G579" s="65">
        <v>16.12</v>
      </c>
      <c r="H579" s="72"/>
      <c r="I579" s="59"/>
    </row>
    <row r="580" spans="1:9" x14ac:dyDescent="0.25">
      <c r="A580" s="70">
        <v>840000</v>
      </c>
      <c r="B580" s="68" t="s">
        <v>640</v>
      </c>
      <c r="C580" s="64" t="s">
        <v>162</v>
      </c>
      <c r="D580" s="65">
        <v>27.46</v>
      </c>
      <c r="E580" s="65">
        <v>0</v>
      </c>
      <c r="F580" s="65">
        <v>0</v>
      </c>
      <c r="G580" s="65">
        <v>27.46</v>
      </c>
      <c r="H580" s="72"/>
      <c r="I580" s="59"/>
    </row>
    <row r="581" spans="1:9" x14ac:dyDescent="0.25">
      <c r="A581" s="70">
        <v>824100</v>
      </c>
      <c r="B581" s="68" t="s">
        <v>641</v>
      </c>
      <c r="C581" s="64" t="s">
        <v>90</v>
      </c>
      <c r="D581" s="65">
        <v>48.15</v>
      </c>
      <c r="E581" s="65">
        <v>199.69</v>
      </c>
      <c r="F581" s="65">
        <v>0</v>
      </c>
      <c r="G581" s="65">
        <v>247.84</v>
      </c>
      <c r="H581" s="71" t="s">
        <v>78</v>
      </c>
      <c r="I581" s="59"/>
    </row>
    <row r="582" spans="1:9" ht="25.5" x14ac:dyDescent="0.25">
      <c r="A582" s="70">
        <v>813250</v>
      </c>
      <c r="B582" s="68" t="s">
        <v>642</v>
      </c>
      <c r="C582" s="64" t="s">
        <v>162</v>
      </c>
      <c r="D582" s="65">
        <v>27.89</v>
      </c>
      <c r="E582" s="65">
        <v>5.49</v>
      </c>
      <c r="F582" s="65">
        <v>151.07</v>
      </c>
      <c r="G582" s="65">
        <v>184.45</v>
      </c>
      <c r="H582" s="72"/>
      <c r="I582" s="59"/>
    </row>
    <row r="583" spans="1:9" ht="25.5" x14ac:dyDescent="0.25">
      <c r="A583" s="70">
        <v>813200</v>
      </c>
      <c r="B583" s="68" t="s">
        <v>643</v>
      </c>
      <c r="C583" s="64" t="s">
        <v>162</v>
      </c>
      <c r="D583" s="65">
        <v>27.89</v>
      </c>
      <c r="E583" s="65">
        <v>5.79</v>
      </c>
      <c r="F583" s="65">
        <v>56.95</v>
      </c>
      <c r="G583" s="65">
        <v>90.63</v>
      </c>
      <c r="H583" s="72"/>
      <c r="I583" s="59"/>
    </row>
    <row r="584" spans="1:9" ht="25.5" x14ac:dyDescent="0.25">
      <c r="A584" s="70">
        <v>813450</v>
      </c>
      <c r="B584" s="68" t="s">
        <v>644</v>
      </c>
      <c r="C584" s="64" t="s">
        <v>162</v>
      </c>
      <c r="D584" s="65">
        <v>30.57</v>
      </c>
      <c r="E584" s="65">
        <v>7.14</v>
      </c>
      <c r="F584" s="65">
        <v>160.62</v>
      </c>
      <c r="G584" s="65">
        <v>198.33</v>
      </c>
      <c r="H584" s="72"/>
      <c r="I584" s="59"/>
    </row>
    <row r="585" spans="1:9" ht="25.5" x14ac:dyDescent="0.25">
      <c r="A585" s="70">
        <v>813400</v>
      </c>
      <c r="B585" s="68" t="s">
        <v>645</v>
      </c>
      <c r="C585" s="64" t="s">
        <v>162</v>
      </c>
      <c r="D585" s="65">
        <v>30.57</v>
      </c>
      <c r="E585" s="65">
        <v>7.57</v>
      </c>
      <c r="F585" s="65">
        <v>56.95</v>
      </c>
      <c r="G585" s="65">
        <v>95.09</v>
      </c>
      <c r="H585" s="72"/>
      <c r="I585" s="59"/>
    </row>
    <row r="586" spans="1:9" x14ac:dyDescent="0.25">
      <c r="A586" s="70">
        <v>814000</v>
      </c>
      <c r="B586" s="68" t="s">
        <v>646</v>
      </c>
      <c r="C586" s="64" t="s">
        <v>162</v>
      </c>
      <c r="D586" s="65">
        <v>17.41</v>
      </c>
      <c r="E586" s="65">
        <v>0</v>
      </c>
      <c r="F586" s="65">
        <v>63.07</v>
      </c>
      <c r="G586" s="65">
        <v>80.48</v>
      </c>
      <c r="H586" s="72"/>
      <c r="I586" s="59"/>
    </row>
    <row r="587" spans="1:9" x14ac:dyDescent="0.25">
      <c r="A587" s="70">
        <v>813500</v>
      </c>
      <c r="B587" s="68" t="s">
        <v>647</v>
      </c>
      <c r="C587" s="64" t="s">
        <v>162</v>
      </c>
      <c r="D587" s="65">
        <v>363.95</v>
      </c>
      <c r="E587" s="65">
        <v>483.87</v>
      </c>
      <c r="F587" s="65">
        <v>0</v>
      </c>
      <c r="G587" s="65">
        <v>847.82</v>
      </c>
      <c r="H587" s="71" t="s">
        <v>78</v>
      </c>
      <c r="I587" s="59"/>
    </row>
    <row r="588" spans="1:9" ht="25.5" x14ac:dyDescent="0.25">
      <c r="A588" s="70">
        <v>813000</v>
      </c>
      <c r="B588" s="60" t="s">
        <v>648</v>
      </c>
      <c r="C588" s="64" t="s">
        <v>162</v>
      </c>
      <c r="D588" s="65">
        <v>18.61</v>
      </c>
      <c r="E588" s="65">
        <v>0</v>
      </c>
      <c r="F588" s="65">
        <v>63.07</v>
      </c>
      <c r="G588" s="65">
        <v>81.680000000000007</v>
      </c>
      <c r="H588" s="72"/>
      <c r="I588" s="59"/>
    </row>
    <row r="589" spans="1:9" ht="25.5" x14ac:dyDescent="0.25">
      <c r="A589" s="70">
        <v>813150</v>
      </c>
      <c r="B589" s="68" t="s">
        <v>649</v>
      </c>
      <c r="C589" s="64" t="s">
        <v>162</v>
      </c>
      <c r="D589" s="65">
        <v>26.49</v>
      </c>
      <c r="E589" s="65">
        <v>5.3</v>
      </c>
      <c r="F589" s="65">
        <v>150.68</v>
      </c>
      <c r="G589" s="65">
        <v>182.47</v>
      </c>
      <c r="H589" s="72"/>
      <c r="I589" s="59"/>
    </row>
    <row r="590" spans="1:9" ht="25.5" x14ac:dyDescent="0.25">
      <c r="A590" s="70">
        <v>813100</v>
      </c>
      <c r="B590" s="68" t="s">
        <v>650</v>
      </c>
      <c r="C590" s="64" t="s">
        <v>162</v>
      </c>
      <c r="D590" s="65">
        <v>26.49</v>
      </c>
      <c r="E590" s="65">
        <v>5.6</v>
      </c>
      <c r="F590" s="65">
        <v>56.95</v>
      </c>
      <c r="G590" s="65">
        <v>89.04</v>
      </c>
      <c r="H590" s="72"/>
      <c r="I590" s="59"/>
    </row>
    <row r="591" spans="1:9" ht="25.5" x14ac:dyDescent="0.25">
      <c r="A591" s="70">
        <v>813350</v>
      </c>
      <c r="B591" s="68" t="s">
        <v>651</v>
      </c>
      <c r="C591" s="64" t="s">
        <v>162</v>
      </c>
      <c r="D591" s="65">
        <v>28.9</v>
      </c>
      <c r="E591" s="65">
        <v>6.95</v>
      </c>
      <c r="F591" s="65">
        <v>160.27000000000001</v>
      </c>
      <c r="G591" s="65">
        <v>196.12</v>
      </c>
      <c r="H591" s="72"/>
      <c r="I591" s="59"/>
    </row>
    <row r="592" spans="1:9" ht="25.5" x14ac:dyDescent="0.25">
      <c r="A592" s="70">
        <v>813300</v>
      </c>
      <c r="B592" s="68" t="s">
        <v>652</v>
      </c>
      <c r="C592" s="64" t="s">
        <v>162</v>
      </c>
      <c r="D592" s="65">
        <v>28.9</v>
      </c>
      <c r="E592" s="65">
        <v>7.27</v>
      </c>
      <c r="F592" s="65">
        <v>56.95</v>
      </c>
      <c r="G592" s="65">
        <v>93.12</v>
      </c>
      <c r="H592" s="72"/>
      <c r="I592" s="59"/>
    </row>
    <row r="593" spans="1:9" x14ac:dyDescent="0.25">
      <c r="A593" s="70">
        <v>824000</v>
      </c>
      <c r="B593" s="68" t="s">
        <v>653</v>
      </c>
      <c r="C593" s="64" t="s">
        <v>90</v>
      </c>
      <c r="D593" s="65">
        <v>9.41</v>
      </c>
      <c r="E593" s="65">
        <v>217.5</v>
      </c>
      <c r="F593" s="65">
        <v>0</v>
      </c>
      <c r="G593" s="65">
        <v>226.91</v>
      </c>
      <c r="H593" s="72"/>
      <c r="I593" s="59"/>
    </row>
    <row r="594" spans="1:9" x14ac:dyDescent="0.25">
      <c r="A594" s="70">
        <v>800913</v>
      </c>
      <c r="B594" s="68" t="s">
        <v>654</v>
      </c>
      <c r="C594" s="64" t="s">
        <v>162</v>
      </c>
      <c r="D594" s="65">
        <v>7.7</v>
      </c>
      <c r="E594" s="65">
        <v>221.69</v>
      </c>
      <c r="F594" s="65">
        <v>0</v>
      </c>
      <c r="G594" s="65">
        <v>229.39</v>
      </c>
      <c r="H594" s="72"/>
      <c r="I594" s="59"/>
    </row>
    <row r="595" spans="1:9" x14ac:dyDescent="0.25">
      <c r="A595" s="70">
        <v>800915</v>
      </c>
      <c r="B595" s="68" t="s">
        <v>655</v>
      </c>
      <c r="C595" s="64" t="s">
        <v>162</v>
      </c>
      <c r="D595" s="65">
        <v>7.7</v>
      </c>
      <c r="E595" s="65">
        <v>171.38</v>
      </c>
      <c r="F595" s="65">
        <v>0</v>
      </c>
      <c r="G595" s="65">
        <v>179.08</v>
      </c>
      <c r="H595" s="72"/>
      <c r="I595" s="59"/>
    </row>
    <row r="596" spans="1:9" x14ac:dyDescent="0.25">
      <c r="A596" s="70">
        <v>823000</v>
      </c>
      <c r="B596" s="68" t="s">
        <v>656</v>
      </c>
      <c r="C596" s="64" t="s">
        <v>162</v>
      </c>
      <c r="D596" s="65">
        <v>54.8</v>
      </c>
      <c r="E596" s="65">
        <v>278.85000000000002</v>
      </c>
      <c r="F596" s="65">
        <v>0</v>
      </c>
      <c r="G596" s="65">
        <v>333.65</v>
      </c>
      <c r="H596" s="72"/>
      <c r="I596" s="59"/>
    </row>
    <row r="597" spans="1:9" x14ac:dyDescent="0.25">
      <c r="A597" s="70">
        <v>822350</v>
      </c>
      <c r="B597" s="68" t="s">
        <v>657</v>
      </c>
      <c r="C597" s="64" t="s">
        <v>88</v>
      </c>
      <c r="D597" s="65">
        <v>17.28</v>
      </c>
      <c r="E597" s="65">
        <v>22.22</v>
      </c>
      <c r="F597" s="65">
        <v>0</v>
      </c>
      <c r="G597" s="65">
        <v>39.5</v>
      </c>
      <c r="H597" s="72"/>
      <c r="I597" s="59"/>
    </row>
    <row r="598" spans="1:9" x14ac:dyDescent="0.25">
      <c r="A598" s="70">
        <v>822100</v>
      </c>
      <c r="B598" s="68" t="s">
        <v>658</v>
      </c>
      <c r="C598" s="64" t="s">
        <v>88</v>
      </c>
      <c r="D598" s="65">
        <v>9.7799999999999994</v>
      </c>
      <c r="E598" s="65">
        <v>10.29</v>
      </c>
      <c r="F598" s="65">
        <v>0</v>
      </c>
      <c r="G598" s="65">
        <v>20.07</v>
      </c>
      <c r="H598" s="72"/>
      <c r="I598" s="59"/>
    </row>
    <row r="599" spans="1:9" x14ac:dyDescent="0.25">
      <c r="A599" s="70">
        <v>822000</v>
      </c>
      <c r="B599" s="68" t="s">
        <v>659</v>
      </c>
      <c r="C599" s="64" t="s">
        <v>88</v>
      </c>
      <c r="D599" s="65">
        <v>9.7799999999999994</v>
      </c>
      <c r="E599" s="65">
        <v>16.989999999999998</v>
      </c>
      <c r="F599" s="65">
        <v>0</v>
      </c>
      <c r="G599" s="65">
        <v>26.77</v>
      </c>
      <c r="H599" s="72"/>
      <c r="I599" s="59"/>
    </row>
    <row r="600" spans="1:9" x14ac:dyDescent="0.25">
      <c r="A600" s="70">
        <v>801926</v>
      </c>
      <c r="B600" s="68" t="s">
        <v>660</v>
      </c>
      <c r="C600" s="64" t="s">
        <v>90</v>
      </c>
      <c r="D600" s="65">
        <v>5.65</v>
      </c>
      <c r="E600" s="65">
        <v>28.76</v>
      </c>
      <c r="F600" s="65">
        <v>0</v>
      </c>
      <c r="G600" s="65">
        <v>34.409999999999997</v>
      </c>
      <c r="H600" s="72"/>
      <c r="I600" s="59"/>
    </row>
    <row r="601" spans="1:9" x14ac:dyDescent="0.25">
      <c r="A601" s="70">
        <v>801925</v>
      </c>
      <c r="B601" s="68" t="s">
        <v>661</v>
      </c>
      <c r="C601" s="64" t="s">
        <v>90</v>
      </c>
      <c r="D601" s="65">
        <v>5.65</v>
      </c>
      <c r="E601" s="65">
        <v>19.98</v>
      </c>
      <c r="F601" s="65">
        <v>0</v>
      </c>
      <c r="G601" s="65">
        <v>25.63</v>
      </c>
      <c r="H601" s="72"/>
      <c r="I601" s="59"/>
    </row>
    <row r="602" spans="1:9" ht="25.5" x14ac:dyDescent="0.25">
      <c r="A602" s="70">
        <v>806375</v>
      </c>
      <c r="B602" s="68" t="s">
        <v>662</v>
      </c>
      <c r="C602" s="64" t="s">
        <v>162</v>
      </c>
      <c r="D602" s="65">
        <v>111.85</v>
      </c>
      <c r="E602" s="65">
        <v>592.5</v>
      </c>
      <c r="F602" s="65">
        <v>0</v>
      </c>
      <c r="G602" s="65">
        <v>704.35</v>
      </c>
      <c r="H602" s="72"/>
      <c r="I602" s="59"/>
    </row>
    <row r="603" spans="1:9" ht="25.5" x14ac:dyDescent="0.25">
      <c r="A603" s="70">
        <v>807100</v>
      </c>
      <c r="B603" s="68" t="s">
        <v>663</v>
      </c>
      <c r="C603" s="64" t="s">
        <v>90</v>
      </c>
      <c r="D603" s="66">
        <v>1069.32</v>
      </c>
      <c r="E603" s="66">
        <v>8578.2900000000009</v>
      </c>
      <c r="F603" s="65">
        <v>0</v>
      </c>
      <c r="G603" s="66">
        <v>9647.61</v>
      </c>
      <c r="H603" s="72"/>
      <c r="I603" s="59"/>
    </row>
    <row r="604" spans="1:9" ht="25.5" x14ac:dyDescent="0.25">
      <c r="A604" s="70">
        <v>807080</v>
      </c>
      <c r="B604" s="68" t="s">
        <v>664</v>
      </c>
      <c r="C604" s="64" t="s">
        <v>90</v>
      </c>
      <c r="D604" s="66">
        <v>1069.32</v>
      </c>
      <c r="E604" s="66">
        <v>6504.84</v>
      </c>
      <c r="F604" s="65">
        <v>0</v>
      </c>
      <c r="G604" s="66">
        <v>7574.16</v>
      </c>
      <c r="H604" s="72"/>
      <c r="I604" s="59"/>
    </row>
    <row r="605" spans="1:9" ht="25.5" x14ac:dyDescent="0.25">
      <c r="A605" s="70">
        <v>806100</v>
      </c>
      <c r="B605" s="68" t="s">
        <v>665</v>
      </c>
      <c r="C605" s="64" t="s">
        <v>90</v>
      </c>
      <c r="D605" s="66">
        <v>1374.57</v>
      </c>
      <c r="E605" s="66">
        <v>67682.58</v>
      </c>
      <c r="F605" s="65">
        <v>0</v>
      </c>
      <c r="G605" s="66">
        <v>69057.149999999994</v>
      </c>
      <c r="H605" s="72"/>
      <c r="I605" s="59"/>
    </row>
    <row r="606" spans="1:9" ht="25.5" x14ac:dyDescent="0.25">
      <c r="A606" s="70">
        <v>806080</v>
      </c>
      <c r="B606" s="68" t="s">
        <v>666</v>
      </c>
      <c r="C606" s="64" t="s">
        <v>90</v>
      </c>
      <c r="D606" s="66">
        <v>1374.57</v>
      </c>
      <c r="E606" s="66">
        <v>49411.839999999997</v>
      </c>
      <c r="F606" s="65">
        <v>0</v>
      </c>
      <c r="G606" s="66">
        <v>50786.41</v>
      </c>
      <c r="H606" s="72"/>
      <c r="I606" s="59"/>
    </row>
    <row r="607" spans="1:9" x14ac:dyDescent="0.25">
      <c r="A607" s="70">
        <v>822330</v>
      </c>
      <c r="B607" s="68" t="s">
        <v>667</v>
      </c>
      <c r="C607" s="64" t="s">
        <v>88</v>
      </c>
      <c r="D607" s="65">
        <v>17.28</v>
      </c>
      <c r="E607" s="65">
        <v>37.97</v>
      </c>
      <c r="F607" s="65">
        <v>0</v>
      </c>
      <c r="G607" s="65">
        <v>55.25</v>
      </c>
      <c r="H607" s="72"/>
      <c r="I607" s="59"/>
    </row>
    <row r="608" spans="1:9" x14ac:dyDescent="0.25">
      <c r="A608" s="70">
        <v>820000</v>
      </c>
      <c r="B608" s="68" t="s">
        <v>668</v>
      </c>
      <c r="C608" s="64" t="s">
        <v>88</v>
      </c>
      <c r="D608" s="65">
        <v>183.67</v>
      </c>
      <c r="E608" s="65">
        <v>349.32</v>
      </c>
      <c r="F608" s="65">
        <v>0</v>
      </c>
      <c r="G608" s="65">
        <v>532.99</v>
      </c>
      <c r="H608" s="72"/>
      <c r="I608" s="59"/>
    </row>
    <row r="609" spans="1:9" x14ac:dyDescent="0.25">
      <c r="A609" s="70">
        <v>871500</v>
      </c>
      <c r="B609" s="68" t="s">
        <v>669</v>
      </c>
      <c r="C609" s="64" t="s">
        <v>90</v>
      </c>
      <c r="D609" s="66">
        <v>2911.97</v>
      </c>
      <c r="E609" s="66">
        <v>66339.039999999994</v>
      </c>
      <c r="F609" s="66">
        <v>10667.27</v>
      </c>
      <c r="G609" s="66">
        <v>79918.28</v>
      </c>
      <c r="H609" s="71" t="s">
        <v>78</v>
      </c>
      <c r="I609" s="59"/>
    </row>
    <row r="610" spans="1:9" x14ac:dyDescent="0.25">
      <c r="A610" s="70">
        <v>871600</v>
      </c>
      <c r="B610" s="68" t="s">
        <v>670</v>
      </c>
      <c r="C610" s="64" t="s">
        <v>90</v>
      </c>
      <c r="D610" s="66">
        <v>2911.97</v>
      </c>
      <c r="E610" s="66">
        <v>67439.039999999994</v>
      </c>
      <c r="F610" s="66">
        <v>10667.27</v>
      </c>
      <c r="G610" s="66">
        <v>81018.28</v>
      </c>
      <c r="H610" s="71" t="s">
        <v>78</v>
      </c>
      <c r="I610" s="59"/>
    </row>
    <row r="611" spans="1:9" x14ac:dyDescent="0.25">
      <c r="A611" s="70">
        <v>871700</v>
      </c>
      <c r="B611" s="68" t="s">
        <v>671</v>
      </c>
      <c r="C611" s="64" t="s">
        <v>90</v>
      </c>
      <c r="D611" s="66">
        <v>2911.97</v>
      </c>
      <c r="E611" s="66">
        <v>71239.039999999994</v>
      </c>
      <c r="F611" s="66">
        <v>10667.27</v>
      </c>
      <c r="G611" s="66">
        <v>84818.28</v>
      </c>
      <c r="H611" s="71" t="s">
        <v>78</v>
      </c>
      <c r="I611" s="59"/>
    </row>
    <row r="612" spans="1:9" x14ac:dyDescent="0.25">
      <c r="A612" s="70">
        <v>871800</v>
      </c>
      <c r="B612" s="68" t="s">
        <v>672</v>
      </c>
      <c r="C612" s="64" t="s">
        <v>90</v>
      </c>
      <c r="D612" s="66">
        <v>2911.97</v>
      </c>
      <c r="E612" s="66">
        <v>72639.039999999994</v>
      </c>
      <c r="F612" s="66">
        <v>10667.27</v>
      </c>
      <c r="G612" s="66">
        <v>86218.28</v>
      </c>
      <c r="H612" s="71" t="s">
        <v>78</v>
      </c>
      <c r="I612" s="59"/>
    </row>
    <row r="613" spans="1:9" x14ac:dyDescent="0.25">
      <c r="A613" s="70">
        <v>874950</v>
      </c>
      <c r="B613" s="68" t="s">
        <v>673</v>
      </c>
      <c r="C613" s="64" t="s">
        <v>90</v>
      </c>
      <c r="D613" s="66">
        <v>2698.52</v>
      </c>
      <c r="E613" s="66">
        <v>43269.52</v>
      </c>
      <c r="F613" s="66">
        <v>5333.63</v>
      </c>
      <c r="G613" s="66">
        <v>51301.67</v>
      </c>
      <c r="H613" s="71" t="s">
        <v>78</v>
      </c>
      <c r="I613" s="59"/>
    </row>
    <row r="614" spans="1:9" x14ac:dyDescent="0.25">
      <c r="A614" s="70">
        <v>876050</v>
      </c>
      <c r="B614" s="68" t="s">
        <v>674</v>
      </c>
      <c r="C614" s="64" t="s">
        <v>90</v>
      </c>
      <c r="D614" s="66">
        <v>2698.52</v>
      </c>
      <c r="E614" s="66">
        <v>45869.52</v>
      </c>
      <c r="F614" s="66">
        <v>5333.63</v>
      </c>
      <c r="G614" s="66">
        <v>53901.67</v>
      </c>
      <c r="H614" s="71" t="s">
        <v>78</v>
      </c>
      <c r="I614" s="59"/>
    </row>
    <row r="615" spans="1:9" x14ac:dyDescent="0.25">
      <c r="A615" s="70">
        <v>877250</v>
      </c>
      <c r="B615" s="68" t="s">
        <v>675</v>
      </c>
      <c r="C615" s="64" t="s">
        <v>90</v>
      </c>
      <c r="D615" s="66">
        <v>2698.52</v>
      </c>
      <c r="E615" s="66">
        <v>52769.52</v>
      </c>
      <c r="F615" s="66">
        <v>5333.63</v>
      </c>
      <c r="G615" s="66">
        <v>60801.67</v>
      </c>
      <c r="H615" s="71" t="s">
        <v>78</v>
      </c>
      <c r="I615" s="59"/>
    </row>
    <row r="616" spans="1:9" x14ac:dyDescent="0.25">
      <c r="A616" s="70">
        <v>878350</v>
      </c>
      <c r="B616" s="68" t="s">
        <v>676</v>
      </c>
      <c r="C616" s="64" t="s">
        <v>90</v>
      </c>
      <c r="D616" s="66">
        <v>2698.52</v>
      </c>
      <c r="E616" s="66">
        <v>62769.52</v>
      </c>
      <c r="F616" s="66">
        <v>5333.63</v>
      </c>
      <c r="G616" s="66">
        <v>70801.67</v>
      </c>
      <c r="H616" s="71" t="s">
        <v>78</v>
      </c>
      <c r="I616" s="59"/>
    </row>
    <row r="617" spans="1:9" x14ac:dyDescent="0.25">
      <c r="A617" s="70">
        <v>874900</v>
      </c>
      <c r="B617" s="68" t="s">
        <v>677</v>
      </c>
      <c r="C617" s="64" t="s">
        <v>90</v>
      </c>
      <c r="D617" s="66">
        <v>2348.0300000000002</v>
      </c>
      <c r="E617" s="66">
        <v>28369.52</v>
      </c>
      <c r="F617" s="66">
        <v>5333.63</v>
      </c>
      <c r="G617" s="66">
        <v>36051.18</v>
      </c>
      <c r="H617" s="71" t="s">
        <v>78</v>
      </c>
      <c r="I617" s="59"/>
    </row>
    <row r="618" spans="1:9" x14ac:dyDescent="0.25">
      <c r="A618" s="70">
        <v>876000</v>
      </c>
      <c r="B618" s="68" t="s">
        <v>678</v>
      </c>
      <c r="C618" s="64" t="s">
        <v>90</v>
      </c>
      <c r="D618" s="66">
        <v>2348.0300000000002</v>
      </c>
      <c r="E618" s="66">
        <v>29769.52</v>
      </c>
      <c r="F618" s="66">
        <v>5333.63</v>
      </c>
      <c r="G618" s="66">
        <v>37451.18</v>
      </c>
      <c r="H618" s="71" t="s">
        <v>78</v>
      </c>
      <c r="I618" s="59"/>
    </row>
    <row r="619" spans="1:9" x14ac:dyDescent="0.25">
      <c r="A619" s="70">
        <v>877200</v>
      </c>
      <c r="B619" s="68" t="s">
        <v>679</v>
      </c>
      <c r="C619" s="64" t="s">
        <v>90</v>
      </c>
      <c r="D619" s="66">
        <v>2348.0300000000002</v>
      </c>
      <c r="E619" s="66">
        <v>34169.519999999997</v>
      </c>
      <c r="F619" s="66">
        <v>5333.63</v>
      </c>
      <c r="G619" s="66">
        <v>41851.18</v>
      </c>
      <c r="H619" s="71" t="s">
        <v>78</v>
      </c>
      <c r="I619" s="59"/>
    </row>
    <row r="620" spans="1:9" x14ac:dyDescent="0.25">
      <c r="A620" s="70">
        <v>878300</v>
      </c>
      <c r="B620" s="68" t="s">
        <v>680</v>
      </c>
      <c r="C620" s="64" t="s">
        <v>90</v>
      </c>
      <c r="D620" s="66">
        <v>2348.0300000000002</v>
      </c>
      <c r="E620" s="66">
        <v>36669.519999999997</v>
      </c>
      <c r="F620" s="66">
        <v>5333.63</v>
      </c>
      <c r="G620" s="66">
        <v>44351.18</v>
      </c>
      <c r="H620" s="71" t="s">
        <v>78</v>
      </c>
      <c r="I620" s="59"/>
    </row>
    <row r="621" spans="1:9" x14ac:dyDescent="0.25">
      <c r="A621" s="70">
        <v>821000</v>
      </c>
      <c r="B621" s="68" t="s">
        <v>681</v>
      </c>
      <c r="C621" s="64" t="s">
        <v>90</v>
      </c>
      <c r="D621" s="65">
        <v>36.75</v>
      </c>
      <c r="E621" s="65">
        <v>76.56</v>
      </c>
      <c r="F621" s="65">
        <v>0</v>
      </c>
      <c r="G621" s="65">
        <v>113.31</v>
      </c>
      <c r="H621" s="72"/>
      <c r="I621" s="59"/>
    </row>
    <row r="622" spans="1:9" x14ac:dyDescent="0.25">
      <c r="A622" s="70">
        <v>821300</v>
      </c>
      <c r="B622" s="68" t="s">
        <v>682</v>
      </c>
      <c r="C622" s="64" t="s">
        <v>90</v>
      </c>
      <c r="D622" s="65">
        <v>65.45</v>
      </c>
      <c r="E622" s="65">
        <v>336.32</v>
      </c>
      <c r="F622" s="65">
        <v>1.96</v>
      </c>
      <c r="G622" s="65">
        <v>403.73</v>
      </c>
      <c r="H622" s="72"/>
      <c r="I622" s="59"/>
    </row>
    <row r="623" spans="1:9" x14ac:dyDescent="0.25">
      <c r="A623" s="70">
        <v>821350</v>
      </c>
      <c r="B623" s="68" t="s">
        <v>683</v>
      </c>
      <c r="C623" s="64" t="s">
        <v>90</v>
      </c>
      <c r="D623" s="65">
        <v>65.45</v>
      </c>
      <c r="E623" s="65">
        <v>392.32</v>
      </c>
      <c r="F623" s="65">
        <v>1.96</v>
      </c>
      <c r="G623" s="65">
        <v>459.73</v>
      </c>
      <c r="H623" s="72"/>
      <c r="I623" s="59"/>
    </row>
    <row r="624" spans="1:9" x14ac:dyDescent="0.25">
      <c r="A624" s="70">
        <v>821400</v>
      </c>
      <c r="B624" s="68" t="s">
        <v>684</v>
      </c>
      <c r="C624" s="64" t="s">
        <v>90</v>
      </c>
      <c r="D624" s="65">
        <v>65.45</v>
      </c>
      <c r="E624" s="65">
        <v>447.46</v>
      </c>
      <c r="F624" s="65">
        <v>1.96</v>
      </c>
      <c r="G624" s="65">
        <v>514.87</v>
      </c>
      <c r="H624" s="72"/>
      <c r="I624" s="59"/>
    </row>
    <row r="625" spans="1:9" x14ac:dyDescent="0.25">
      <c r="A625" s="70">
        <v>822010</v>
      </c>
      <c r="B625" s="68" t="s">
        <v>685</v>
      </c>
      <c r="C625" s="64" t="s">
        <v>90</v>
      </c>
      <c r="D625" s="65">
        <v>65.45</v>
      </c>
      <c r="E625" s="65">
        <v>438.82</v>
      </c>
      <c r="F625" s="65">
        <v>1.96</v>
      </c>
      <c r="G625" s="65">
        <v>506.23</v>
      </c>
      <c r="H625" s="72"/>
      <c r="I625" s="59"/>
    </row>
    <row r="626" spans="1:9" x14ac:dyDescent="0.25">
      <c r="A626" s="70">
        <v>821110</v>
      </c>
      <c r="B626" s="68" t="s">
        <v>686</v>
      </c>
      <c r="C626" s="64" t="s">
        <v>90</v>
      </c>
      <c r="D626" s="65">
        <v>65.45</v>
      </c>
      <c r="E626" s="65">
        <v>496.32</v>
      </c>
      <c r="F626" s="65">
        <v>1.96</v>
      </c>
      <c r="G626" s="65">
        <v>563.73</v>
      </c>
      <c r="H626" s="72"/>
      <c r="I626" s="59"/>
    </row>
    <row r="627" spans="1:9" x14ac:dyDescent="0.25">
      <c r="A627" s="70">
        <v>821130</v>
      </c>
      <c r="B627" s="68" t="s">
        <v>687</v>
      </c>
      <c r="C627" s="64" t="s">
        <v>90</v>
      </c>
      <c r="D627" s="65">
        <v>65.45</v>
      </c>
      <c r="E627" s="65">
        <v>556.32000000000005</v>
      </c>
      <c r="F627" s="65">
        <v>1.96</v>
      </c>
      <c r="G627" s="65">
        <v>623.73</v>
      </c>
      <c r="H627" s="72"/>
      <c r="I627" s="59"/>
    </row>
    <row r="628" spans="1:9" x14ac:dyDescent="0.25">
      <c r="A628" s="70">
        <v>821020</v>
      </c>
      <c r="B628" s="68" t="s">
        <v>688</v>
      </c>
      <c r="C628" s="64" t="s">
        <v>90</v>
      </c>
      <c r="D628" s="65">
        <v>77.150000000000006</v>
      </c>
      <c r="E628" s="65">
        <v>847.4</v>
      </c>
      <c r="F628" s="65">
        <v>3.84</v>
      </c>
      <c r="G628" s="65">
        <v>928.39</v>
      </c>
      <c r="H628" s="72"/>
      <c r="I628" s="59"/>
    </row>
    <row r="629" spans="1:9" x14ac:dyDescent="0.25">
      <c r="A629" s="70">
        <v>822020</v>
      </c>
      <c r="B629" s="68" t="s">
        <v>689</v>
      </c>
      <c r="C629" s="64" t="s">
        <v>90</v>
      </c>
      <c r="D629" s="65">
        <v>77.150000000000006</v>
      </c>
      <c r="E629" s="66">
        <v>1164.9000000000001</v>
      </c>
      <c r="F629" s="65">
        <v>3.84</v>
      </c>
      <c r="G629" s="66">
        <v>1245.8900000000001</v>
      </c>
      <c r="H629" s="72"/>
      <c r="I629" s="59"/>
    </row>
    <row r="630" spans="1:9" x14ac:dyDescent="0.25">
      <c r="A630" s="70">
        <v>822030</v>
      </c>
      <c r="B630" s="68" t="s">
        <v>690</v>
      </c>
      <c r="C630" s="64" t="s">
        <v>90</v>
      </c>
      <c r="D630" s="65">
        <v>98.02</v>
      </c>
      <c r="E630" s="66">
        <v>1320.72</v>
      </c>
      <c r="F630" s="65">
        <v>7.85</v>
      </c>
      <c r="G630" s="66">
        <v>1426.59</v>
      </c>
      <c r="H630" s="72"/>
      <c r="I630" s="59"/>
    </row>
    <row r="631" spans="1:9" x14ac:dyDescent="0.25">
      <c r="A631" s="70">
        <v>822040</v>
      </c>
      <c r="B631" s="68" t="s">
        <v>691</v>
      </c>
      <c r="C631" s="64" t="s">
        <v>90</v>
      </c>
      <c r="D631" s="65">
        <v>98.02</v>
      </c>
      <c r="E631" s="66">
        <v>1568.22</v>
      </c>
      <c r="F631" s="65">
        <v>7.85</v>
      </c>
      <c r="G631" s="66">
        <v>1674.09</v>
      </c>
      <c r="H631" s="72"/>
      <c r="I631" s="59"/>
    </row>
    <row r="632" spans="1:9" x14ac:dyDescent="0.25">
      <c r="A632" s="70">
        <v>822050</v>
      </c>
      <c r="B632" s="68" t="s">
        <v>692</v>
      </c>
      <c r="C632" s="64" t="s">
        <v>90</v>
      </c>
      <c r="D632" s="65">
        <v>98.02</v>
      </c>
      <c r="E632" s="66">
        <v>2208.2199999999998</v>
      </c>
      <c r="F632" s="65">
        <v>7.85</v>
      </c>
      <c r="G632" s="66">
        <v>2314.09</v>
      </c>
      <c r="H632" s="72"/>
      <c r="I632" s="59"/>
    </row>
    <row r="633" spans="1:9" ht="25.5" x14ac:dyDescent="0.25">
      <c r="A633" s="70">
        <v>820012</v>
      </c>
      <c r="B633" s="68" t="s">
        <v>693</v>
      </c>
      <c r="C633" s="64" t="s">
        <v>90</v>
      </c>
      <c r="D633" s="65">
        <v>25.57</v>
      </c>
      <c r="E633" s="65">
        <v>465.74</v>
      </c>
      <c r="F633" s="65">
        <v>9.42</v>
      </c>
      <c r="G633" s="65">
        <v>500.73</v>
      </c>
      <c r="H633" s="71" t="s">
        <v>78</v>
      </c>
      <c r="I633" s="59"/>
    </row>
    <row r="634" spans="1:9" ht="25.5" x14ac:dyDescent="0.25">
      <c r="A634" s="70">
        <v>821200</v>
      </c>
      <c r="B634" s="68" t="s">
        <v>694</v>
      </c>
      <c r="C634" s="64" t="s">
        <v>90</v>
      </c>
      <c r="D634" s="65">
        <v>25.57</v>
      </c>
      <c r="E634" s="66">
        <v>1109.83</v>
      </c>
      <c r="F634" s="65">
        <v>9.42</v>
      </c>
      <c r="G634" s="66">
        <v>1144.82</v>
      </c>
      <c r="H634" s="71" t="s">
        <v>78</v>
      </c>
      <c r="I634" s="59"/>
    </row>
    <row r="635" spans="1:9" x14ac:dyDescent="0.25">
      <c r="A635" s="70">
        <v>871000</v>
      </c>
      <c r="B635" s="68" t="s">
        <v>695</v>
      </c>
      <c r="C635" s="64" t="s">
        <v>90</v>
      </c>
      <c r="D635" s="65">
        <v>7.84</v>
      </c>
      <c r="E635" s="65">
        <v>9.42</v>
      </c>
      <c r="F635" s="65">
        <v>0</v>
      </c>
      <c r="G635" s="65">
        <v>17.260000000000002</v>
      </c>
      <c r="H635" s="72"/>
      <c r="I635" s="59"/>
    </row>
    <row r="636" spans="1:9" x14ac:dyDescent="0.25">
      <c r="A636" s="70">
        <v>870000</v>
      </c>
      <c r="B636" s="68" t="s">
        <v>696</v>
      </c>
      <c r="C636" s="64" t="s">
        <v>90</v>
      </c>
      <c r="D636" s="65">
        <v>7.84</v>
      </c>
      <c r="E636" s="65">
        <v>8.24</v>
      </c>
      <c r="F636" s="65">
        <v>0</v>
      </c>
      <c r="G636" s="65">
        <v>16.079999999999998</v>
      </c>
      <c r="H636" s="72"/>
      <c r="I636" s="59"/>
    </row>
    <row r="637" spans="1:9" x14ac:dyDescent="0.25">
      <c r="A637" s="70">
        <v>873000</v>
      </c>
      <c r="B637" s="68" t="s">
        <v>697</v>
      </c>
      <c r="C637" s="64" t="s">
        <v>90</v>
      </c>
      <c r="D637" s="65">
        <v>7.84</v>
      </c>
      <c r="E637" s="65">
        <v>31.29</v>
      </c>
      <c r="F637" s="65">
        <v>0</v>
      </c>
      <c r="G637" s="65">
        <v>39.130000000000003</v>
      </c>
      <c r="H637" s="72"/>
      <c r="I637" s="59"/>
    </row>
    <row r="638" spans="1:9" x14ac:dyDescent="0.25">
      <c r="A638" s="70">
        <v>872000</v>
      </c>
      <c r="B638" s="68" t="s">
        <v>698</v>
      </c>
      <c r="C638" s="64" t="s">
        <v>90</v>
      </c>
      <c r="D638" s="65">
        <v>7.84</v>
      </c>
      <c r="E638" s="65">
        <v>29.3</v>
      </c>
      <c r="F638" s="65">
        <v>0</v>
      </c>
      <c r="G638" s="65">
        <v>37.14</v>
      </c>
      <c r="H638" s="72"/>
      <c r="I638" s="59"/>
    </row>
    <row r="639" spans="1:9" ht="25.5" x14ac:dyDescent="0.25">
      <c r="A639" s="70">
        <v>801967</v>
      </c>
      <c r="B639" s="68" t="s">
        <v>699</v>
      </c>
      <c r="C639" s="64" t="s">
        <v>90</v>
      </c>
      <c r="D639" s="65">
        <v>8.41</v>
      </c>
      <c r="E639" s="65">
        <v>8.18</v>
      </c>
      <c r="F639" s="65">
        <v>22.66</v>
      </c>
      <c r="G639" s="65">
        <v>39.25</v>
      </c>
      <c r="H639" s="72"/>
      <c r="I639" s="59"/>
    </row>
    <row r="640" spans="1:9" x14ac:dyDescent="0.25">
      <c r="A640" s="70">
        <v>801943</v>
      </c>
      <c r="B640" s="68" t="s">
        <v>700</v>
      </c>
      <c r="C640" s="64" t="s">
        <v>701</v>
      </c>
      <c r="D640" s="65">
        <v>25.41</v>
      </c>
      <c r="E640" s="65">
        <v>0</v>
      </c>
      <c r="F640" s="65">
        <v>0</v>
      </c>
      <c r="G640" s="65">
        <v>25.41</v>
      </c>
      <c r="H640" s="72"/>
      <c r="I640" s="59"/>
    </row>
    <row r="641" spans="1:9" x14ac:dyDescent="0.25">
      <c r="A641" s="70">
        <v>801947</v>
      </c>
      <c r="B641" s="68" t="s">
        <v>702</v>
      </c>
      <c r="C641" s="64" t="s">
        <v>162</v>
      </c>
      <c r="D641" s="65">
        <v>0</v>
      </c>
      <c r="E641" s="65">
        <v>0</v>
      </c>
      <c r="F641" s="65">
        <v>70.489999999999995</v>
      </c>
      <c r="G641" s="65">
        <v>70.489999999999995</v>
      </c>
      <c r="H641" s="72"/>
      <c r="I641" s="59"/>
    </row>
    <row r="642" spans="1:9" x14ac:dyDescent="0.25">
      <c r="A642" s="70">
        <v>801963</v>
      </c>
      <c r="B642" s="68" t="s">
        <v>703</v>
      </c>
      <c r="C642" s="64" t="s">
        <v>90</v>
      </c>
      <c r="D642" s="65">
        <v>0</v>
      </c>
      <c r="E642" s="65">
        <v>22.34</v>
      </c>
      <c r="F642" s="65">
        <v>0</v>
      </c>
      <c r="G642" s="65">
        <v>22.34</v>
      </c>
      <c r="H642" s="72"/>
      <c r="I642" s="59"/>
    </row>
    <row r="643" spans="1:9" x14ac:dyDescent="0.25">
      <c r="A643" s="70">
        <v>801964</v>
      </c>
      <c r="B643" s="68" t="s">
        <v>704</v>
      </c>
      <c r="C643" s="64" t="s">
        <v>90</v>
      </c>
      <c r="D643" s="65">
        <v>0</v>
      </c>
      <c r="E643" s="65">
        <v>106.29</v>
      </c>
      <c r="F643" s="65">
        <v>0</v>
      </c>
      <c r="G643" s="65">
        <v>106.29</v>
      </c>
      <c r="H643" s="72"/>
      <c r="I643" s="59"/>
    </row>
    <row r="644" spans="1:9" x14ac:dyDescent="0.25">
      <c r="A644" s="70">
        <v>801966</v>
      </c>
      <c r="B644" s="68" t="s">
        <v>705</v>
      </c>
      <c r="C644" s="64" t="s">
        <v>162</v>
      </c>
      <c r="D644" s="65">
        <v>0.61</v>
      </c>
      <c r="E644" s="65">
        <v>1.37</v>
      </c>
      <c r="F644" s="65">
        <v>0</v>
      </c>
      <c r="G644" s="65">
        <v>1.98</v>
      </c>
      <c r="H644" s="72"/>
      <c r="I644" s="59"/>
    </row>
    <row r="645" spans="1:9" ht="25.5" x14ac:dyDescent="0.25">
      <c r="A645" s="70">
        <v>801940</v>
      </c>
      <c r="B645" s="68" t="s">
        <v>706</v>
      </c>
      <c r="C645" s="64" t="s">
        <v>90</v>
      </c>
      <c r="D645" s="65">
        <v>3.81</v>
      </c>
      <c r="E645" s="65">
        <v>38.25</v>
      </c>
      <c r="F645" s="65">
        <v>0</v>
      </c>
      <c r="G645" s="65">
        <v>42.06</v>
      </c>
      <c r="H645" s="72"/>
      <c r="I645" s="59"/>
    </row>
    <row r="646" spans="1:9" x14ac:dyDescent="0.25">
      <c r="A646" s="70">
        <v>822200</v>
      </c>
      <c r="B646" s="68" t="s">
        <v>707</v>
      </c>
      <c r="C646" s="64" t="s">
        <v>88</v>
      </c>
      <c r="D646" s="65">
        <v>9.7799999999999994</v>
      </c>
      <c r="E646" s="65">
        <v>8.57</v>
      </c>
      <c r="F646" s="65">
        <v>0</v>
      </c>
      <c r="G646" s="65">
        <v>18.350000000000001</v>
      </c>
      <c r="H646" s="72"/>
      <c r="I646" s="59"/>
    </row>
    <row r="647" spans="1:9" x14ac:dyDescent="0.25">
      <c r="A647" s="70">
        <v>801946</v>
      </c>
      <c r="B647" s="68" t="s">
        <v>708</v>
      </c>
      <c r="C647" s="64" t="s">
        <v>162</v>
      </c>
      <c r="D647" s="65">
        <v>81.31</v>
      </c>
      <c r="E647" s="65">
        <v>132.30000000000001</v>
      </c>
      <c r="F647" s="65">
        <v>0</v>
      </c>
      <c r="G647" s="65">
        <v>213.61</v>
      </c>
      <c r="H647" s="72"/>
      <c r="I647" s="59"/>
    </row>
    <row r="648" spans="1:9" x14ac:dyDescent="0.25">
      <c r="A648" s="70">
        <v>801945</v>
      </c>
      <c r="B648" s="68" t="s">
        <v>709</v>
      </c>
      <c r="C648" s="64" t="s">
        <v>90</v>
      </c>
      <c r="D648" s="65">
        <v>81.31</v>
      </c>
      <c r="E648" s="65">
        <v>136.38999999999999</v>
      </c>
      <c r="F648" s="65">
        <v>0</v>
      </c>
      <c r="G648" s="65">
        <v>217.7</v>
      </c>
      <c r="H648" s="72"/>
      <c r="I648" s="59"/>
    </row>
    <row r="649" spans="1:9" ht="25.5" x14ac:dyDescent="0.25">
      <c r="A649" s="70">
        <v>801941</v>
      </c>
      <c r="B649" s="60" t="s">
        <v>710</v>
      </c>
      <c r="C649" s="64" t="s">
        <v>90</v>
      </c>
      <c r="D649" s="65">
        <v>3.81</v>
      </c>
      <c r="E649" s="65">
        <v>15.03</v>
      </c>
      <c r="F649" s="65">
        <v>0</v>
      </c>
      <c r="G649" s="65">
        <v>18.84</v>
      </c>
      <c r="H649" s="72"/>
      <c r="I649" s="59"/>
    </row>
    <row r="650" spans="1:9" x14ac:dyDescent="0.25">
      <c r="A650" s="70">
        <v>801965</v>
      </c>
      <c r="B650" s="68" t="s">
        <v>711</v>
      </c>
      <c r="C650" s="64" t="s">
        <v>90</v>
      </c>
      <c r="D650" s="65">
        <v>0.52</v>
      </c>
      <c r="E650" s="65">
        <v>3.58</v>
      </c>
      <c r="F650" s="65">
        <v>0</v>
      </c>
      <c r="G650" s="65">
        <v>4.0999999999999996</v>
      </c>
      <c r="H650" s="72"/>
      <c r="I650" s="59"/>
    </row>
    <row r="651" spans="1:9" x14ac:dyDescent="0.25">
      <c r="A651" s="70">
        <v>801961</v>
      </c>
      <c r="B651" s="68" t="s">
        <v>712</v>
      </c>
      <c r="C651" s="64" t="s">
        <v>90</v>
      </c>
      <c r="D651" s="65">
        <v>3.81</v>
      </c>
      <c r="E651" s="65">
        <v>30</v>
      </c>
      <c r="F651" s="65">
        <v>0</v>
      </c>
      <c r="G651" s="65">
        <v>33.81</v>
      </c>
      <c r="H651" s="72"/>
      <c r="I651" s="59"/>
    </row>
    <row r="652" spans="1:9" x14ac:dyDescent="0.25">
      <c r="A652" s="70">
        <v>802160</v>
      </c>
      <c r="B652" s="68" t="s">
        <v>713</v>
      </c>
      <c r="C652" s="64" t="s">
        <v>88</v>
      </c>
      <c r="D652" s="65">
        <v>0</v>
      </c>
      <c r="E652" s="65">
        <v>0</v>
      </c>
      <c r="F652" s="65">
        <v>79.94</v>
      </c>
      <c r="G652" s="65">
        <v>79.94</v>
      </c>
      <c r="H652" s="72"/>
      <c r="I652" s="59"/>
    </row>
    <row r="653" spans="1:9" x14ac:dyDescent="0.25">
      <c r="A653" s="70">
        <v>801960</v>
      </c>
      <c r="B653" s="68" t="s">
        <v>714</v>
      </c>
      <c r="C653" s="64" t="s">
        <v>90</v>
      </c>
      <c r="D653" s="65">
        <v>3.81</v>
      </c>
      <c r="E653" s="65">
        <v>2.92</v>
      </c>
      <c r="F653" s="65">
        <v>0</v>
      </c>
      <c r="G653" s="65">
        <v>6.73</v>
      </c>
      <c r="H653" s="72"/>
      <c r="I653" s="59"/>
    </row>
    <row r="654" spans="1:9" x14ac:dyDescent="0.25">
      <c r="A654" s="70">
        <v>802161</v>
      </c>
      <c r="B654" s="68" t="s">
        <v>715</v>
      </c>
      <c r="C654" s="64" t="s">
        <v>90</v>
      </c>
      <c r="D654" s="65">
        <v>8.9700000000000006</v>
      </c>
      <c r="E654" s="65">
        <v>6.19</v>
      </c>
      <c r="F654" s="65">
        <v>0</v>
      </c>
      <c r="G654" s="65">
        <v>15.16</v>
      </c>
      <c r="H654" s="72"/>
      <c r="I654" s="59"/>
    </row>
    <row r="655" spans="1:9" ht="25.5" x14ac:dyDescent="0.25">
      <c r="A655" s="70">
        <v>972000</v>
      </c>
      <c r="B655" s="68" t="s">
        <v>716</v>
      </c>
      <c r="C655" s="64" t="s">
        <v>151</v>
      </c>
      <c r="D655" s="62" t="s">
        <v>717</v>
      </c>
      <c r="E655" s="65">
        <v>0</v>
      </c>
      <c r="F655" s="65">
        <v>0</v>
      </c>
      <c r="G655" s="64" t="s">
        <v>718</v>
      </c>
      <c r="H655" s="72"/>
      <c r="I655" s="59"/>
    </row>
    <row r="656" spans="1:9" ht="25.5" x14ac:dyDescent="0.25">
      <c r="A656" s="70">
        <v>972200</v>
      </c>
      <c r="B656" s="68" t="s">
        <v>719</v>
      </c>
      <c r="C656" s="64" t="s">
        <v>151</v>
      </c>
      <c r="D656" s="62" t="s">
        <v>720</v>
      </c>
      <c r="E656" s="65">
        <v>0</v>
      </c>
      <c r="F656" s="65">
        <v>0</v>
      </c>
      <c r="G656" s="64" t="s">
        <v>721</v>
      </c>
      <c r="H656" s="72"/>
      <c r="I656" s="59"/>
    </row>
    <row r="657" spans="1:9" ht="25.5" x14ac:dyDescent="0.25">
      <c r="A657" s="70">
        <v>972400</v>
      </c>
      <c r="B657" s="68" t="s">
        <v>722</v>
      </c>
      <c r="C657" s="64" t="s">
        <v>151</v>
      </c>
      <c r="D657" s="62" t="s">
        <v>723</v>
      </c>
      <c r="E657" s="65">
        <v>0</v>
      </c>
      <c r="F657" s="65">
        <v>0</v>
      </c>
      <c r="G657" s="64" t="s">
        <v>724</v>
      </c>
      <c r="H657" s="72"/>
      <c r="I657" s="59"/>
    </row>
    <row r="658" spans="1:9" ht="25.5" x14ac:dyDescent="0.25">
      <c r="A658" s="70">
        <v>972080</v>
      </c>
      <c r="B658" s="68" t="s">
        <v>725</v>
      </c>
      <c r="C658" s="64" t="s">
        <v>151</v>
      </c>
      <c r="D658" s="62" t="s">
        <v>726</v>
      </c>
      <c r="E658" s="65">
        <v>0</v>
      </c>
      <c r="F658" s="65">
        <v>0</v>
      </c>
      <c r="G658" s="64" t="s">
        <v>727</v>
      </c>
      <c r="H658" s="72"/>
      <c r="I658" s="59"/>
    </row>
    <row r="659" spans="1:9" ht="25.5" x14ac:dyDescent="0.25">
      <c r="A659" s="70">
        <v>972100</v>
      </c>
      <c r="B659" s="68" t="s">
        <v>728</v>
      </c>
      <c r="C659" s="64" t="s">
        <v>151</v>
      </c>
      <c r="D659" s="62" t="s">
        <v>729</v>
      </c>
      <c r="E659" s="65">
        <v>0</v>
      </c>
      <c r="F659" s="65">
        <v>0</v>
      </c>
      <c r="G659" s="62" t="s">
        <v>730</v>
      </c>
      <c r="H659" s="72"/>
      <c r="I659" s="59"/>
    </row>
    <row r="660" spans="1:9" ht="25.5" x14ac:dyDescent="0.25">
      <c r="A660" s="70">
        <v>972300</v>
      </c>
      <c r="B660" s="68" t="s">
        <v>731</v>
      </c>
      <c r="C660" s="64" t="s">
        <v>151</v>
      </c>
      <c r="D660" s="62" t="s">
        <v>732</v>
      </c>
      <c r="E660" s="65">
        <v>0</v>
      </c>
      <c r="F660" s="65">
        <v>0</v>
      </c>
      <c r="G660" s="62" t="s">
        <v>733</v>
      </c>
      <c r="H660" s="72"/>
      <c r="I660" s="59"/>
    </row>
    <row r="661" spans="1:9" ht="25.5" x14ac:dyDescent="0.25">
      <c r="A661" s="70">
        <v>972500</v>
      </c>
      <c r="B661" s="68" t="s">
        <v>734</v>
      </c>
      <c r="C661" s="64" t="s">
        <v>151</v>
      </c>
      <c r="D661" s="62" t="s">
        <v>735</v>
      </c>
      <c r="E661" s="65">
        <v>0</v>
      </c>
      <c r="F661" s="65">
        <v>0</v>
      </c>
      <c r="G661" s="62" t="s">
        <v>736</v>
      </c>
      <c r="H661" s="72"/>
      <c r="I661" s="59"/>
    </row>
    <row r="662" spans="1:9" ht="25.5" x14ac:dyDescent="0.25">
      <c r="A662" s="70">
        <v>973100</v>
      </c>
      <c r="B662" s="68" t="s">
        <v>737</v>
      </c>
      <c r="C662" s="64" t="s">
        <v>151</v>
      </c>
      <c r="D662" s="62" t="s">
        <v>738</v>
      </c>
      <c r="E662" s="65">
        <v>0</v>
      </c>
      <c r="F662" s="65">
        <v>0</v>
      </c>
      <c r="G662" s="62" t="s">
        <v>739</v>
      </c>
      <c r="H662" s="72"/>
      <c r="I662" s="59"/>
    </row>
    <row r="663" spans="1:9" ht="25.5" x14ac:dyDescent="0.25">
      <c r="A663" s="70">
        <v>973000</v>
      </c>
      <c r="B663" s="68" t="s">
        <v>740</v>
      </c>
      <c r="C663" s="64" t="s">
        <v>151</v>
      </c>
      <c r="D663" s="62" t="s">
        <v>741</v>
      </c>
      <c r="E663" s="65">
        <v>0</v>
      </c>
      <c r="F663" s="65">
        <v>0</v>
      </c>
      <c r="G663" s="62" t="s">
        <v>742</v>
      </c>
      <c r="H663" s="72"/>
      <c r="I663" s="59"/>
    </row>
    <row r="664" spans="1:9" ht="25.5" x14ac:dyDescent="0.25">
      <c r="A664" s="70">
        <v>972180</v>
      </c>
      <c r="B664" s="68" t="s">
        <v>743</v>
      </c>
      <c r="C664" s="64" t="s">
        <v>151</v>
      </c>
      <c r="D664" s="62" t="s">
        <v>744</v>
      </c>
      <c r="E664" s="65">
        <v>0</v>
      </c>
      <c r="F664" s="65">
        <v>0</v>
      </c>
      <c r="G664" s="62" t="s">
        <v>745</v>
      </c>
      <c r="H664" s="72"/>
      <c r="I664" s="59"/>
    </row>
    <row r="665" spans="1:9" x14ac:dyDescent="0.25">
      <c r="A665" s="70">
        <v>974100</v>
      </c>
      <c r="B665" s="68" t="s">
        <v>746</v>
      </c>
      <c r="C665" s="64" t="s">
        <v>151</v>
      </c>
      <c r="D665" s="64" t="s">
        <v>747</v>
      </c>
      <c r="E665" s="65">
        <v>0</v>
      </c>
      <c r="F665" s="65">
        <v>0</v>
      </c>
      <c r="G665" s="64" t="s">
        <v>748</v>
      </c>
      <c r="H665" s="72"/>
      <c r="I665" s="59"/>
    </row>
    <row r="666" spans="1:9" x14ac:dyDescent="0.25">
      <c r="A666" s="70">
        <v>974000</v>
      </c>
      <c r="B666" s="68" t="s">
        <v>749</v>
      </c>
      <c r="C666" s="64" t="s">
        <v>151</v>
      </c>
      <c r="D666" s="64" t="s">
        <v>750</v>
      </c>
      <c r="E666" s="65">
        <v>0</v>
      </c>
      <c r="F666" s="65">
        <v>0</v>
      </c>
      <c r="G666" s="64" t="s">
        <v>751</v>
      </c>
      <c r="H666" s="72"/>
      <c r="I666" s="59"/>
    </row>
    <row r="667" spans="1:9" x14ac:dyDescent="0.25">
      <c r="A667" s="70">
        <v>970050</v>
      </c>
      <c r="B667" s="68" t="s">
        <v>752</v>
      </c>
      <c r="C667" s="64" t="s">
        <v>753</v>
      </c>
      <c r="D667" s="66">
        <v>6030</v>
      </c>
      <c r="E667" s="65">
        <v>0</v>
      </c>
      <c r="F667" s="65">
        <v>0</v>
      </c>
      <c r="G667" s="66">
        <v>6030</v>
      </c>
      <c r="H667" s="72"/>
      <c r="I667" s="59"/>
    </row>
    <row r="668" spans="1:9" x14ac:dyDescent="0.25">
      <c r="A668" s="70">
        <v>970250</v>
      </c>
      <c r="B668" s="68" t="s">
        <v>754</v>
      </c>
      <c r="C668" s="64" t="s">
        <v>753</v>
      </c>
      <c r="D668" s="66">
        <v>9405.24</v>
      </c>
      <c r="E668" s="65">
        <v>0</v>
      </c>
      <c r="F668" s="65">
        <v>0</v>
      </c>
      <c r="G668" s="66">
        <v>9405.24</v>
      </c>
      <c r="H668" s="72"/>
      <c r="I668" s="59"/>
    </row>
    <row r="669" spans="1:9" x14ac:dyDescent="0.25">
      <c r="A669" s="70">
        <v>603010</v>
      </c>
      <c r="B669" s="68" t="s">
        <v>755</v>
      </c>
      <c r="C669" s="64" t="s">
        <v>162</v>
      </c>
      <c r="D669" s="65">
        <v>26.37</v>
      </c>
      <c r="E669" s="65">
        <v>125</v>
      </c>
      <c r="F669" s="65">
        <v>2.62</v>
      </c>
      <c r="G669" s="65">
        <v>153.99</v>
      </c>
      <c r="H669" s="71" t="s">
        <v>78</v>
      </c>
      <c r="I669" s="59"/>
    </row>
    <row r="670" spans="1:9" x14ac:dyDescent="0.25">
      <c r="A670" s="70">
        <v>603020</v>
      </c>
      <c r="B670" s="68" t="s">
        <v>756</v>
      </c>
      <c r="C670" s="64" t="s">
        <v>162</v>
      </c>
      <c r="D670" s="65">
        <v>41.66</v>
      </c>
      <c r="E670" s="65">
        <v>195</v>
      </c>
      <c r="F670" s="65">
        <v>3.49</v>
      </c>
      <c r="G670" s="65">
        <v>240.15</v>
      </c>
      <c r="H670" s="71" t="s">
        <v>78</v>
      </c>
      <c r="I670" s="59"/>
    </row>
    <row r="671" spans="1:9" x14ac:dyDescent="0.25">
      <c r="A671" s="70">
        <v>603040</v>
      </c>
      <c r="B671" s="68" t="s">
        <v>757</v>
      </c>
      <c r="C671" s="64" t="s">
        <v>162</v>
      </c>
      <c r="D671" s="65">
        <v>62.5</v>
      </c>
      <c r="E671" s="65">
        <v>307.5</v>
      </c>
      <c r="F671" s="65">
        <v>4.3600000000000003</v>
      </c>
      <c r="G671" s="65">
        <v>374.36</v>
      </c>
      <c r="H671" s="71" t="s">
        <v>78</v>
      </c>
      <c r="I671" s="59"/>
    </row>
    <row r="672" spans="1:9" x14ac:dyDescent="0.25">
      <c r="A672" s="70">
        <v>421100</v>
      </c>
      <c r="B672" s="68" t="s">
        <v>758</v>
      </c>
      <c r="C672" s="64" t="s">
        <v>77</v>
      </c>
      <c r="D672" s="65">
        <v>7.07</v>
      </c>
      <c r="E672" s="65">
        <v>0</v>
      </c>
      <c r="F672" s="65">
        <v>0</v>
      </c>
      <c r="G672" s="65">
        <v>7.07</v>
      </c>
      <c r="H672" s="72"/>
      <c r="I672" s="59"/>
    </row>
    <row r="673" spans="1:9" x14ac:dyDescent="0.25">
      <c r="A673" s="70">
        <v>401110</v>
      </c>
      <c r="B673" s="68" t="s">
        <v>759</v>
      </c>
      <c r="C673" s="64" t="s">
        <v>77</v>
      </c>
      <c r="D673" s="65">
        <v>5.88</v>
      </c>
      <c r="E673" s="65">
        <v>0</v>
      </c>
      <c r="F673" s="65">
        <v>0</v>
      </c>
      <c r="G673" s="65">
        <v>5.88</v>
      </c>
      <c r="H673" s="72"/>
      <c r="I673" s="59"/>
    </row>
    <row r="674" spans="1:9" x14ac:dyDescent="0.25">
      <c r="A674" s="70">
        <v>401120</v>
      </c>
      <c r="B674" s="68" t="s">
        <v>760</v>
      </c>
      <c r="C674" s="64" t="s">
        <v>77</v>
      </c>
      <c r="D674" s="65">
        <v>6.48</v>
      </c>
      <c r="E674" s="65">
        <v>0</v>
      </c>
      <c r="F674" s="65">
        <v>0</v>
      </c>
      <c r="G674" s="65">
        <v>6.48</v>
      </c>
      <c r="H674" s="72"/>
      <c r="I674" s="59"/>
    </row>
    <row r="675" spans="1:9" x14ac:dyDescent="0.25">
      <c r="A675" s="70">
        <v>452010</v>
      </c>
      <c r="B675" s="68" t="s">
        <v>761</v>
      </c>
      <c r="C675" s="64" t="s">
        <v>77</v>
      </c>
      <c r="D675" s="65">
        <v>6.52</v>
      </c>
      <c r="E675" s="65">
        <v>0</v>
      </c>
      <c r="F675" s="65">
        <v>5.36</v>
      </c>
      <c r="G675" s="65">
        <v>11.88</v>
      </c>
      <c r="H675" s="71" t="s">
        <v>78</v>
      </c>
      <c r="I675" s="59"/>
    </row>
    <row r="676" spans="1:9" x14ac:dyDescent="0.25">
      <c r="A676" s="70">
        <v>401020</v>
      </c>
      <c r="B676" s="68" t="s">
        <v>87</v>
      </c>
      <c r="C676" s="64" t="s">
        <v>88</v>
      </c>
      <c r="D676" s="65">
        <v>1.1200000000000001</v>
      </c>
      <c r="E676" s="65">
        <v>0</v>
      </c>
      <c r="F676" s="65">
        <v>0</v>
      </c>
      <c r="G676" s="65">
        <v>1.1200000000000001</v>
      </c>
      <c r="H676" s="72"/>
      <c r="I676" s="59"/>
    </row>
    <row r="677" spans="1:9" x14ac:dyDescent="0.25">
      <c r="A677" s="70">
        <v>401010</v>
      </c>
      <c r="B677" s="68" t="s">
        <v>89</v>
      </c>
      <c r="C677" s="64" t="s">
        <v>90</v>
      </c>
      <c r="D677" s="65">
        <v>47.56</v>
      </c>
      <c r="E677" s="65">
        <v>0</v>
      </c>
      <c r="F677" s="65">
        <v>0</v>
      </c>
      <c r="G677" s="65">
        <v>47.56</v>
      </c>
      <c r="H677" s="72"/>
      <c r="I677" s="59"/>
    </row>
    <row r="678" spans="1:9" x14ac:dyDescent="0.25">
      <c r="A678" s="70">
        <v>401150</v>
      </c>
      <c r="B678" s="68" t="s">
        <v>762</v>
      </c>
      <c r="C678" s="64" t="s">
        <v>77</v>
      </c>
      <c r="D678" s="65">
        <v>4.32</v>
      </c>
      <c r="E678" s="65">
        <v>0</v>
      </c>
      <c r="F678" s="65">
        <v>0</v>
      </c>
      <c r="G678" s="65">
        <v>4.32</v>
      </c>
      <c r="H678" s="72"/>
      <c r="I678" s="59"/>
    </row>
    <row r="679" spans="1:9" x14ac:dyDescent="0.25">
      <c r="A679" s="70">
        <v>401030</v>
      </c>
      <c r="B679" s="68" t="s">
        <v>763</v>
      </c>
      <c r="C679" s="64" t="s">
        <v>77</v>
      </c>
      <c r="D679" s="65">
        <v>8.09</v>
      </c>
      <c r="E679" s="65">
        <v>0</v>
      </c>
      <c r="F679" s="65">
        <v>0</v>
      </c>
      <c r="G679" s="65">
        <v>8.09</v>
      </c>
      <c r="H679" s="72"/>
      <c r="I679" s="59"/>
    </row>
    <row r="680" spans="1:9" x14ac:dyDescent="0.25">
      <c r="A680" s="70">
        <v>401040</v>
      </c>
      <c r="B680" s="68" t="s">
        <v>92</v>
      </c>
      <c r="C680" s="64" t="s">
        <v>77</v>
      </c>
      <c r="D680" s="65">
        <v>8.32</v>
      </c>
      <c r="E680" s="65">
        <v>0</v>
      </c>
      <c r="F680" s="65">
        <v>0</v>
      </c>
      <c r="G680" s="65">
        <v>8.32</v>
      </c>
      <c r="H680" s="72"/>
      <c r="I680" s="59"/>
    </row>
    <row r="681" spans="1:9" x14ac:dyDescent="0.25">
      <c r="A681" s="70">
        <v>401050</v>
      </c>
      <c r="B681" s="68" t="s">
        <v>764</v>
      </c>
      <c r="C681" s="64" t="s">
        <v>77</v>
      </c>
      <c r="D681" s="65">
        <v>6.58</v>
      </c>
      <c r="E681" s="65">
        <v>0</v>
      </c>
      <c r="F681" s="65">
        <v>0</v>
      </c>
      <c r="G681" s="65">
        <v>6.58</v>
      </c>
      <c r="H681" s="72"/>
      <c r="I681" s="59"/>
    </row>
    <row r="682" spans="1:9" x14ac:dyDescent="0.25">
      <c r="A682" s="70">
        <v>401140</v>
      </c>
      <c r="B682" s="68" t="s">
        <v>765</v>
      </c>
      <c r="C682" s="64" t="s">
        <v>162</v>
      </c>
      <c r="D682" s="65">
        <v>0.43</v>
      </c>
      <c r="E682" s="65">
        <v>0</v>
      </c>
      <c r="F682" s="65">
        <v>0</v>
      </c>
      <c r="G682" s="65">
        <v>0.43</v>
      </c>
      <c r="H682" s="72"/>
      <c r="I682" s="59"/>
    </row>
    <row r="683" spans="1:9" x14ac:dyDescent="0.25">
      <c r="A683" s="70">
        <v>511130</v>
      </c>
      <c r="B683" s="68" t="s">
        <v>766</v>
      </c>
      <c r="C683" s="64" t="s">
        <v>88</v>
      </c>
      <c r="D683" s="65">
        <v>1.2</v>
      </c>
      <c r="E683" s="65">
        <v>0</v>
      </c>
      <c r="F683" s="65">
        <v>0</v>
      </c>
      <c r="G683" s="65">
        <v>1.2</v>
      </c>
      <c r="H683" s="72"/>
      <c r="I683" s="59"/>
    </row>
    <row r="684" spans="1:9" x14ac:dyDescent="0.25">
      <c r="A684" s="70">
        <v>603030</v>
      </c>
      <c r="B684" s="68" t="s">
        <v>767</v>
      </c>
      <c r="C684" s="64" t="s">
        <v>77</v>
      </c>
      <c r="D684" s="65">
        <v>8.67</v>
      </c>
      <c r="E684" s="65">
        <v>0</v>
      </c>
      <c r="F684" s="65">
        <v>0</v>
      </c>
      <c r="G684" s="65">
        <v>8.67</v>
      </c>
      <c r="H684" s="72"/>
      <c r="I684" s="59"/>
    </row>
    <row r="685" spans="1:9" x14ac:dyDescent="0.25">
      <c r="A685" s="70">
        <v>520250</v>
      </c>
      <c r="B685" s="68" t="s">
        <v>183</v>
      </c>
      <c r="C685" s="64" t="s">
        <v>77</v>
      </c>
      <c r="D685" s="65">
        <v>4.47</v>
      </c>
      <c r="E685" s="65">
        <v>0</v>
      </c>
      <c r="F685" s="65">
        <v>0</v>
      </c>
      <c r="G685" s="65">
        <v>4.47</v>
      </c>
      <c r="H685" s="72"/>
      <c r="I685" s="59"/>
    </row>
    <row r="686" spans="1:9" x14ac:dyDescent="0.25">
      <c r="A686" s="70">
        <v>401130</v>
      </c>
      <c r="B686" s="68" t="s">
        <v>768</v>
      </c>
      <c r="C686" s="64" t="s">
        <v>77</v>
      </c>
      <c r="D686" s="65">
        <v>4.04</v>
      </c>
      <c r="E686" s="65">
        <v>0</v>
      </c>
      <c r="F686" s="65">
        <v>0</v>
      </c>
      <c r="G686" s="65">
        <v>4.04</v>
      </c>
      <c r="H686" s="72"/>
      <c r="I686" s="59"/>
    </row>
    <row r="687" spans="1:9" x14ac:dyDescent="0.25">
      <c r="A687" s="70">
        <v>401080</v>
      </c>
      <c r="B687" s="68" t="s">
        <v>769</v>
      </c>
      <c r="C687" s="64" t="s">
        <v>77</v>
      </c>
      <c r="D687" s="65">
        <v>2.84</v>
      </c>
      <c r="E687" s="65">
        <v>0</v>
      </c>
      <c r="F687" s="65">
        <v>0</v>
      </c>
      <c r="G687" s="65">
        <v>2.84</v>
      </c>
      <c r="H687" s="72"/>
      <c r="I687" s="59"/>
    </row>
    <row r="688" spans="1:9" x14ac:dyDescent="0.25">
      <c r="A688" s="70">
        <v>511030</v>
      </c>
      <c r="B688" s="68" t="s">
        <v>770</v>
      </c>
      <c r="C688" s="64" t="s">
        <v>88</v>
      </c>
      <c r="D688" s="65">
        <v>0.73</v>
      </c>
      <c r="E688" s="65">
        <v>0</v>
      </c>
      <c r="F688" s="65">
        <v>0</v>
      </c>
      <c r="G688" s="65">
        <v>0.73</v>
      </c>
      <c r="H688" s="72"/>
      <c r="I688" s="59"/>
    </row>
    <row r="689" spans="1:9" x14ac:dyDescent="0.25">
      <c r="A689" s="70">
        <v>401060</v>
      </c>
      <c r="B689" s="68" t="s">
        <v>771</v>
      </c>
      <c r="C689" s="64" t="s">
        <v>88</v>
      </c>
      <c r="D689" s="65">
        <v>0.18</v>
      </c>
      <c r="E689" s="65">
        <v>0</v>
      </c>
      <c r="F689" s="65">
        <v>0</v>
      </c>
      <c r="G689" s="65">
        <v>0.18</v>
      </c>
      <c r="H689" s="72"/>
      <c r="I689" s="59"/>
    </row>
    <row r="690" spans="1:9" x14ac:dyDescent="0.25">
      <c r="A690" s="70">
        <v>603050</v>
      </c>
      <c r="B690" s="68" t="s">
        <v>772</v>
      </c>
      <c r="C690" s="64" t="s">
        <v>162</v>
      </c>
      <c r="D690" s="65">
        <v>18.170000000000002</v>
      </c>
      <c r="E690" s="65">
        <v>0</v>
      </c>
      <c r="F690" s="65">
        <v>0</v>
      </c>
      <c r="G690" s="65">
        <v>18.170000000000002</v>
      </c>
      <c r="H690" s="72"/>
      <c r="I690" s="59"/>
    </row>
    <row r="691" spans="1:9" x14ac:dyDescent="0.25">
      <c r="A691" s="70">
        <v>603060</v>
      </c>
      <c r="B691" s="68" t="s">
        <v>773</v>
      </c>
      <c r="C691" s="64" t="s">
        <v>162</v>
      </c>
      <c r="D691" s="65">
        <v>21.81</v>
      </c>
      <c r="E691" s="65">
        <v>0</v>
      </c>
      <c r="F691" s="65">
        <v>0</v>
      </c>
      <c r="G691" s="65">
        <v>21.81</v>
      </c>
      <c r="H691" s="72"/>
      <c r="I691" s="59"/>
    </row>
    <row r="692" spans="1:9" x14ac:dyDescent="0.25">
      <c r="A692" s="70">
        <v>401070</v>
      </c>
      <c r="B692" s="68" t="s">
        <v>774</v>
      </c>
      <c r="C692" s="64" t="s">
        <v>88</v>
      </c>
      <c r="D692" s="65">
        <v>0.49</v>
      </c>
      <c r="E692" s="65">
        <v>0</v>
      </c>
      <c r="F692" s="65">
        <v>0</v>
      </c>
      <c r="G692" s="65">
        <v>0.49</v>
      </c>
      <c r="H692" s="72"/>
      <c r="I692" s="59"/>
    </row>
    <row r="693" spans="1:9" x14ac:dyDescent="0.25">
      <c r="A693" s="70">
        <v>589100</v>
      </c>
      <c r="B693" s="68" t="s">
        <v>775</v>
      </c>
      <c r="C693" s="64" t="s">
        <v>151</v>
      </c>
      <c r="D693" s="65">
        <v>0</v>
      </c>
      <c r="E693" s="66">
        <v>6391.95</v>
      </c>
      <c r="F693" s="65">
        <v>0</v>
      </c>
      <c r="G693" s="66">
        <v>6391.95</v>
      </c>
      <c r="H693" s="72"/>
      <c r="I693" s="59"/>
    </row>
    <row r="694" spans="1:9" x14ac:dyDescent="0.25">
      <c r="A694" s="70">
        <v>589050</v>
      </c>
      <c r="B694" s="68" t="s">
        <v>776</v>
      </c>
      <c r="C694" s="64" t="s">
        <v>151</v>
      </c>
      <c r="D694" s="65">
        <v>0</v>
      </c>
      <c r="E694" s="66">
        <v>6298.97</v>
      </c>
      <c r="F694" s="65">
        <v>0</v>
      </c>
      <c r="G694" s="66">
        <v>6298.97</v>
      </c>
      <c r="H694" s="72"/>
      <c r="I694" s="59"/>
    </row>
    <row r="695" spans="1:9" x14ac:dyDescent="0.25">
      <c r="A695" s="70">
        <v>589070</v>
      </c>
      <c r="B695" s="68" t="s">
        <v>777</v>
      </c>
      <c r="C695" s="64" t="s">
        <v>151</v>
      </c>
      <c r="D695" s="65">
        <v>0</v>
      </c>
      <c r="E695" s="66">
        <v>5077.09</v>
      </c>
      <c r="F695" s="65">
        <v>0</v>
      </c>
      <c r="G695" s="66">
        <v>5077.09</v>
      </c>
      <c r="H695" s="72"/>
      <c r="I695" s="59"/>
    </row>
    <row r="696" spans="1:9" x14ac:dyDescent="0.25">
      <c r="A696" s="70">
        <v>589000</v>
      </c>
      <c r="B696" s="68" t="s">
        <v>778</v>
      </c>
      <c r="C696" s="64" t="s">
        <v>151</v>
      </c>
      <c r="D696" s="65">
        <v>0</v>
      </c>
      <c r="E696" s="66">
        <v>5046.9799999999996</v>
      </c>
      <c r="F696" s="65">
        <v>0</v>
      </c>
      <c r="G696" s="66">
        <v>5046.9799999999996</v>
      </c>
      <c r="H696" s="72"/>
      <c r="I696" s="59"/>
    </row>
    <row r="697" spans="1:9" x14ac:dyDescent="0.25">
      <c r="A697" s="70">
        <v>589030</v>
      </c>
      <c r="B697" s="68" t="s">
        <v>779</v>
      </c>
      <c r="C697" s="64" t="s">
        <v>151</v>
      </c>
      <c r="D697" s="65">
        <v>0</v>
      </c>
      <c r="E697" s="66">
        <v>6024.82</v>
      </c>
      <c r="F697" s="65">
        <v>0</v>
      </c>
      <c r="G697" s="66">
        <v>6024.82</v>
      </c>
      <c r="H697" s="72"/>
      <c r="I697" s="59"/>
    </row>
    <row r="698" spans="1:9" x14ac:dyDescent="0.25">
      <c r="A698" s="70">
        <v>589040</v>
      </c>
      <c r="B698" s="68" t="s">
        <v>780</v>
      </c>
      <c r="C698" s="64" t="s">
        <v>151</v>
      </c>
      <c r="D698" s="65">
        <v>0</v>
      </c>
      <c r="E698" s="66">
        <v>6247.67</v>
      </c>
      <c r="F698" s="65">
        <v>0</v>
      </c>
      <c r="G698" s="66">
        <v>6247.67</v>
      </c>
      <c r="H698" s="72"/>
      <c r="I698" s="59"/>
    </row>
    <row r="699" spans="1:9" x14ac:dyDescent="0.25">
      <c r="A699" s="70">
        <v>589060</v>
      </c>
      <c r="B699" s="68" t="s">
        <v>781</v>
      </c>
      <c r="C699" s="64" t="s">
        <v>151</v>
      </c>
      <c r="D699" s="65">
        <v>0</v>
      </c>
      <c r="E699" s="66">
        <v>6465.86</v>
      </c>
      <c r="F699" s="65">
        <v>0</v>
      </c>
      <c r="G699" s="66">
        <v>6465.86</v>
      </c>
      <c r="H699" s="72"/>
      <c r="I699" s="59"/>
    </row>
    <row r="700" spans="1:9" x14ac:dyDescent="0.25">
      <c r="A700" s="70">
        <v>589190</v>
      </c>
      <c r="B700" s="68" t="s">
        <v>782</v>
      </c>
      <c r="C700" s="64" t="s">
        <v>151</v>
      </c>
      <c r="D700" s="65">
        <v>0</v>
      </c>
      <c r="E700" s="66">
        <v>3681.06</v>
      </c>
      <c r="F700" s="65">
        <v>0</v>
      </c>
      <c r="G700" s="66">
        <v>3681.06</v>
      </c>
      <c r="H700" s="72"/>
      <c r="I700" s="59"/>
    </row>
    <row r="701" spans="1:9" x14ac:dyDescent="0.25">
      <c r="A701" s="70">
        <v>589180</v>
      </c>
      <c r="B701" s="68" t="s">
        <v>783</v>
      </c>
      <c r="C701" s="64" t="s">
        <v>151</v>
      </c>
      <c r="D701" s="65">
        <v>0</v>
      </c>
      <c r="E701" s="66">
        <v>4814.4799999999996</v>
      </c>
      <c r="F701" s="65">
        <v>0</v>
      </c>
      <c r="G701" s="66">
        <v>4814.4799999999996</v>
      </c>
      <c r="H701" s="72"/>
      <c r="I701" s="59"/>
    </row>
    <row r="702" spans="1:9" x14ac:dyDescent="0.25">
      <c r="A702" s="70">
        <v>589170</v>
      </c>
      <c r="B702" s="68" t="s">
        <v>784</v>
      </c>
      <c r="C702" s="64" t="s">
        <v>151</v>
      </c>
      <c r="D702" s="65">
        <v>0</v>
      </c>
      <c r="E702" s="66">
        <v>3998.04</v>
      </c>
      <c r="F702" s="65">
        <v>0</v>
      </c>
      <c r="G702" s="66">
        <v>3998.04</v>
      </c>
      <c r="H702" s="72"/>
      <c r="I702" s="59"/>
    </row>
    <row r="703" spans="1:9" x14ac:dyDescent="0.25">
      <c r="A703" s="70">
        <v>589220</v>
      </c>
      <c r="B703" s="68" t="s">
        <v>785</v>
      </c>
      <c r="C703" s="64" t="s">
        <v>151</v>
      </c>
      <c r="D703" s="65">
        <v>0</v>
      </c>
      <c r="E703" s="66">
        <v>3952.25</v>
      </c>
      <c r="F703" s="65">
        <v>0</v>
      </c>
      <c r="G703" s="66">
        <v>3952.25</v>
      </c>
      <c r="H703" s="72"/>
      <c r="I703" s="59"/>
    </row>
    <row r="704" spans="1:9" x14ac:dyDescent="0.25">
      <c r="A704" s="70">
        <v>589320</v>
      </c>
      <c r="B704" s="68" t="s">
        <v>786</v>
      </c>
      <c r="C704" s="64" t="s">
        <v>151</v>
      </c>
      <c r="D704" s="65">
        <v>0</v>
      </c>
      <c r="E704" s="66">
        <v>4938.8900000000003</v>
      </c>
      <c r="F704" s="65">
        <v>0</v>
      </c>
      <c r="G704" s="66">
        <v>4938.8900000000003</v>
      </c>
      <c r="H704" s="72"/>
      <c r="I704" s="59"/>
    </row>
    <row r="705" spans="1:9" x14ac:dyDescent="0.25">
      <c r="A705" s="70">
        <v>589420</v>
      </c>
      <c r="B705" s="68" t="s">
        <v>787</v>
      </c>
      <c r="C705" s="64" t="s">
        <v>151</v>
      </c>
      <c r="D705" s="65">
        <v>0</v>
      </c>
      <c r="E705" s="66">
        <v>3710.04</v>
      </c>
      <c r="F705" s="65">
        <v>0</v>
      </c>
      <c r="G705" s="66">
        <v>3710.04</v>
      </c>
      <c r="H705" s="72"/>
      <c r="I705" s="59"/>
    </row>
    <row r="706" spans="1:9" x14ac:dyDescent="0.25">
      <c r="A706" s="70">
        <v>589430</v>
      </c>
      <c r="B706" s="68" t="s">
        <v>788</v>
      </c>
      <c r="C706" s="64" t="s">
        <v>151</v>
      </c>
      <c r="D706" s="65">
        <v>0</v>
      </c>
      <c r="E706" s="66">
        <v>4396.82</v>
      </c>
      <c r="F706" s="65">
        <v>0</v>
      </c>
      <c r="G706" s="66">
        <v>4396.82</v>
      </c>
      <c r="H706" s="72"/>
      <c r="I706" s="59"/>
    </row>
    <row r="707" spans="1:9" x14ac:dyDescent="0.25">
      <c r="A707" s="70">
        <v>589520</v>
      </c>
      <c r="B707" s="68" t="s">
        <v>789</v>
      </c>
      <c r="C707" s="64" t="s">
        <v>151</v>
      </c>
      <c r="D707" s="65">
        <v>0</v>
      </c>
      <c r="E707" s="66">
        <v>3790.22</v>
      </c>
      <c r="F707" s="65">
        <v>0</v>
      </c>
      <c r="G707" s="66">
        <v>3790.22</v>
      </c>
      <c r="H707" s="72"/>
      <c r="I707" s="59"/>
    </row>
    <row r="708" spans="1:9" x14ac:dyDescent="0.25">
      <c r="A708" s="76">
        <v>589530</v>
      </c>
      <c r="B708" s="77" t="s">
        <v>790</v>
      </c>
      <c r="C708" s="78" t="s">
        <v>151</v>
      </c>
      <c r="D708" s="79">
        <v>0</v>
      </c>
      <c r="E708" s="80">
        <v>4799.41</v>
      </c>
      <c r="F708" s="79">
        <v>0</v>
      </c>
      <c r="G708" s="80">
        <v>4799.41</v>
      </c>
      <c r="H708" s="81"/>
      <c r="I708" s="59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3C6F-0DF7-4331-AD5A-905CB5598787}">
  <sheetPr>
    <tabColor theme="4" tint="0.79998168889431442"/>
  </sheetPr>
  <dimension ref="A1:I708"/>
  <sheetViews>
    <sheetView workbookViewId="0">
      <selection activeCell="F71" sqref="F71:I71"/>
    </sheetView>
  </sheetViews>
  <sheetFormatPr defaultColWidth="8.85546875" defaultRowHeight="12.75" x14ac:dyDescent="0.25"/>
  <cols>
    <col min="1" max="1" width="10.42578125" style="63" customWidth="1"/>
    <col min="2" max="2" width="80.42578125" style="67" customWidth="1"/>
    <col min="3" max="3" width="10.42578125" style="63" customWidth="1"/>
    <col min="4" max="4" width="17.28515625" style="63" customWidth="1"/>
    <col min="5" max="5" width="15.140625" style="63" customWidth="1"/>
    <col min="6" max="7" width="19.7109375" style="63" customWidth="1"/>
    <col min="8" max="8" width="16.28515625" style="63" customWidth="1"/>
    <col min="9" max="9" width="3.28515625" style="63" customWidth="1"/>
    <col min="10" max="16384" width="8.85546875" style="63"/>
  </cols>
  <sheetData>
    <row r="1" spans="1:9" ht="13.15" customHeight="1" x14ac:dyDescent="0.25">
      <c r="A1" s="69" t="s">
        <v>792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73" t="s">
        <v>68</v>
      </c>
      <c r="B2" s="74" t="s">
        <v>69</v>
      </c>
      <c r="C2" s="74" t="s">
        <v>70</v>
      </c>
      <c r="D2" s="74" t="s">
        <v>71</v>
      </c>
      <c r="E2" s="74" t="s">
        <v>72</v>
      </c>
      <c r="F2" s="74" t="s">
        <v>73</v>
      </c>
      <c r="G2" s="74" t="s">
        <v>74</v>
      </c>
      <c r="H2" s="75" t="s">
        <v>75</v>
      </c>
      <c r="I2" s="61"/>
    </row>
    <row r="3" spans="1:9" x14ac:dyDescent="0.25">
      <c r="A3" s="83">
        <v>400500</v>
      </c>
      <c r="B3" s="68" t="s">
        <v>76</v>
      </c>
      <c r="C3" s="64" t="s">
        <v>77</v>
      </c>
      <c r="D3" s="65">
        <v>1.1100000000000001</v>
      </c>
      <c r="E3" s="65">
        <v>84.52</v>
      </c>
      <c r="F3" s="65">
        <v>0</v>
      </c>
      <c r="G3" s="65">
        <v>85.63</v>
      </c>
      <c r="H3" s="84" t="s">
        <v>78</v>
      </c>
      <c r="I3" s="61"/>
    </row>
    <row r="4" spans="1:9" x14ac:dyDescent="0.25">
      <c r="A4" s="83">
        <v>400950</v>
      </c>
      <c r="B4" s="68" t="s">
        <v>79</v>
      </c>
      <c r="C4" s="64" t="s">
        <v>77</v>
      </c>
      <c r="D4" s="65">
        <v>5.22</v>
      </c>
      <c r="E4" s="65">
        <v>0</v>
      </c>
      <c r="F4" s="65">
        <v>0</v>
      </c>
      <c r="G4" s="65">
        <v>5.22</v>
      </c>
      <c r="H4" s="85"/>
      <c r="I4" s="61"/>
    </row>
    <row r="5" spans="1:9" x14ac:dyDescent="0.25">
      <c r="A5" s="83">
        <v>401950</v>
      </c>
      <c r="B5" s="68" t="s">
        <v>80</v>
      </c>
      <c r="C5" s="64" t="s">
        <v>77</v>
      </c>
      <c r="D5" s="65">
        <v>5.25</v>
      </c>
      <c r="E5" s="65">
        <v>0</v>
      </c>
      <c r="F5" s="65">
        <v>0</v>
      </c>
      <c r="G5" s="65">
        <v>5.25</v>
      </c>
      <c r="H5" s="85"/>
      <c r="I5" s="61"/>
    </row>
    <row r="6" spans="1:9" x14ac:dyDescent="0.25">
      <c r="A6" s="83">
        <v>401200</v>
      </c>
      <c r="B6" s="68" t="s">
        <v>81</v>
      </c>
      <c r="C6" s="64" t="s">
        <v>77</v>
      </c>
      <c r="D6" s="65">
        <v>1.53</v>
      </c>
      <c r="E6" s="65">
        <v>0</v>
      </c>
      <c r="F6" s="65">
        <v>0</v>
      </c>
      <c r="G6" s="65">
        <v>1.53</v>
      </c>
      <c r="H6" s="85"/>
      <c r="I6" s="61"/>
    </row>
    <row r="7" spans="1:9" x14ac:dyDescent="0.25">
      <c r="A7" s="83">
        <v>402000</v>
      </c>
      <c r="B7" s="68" t="s">
        <v>82</v>
      </c>
      <c r="C7" s="64" t="s">
        <v>77</v>
      </c>
      <c r="D7" s="65">
        <v>6.88</v>
      </c>
      <c r="E7" s="65">
        <v>0</v>
      </c>
      <c r="F7" s="65">
        <v>0</v>
      </c>
      <c r="G7" s="65">
        <v>6.88</v>
      </c>
      <c r="H7" s="85"/>
      <c r="I7" s="61"/>
    </row>
    <row r="8" spans="1:9" x14ac:dyDescent="0.25">
      <c r="A8" s="83">
        <v>403000</v>
      </c>
      <c r="B8" s="68" t="s">
        <v>83</v>
      </c>
      <c r="C8" s="64" t="s">
        <v>77</v>
      </c>
      <c r="D8" s="65">
        <v>6.6</v>
      </c>
      <c r="E8" s="65">
        <v>0</v>
      </c>
      <c r="F8" s="65">
        <v>0</v>
      </c>
      <c r="G8" s="65">
        <v>6.6</v>
      </c>
      <c r="H8" s="85"/>
      <c r="I8" s="61"/>
    </row>
    <row r="9" spans="1:9" x14ac:dyDescent="0.25">
      <c r="A9" s="83">
        <v>401000</v>
      </c>
      <c r="B9" s="68" t="s">
        <v>84</v>
      </c>
      <c r="C9" s="64" t="s">
        <v>77</v>
      </c>
      <c r="D9" s="65">
        <v>6.37</v>
      </c>
      <c r="E9" s="65">
        <v>0</v>
      </c>
      <c r="F9" s="65">
        <v>0</v>
      </c>
      <c r="G9" s="65">
        <v>6.37</v>
      </c>
      <c r="H9" s="85"/>
      <c r="I9" s="61"/>
    </row>
    <row r="10" spans="1:9" x14ac:dyDescent="0.25">
      <c r="A10" s="83">
        <v>401100</v>
      </c>
      <c r="B10" s="68" t="s">
        <v>85</v>
      </c>
      <c r="C10" s="64" t="s">
        <v>77</v>
      </c>
      <c r="D10" s="65">
        <v>6.29</v>
      </c>
      <c r="E10" s="65">
        <v>0</v>
      </c>
      <c r="F10" s="65">
        <v>0</v>
      </c>
      <c r="G10" s="65">
        <v>6.29</v>
      </c>
      <c r="H10" s="85"/>
      <c r="I10" s="61"/>
    </row>
    <row r="11" spans="1:9" x14ac:dyDescent="0.25">
      <c r="A11" s="83">
        <v>401025</v>
      </c>
      <c r="B11" s="68" t="s">
        <v>86</v>
      </c>
      <c r="C11" s="64" t="s">
        <v>77</v>
      </c>
      <c r="D11" s="65">
        <v>162.87</v>
      </c>
      <c r="E11" s="65">
        <v>0</v>
      </c>
      <c r="F11" s="65">
        <v>0</v>
      </c>
      <c r="G11" s="65">
        <v>162.87</v>
      </c>
      <c r="H11" s="84" t="s">
        <v>78</v>
      </c>
      <c r="I11" s="61"/>
    </row>
    <row r="12" spans="1:9" x14ac:dyDescent="0.25">
      <c r="A12" s="83">
        <v>400000</v>
      </c>
      <c r="B12" s="68" t="s">
        <v>87</v>
      </c>
      <c r="C12" s="64" t="s">
        <v>88</v>
      </c>
      <c r="D12" s="65">
        <v>1.1399999999999999</v>
      </c>
      <c r="E12" s="65">
        <v>0</v>
      </c>
      <c r="F12" s="65">
        <v>0</v>
      </c>
      <c r="G12" s="65">
        <v>1.1399999999999999</v>
      </c>
      <c r="H12" s="85"/>
      <c r="I12" s="61"/>
    </row>
    <row r="13" spans="1:9" x14ac:dyDescent="0.25">
      <c r="A13" s="83">
        <v>400300</v>
      </c>
      <c r="B13" s="68" t="s">
        <v>89</v>
      </c>
      <c r="C13" s="64" t="s">
        <v>90</v>
      </c>
      <c r="D13" s="65">
        <v>49.15</v>
      </c>
      <c r="E13" s="65">
        <v>0</v>
      </c>
      <c r="F13" s="65">
        <v>0</v>
      </c>
      <c r="G13" s="65">
        <v>49.15</v>
      </c>
      <c r="H13" s="85"/>
      <c r="I13" s="61"/>
    </row>
    <row r="14" spans="1:9" x14ac:dyDescent="0.25">
      <c r="A14" s="83">
        <v>410200</v>
      </c>
      <c r="B14" s="68" t="s">
        <v>91</v>
      </c>
      <c r="C14" s="64" t="s">
        <v>77</v>
      </c>
      <c r="D14" s="65">
        <v>8.26</v>
      </c>
      <c r="E14" s="65">
        <v>0</v>
      </c>
      <c r="F14" s="65">
        <v>0</v>
      </c>
      <c r="G14" s="65">
        <v>8.26</v>
      </c>
      <c r="H14" s="85"/>
      <c r="I14" s="61"/>
    </row>
    <row r="15" spans="1:9" x14ac:dyDescent="0.25">
      <c r="A15" s="83">
        <v>410400</v>
      </c>
      <c r="B15" s="68" t="s">
        <v>92</v>
      </c>
      <c r="C15" s="64" t="s">
        <v>77</v>
      </c>
      <c r="D15" s="65">
        <v>8.52</v>
      </c>
      <c r="E15" s="65">
        <v>0</v>
      </c>
      <c r="F15" s="65">
        <v>0</v>
      </c>
      <c r="G15" s="65">
        <v>8.52</v>
      </c>
      <c r="H15" s="85"/>
      <c r="I15" s="61"/>
    </row>
    <row r="16" spans="1:9" x14ac:dyDescent="0.25">
      <c r="A16" s="83">
        <v>410600</v>
      </c>
      <c r="B16" s="68" t="s">
        <v>93</v>
      </c>
      <c r="C16" s="64" t="s">
        <v>77</v>
      </c>
      <c r="D16" s="65">
        <v>8.8800000000000008</v>
      </c>
      <c r="E16" s="65">
        <v>0</v>
      </c>
      <c r="F16" s="65">
        <v>0</v>
      </c>
      <c r="G16" s="65">
        <v>8.8800000000000008</v>
      </c>
      <c r="H16" s="85"/>
      <c r="I16" s="61"/>
    </row>
    <row r="17" spans="1:9" x14ac:dyDescent="0.25">
      <c r="A17" s="83">
        <v>410800</v>
      </c>
      <c r="B17" s="68" t="s">
        <v>94</v>
      </c>
      <c r="C17" s="64" t="s">
        <v>77</v>
      </c>
      <c r="D17" s="65">
        <v>9.24</v>
      </c>
      <c r="E17" s="65">
        <v>0</v>
      </c>
      <c r="F17" s="65">
        <v>0</v>
      </c>
      <c r="G17" s="65">
        <v>9.24</v>
      </c>
      <c r="H17" s="85"/>
      <c r="I17" s="61"/>
    </row>
    <row r="18" spans="1:9" x14ac:dyDescent="0.25">
      <c r="A18" s="83">
        <v>411000</v>
      </c>
      <c r="B18" s="68" t="s">
        <v>95</v>
      </c>
      <c r="C18" s="64" t="s">
        <v>77</v>
      </c>
      <c r="D18" s="65">
        <v>9.64</v>
      </c>
      <c r="E18" s="65">
        <v>0</v>
      </c>
      <c r="F18" s="65">
        <v>0</v>
      </c>
      <c r="G18" s="65">
        <v>9.64</v>
      </c>
      <c r="H18" s="85"/>
      <c r="I18" s="61"/>
    </row>
    <row r="19" spans="1:9" x14ac:dyDescent="0.25">
      <c r="A19" s="83">
        <v>411200</v>
      </c>
      <c r="B19" s="68" t="s">
        <v>96</v>
      </c>
      <c r="C19" s="64" t="s">
        <v>77</v>
      </c>
      <c r="D19" s="65">
        <v>10</v>
      </c>
      <c r="E19" s="65">
        <v>0</v>
      </c>
      <c r="F19" s="65">
        <v>0</v>
      </c>
      <c r="G19" s="65">
        <v>10</v>
      </c>
      <c r="H19" s="85"/>
      <c r="I19" s="61"/>
    </row>
    <row r="20" spans="1:9" x14ac:dyDescent="0.25">
      <c r="A20" s="83">
        <v>411400</v>
      </c>
      <c r="B20" s="68" t="s">
        <v>97</v>
      </c>
      <c r="C20" s="64" t="s">
        <v>77</v>
      </c>
      <c r="D20" s="65">
        <v>11.14</v>
      </c>
      <c r="E20" s="65">
        <v>0</v>
      </c>
      <c r="F20" s="65">
        <v>0</v>
      </c>
      <c r="G20" s="65">
        <v>11.14</v>
      </c>
      <c r="H20" s="85"/>
      <c r="I20" s="61"/>
    </row>
    <row r="21" spans="1:9" x14ac:dyDescent="0.25">
      <c r="A21" s="83">
        <v>411600</v>
      </c>
      <c r="B21" s="68" t="s">
        <v>98</v>
      </c>
      <c r="C21" s="64" t="s">
        <v>77</v>
      </c>
      <c r="D21" s="65">
        <v>11.55</v>
      </c>
      <c r="E21" s="65">
        <v>0</v>
      </c>
      <c r="F21" s="65">
        <v>0</v>
      </c>
      <c r="G21" s="65">
        <v>11.55</v>
      </c>
      <c r="H21" s="85"/>
      <c r="I21" s="61"/>
    </row>
    <row r="22" spans="1:9" x14ac:dyDescent="0.25">
      <c r="A22" s="83">
        <v>412000</v>
      </c>
      <c r="B22" s="68" t="s">
        <v>99</v>
      </c>
      <c r="C22" s="64" t="s">
        <v>77</v>
      </c>
      <c r="D22" s="65">
        <v>12.22</v>
      </c>
      <c r="E22" s="65">
        <v>0</v>
      </c>
      <c r="F22" s="65">
        <v>0</v>
      </c>
      <c r="G22" s="65">
        <v>12.22</v>
      </c>
      <c r="H22" s="85"/>
      <c r="I22" s="61"/>
    </row>
    <row r="23" spans="1:9" x14ac:dyDescent="0.25">
      <c r="A23" s="83">
        <v>413000</v>
      </c>
      <c r="B23" s="68" t="s">
        <v>100</v>
      </c>
      <c r="C23" s="64" t="s">
        <v>77</v>
      </c>
      <c r="D23" s="65">
        <v>14.25</v>
      </c>
      <c r="E23" s="65">
        <v>0</v>
      </c>
      <c r="F23" s="65">
        <v>0</v>
      </c>
      <c r="G23" s="65">
        <v>14.25</v>
      </c>
      <c r="H23" s="85"/>
      <c r="I23" s="61"/>
    </row>
    <row r="24" spans="1:9" x14ac:dyDescent="0.25">
      <c r="A24" s="83">
        <v>414000</v>
      </c>
      <c r="B24" s="68" t="s">
        <v>101</v>
      </c>
      <c r="C24" s="64" t="s">
        <v>77</v>
      </c>
      <c r="D24" s="65">
        <v>16.13</v>
      </c>
      <c r="E24" s="65">
        <v>0</v>
      </c>
      <c r="F24" s="65">
        <v>0</v>
      </c>
      <c r="G24" s="65">
        <v>16.13</v>
      </c>
      <c r="H24" s="85"/>
      <c r="I24" s="61"/>
    </row>
    <row r="25" spans="1:9" x14ac:dyDescent="0.25">
      <c r="A25" s="83">
        <v>415000</v>
      </c>
      <c r="B25" s="68" t="s">
        <v>102</v>
      </c>
      <c r="C25" s="64" t="s">
        <v>77</v>
      </c>
      <c r="D25" s="65">
        <v>18.77</v>
      </c>
      <c r="E25" s="65">
        <v>0</v>
      </c>
      <c r="F25" s="65">
        <v>0</v>
      </c>
      <c r="G25" s="65">
        <v>18.77</v>
      </c>
      <c r="H25" s="85"/>
      <c r="I25" s="61"/>
    </row>
    <row r="26" spans="1:9" x14ac:dyDescent="0.25">
      <c r="A26" s="83">
        <v>416010</v>
      </c>
      <c r="B26" s="68" t="s">
        <v>103</v>
      </c>
      <c r="C26" s="64" t="s">
        <v>77</v>
      </c>
      <c r="D26" s="65">
        <v>21.55</v>
      </c>
      <c r="E26" s="65">
        <v>0</v>
      </c>
      <c r="F26" s="65">
        <v>0</v>
      </c>
      <c r="G26" s="65">
        <v>21.55</v>
      </c>
      <c r="H26" s="85"/>
      <c r="I26" s="61"/>
    </row>
    <row r="27" spans="1:9" x14ac:dyDescent="0.25">
      <c r="A27" s="83">
        <v>418000</v>
      </c>
      <c r="B27" s="68" t="s">
        <v>104</v>
      </c>
      <c r="C27" s="64" t="s">
        <v>77</v>
      </c>
      <c r="D27" s="65">
        <v>25.06</v>
      </c>
      <c r="E27" s="65">
        <v>0</v>
      </c>
      <c r="F27" s="65">
        <v>0</v>
      </c>
      <c r="G27" s="65">
        <v>25.06</v>
      </c>
      <c r="H27" s="85"/>
      <c r="I27" s="61"/>
    </row>
    <row r="28" spans="1:9" x14ac:dyDescent="0.25">
      <c r="A28" s="83">
        <v>419000</v>
      </c>
      <c r="B28" s="68" t="s">
        <v>105</v>
      </c>
      <c r="C28" s="64" t="s">
        <v>77</v>
      </c>
      <c r="D28" s="65">
        <v>30.41</v>
      </c>
      <c r="E28" s="65">
        <v>0</v>
      </c>
      <c r="F28" s="65">
        <v>0</v>
      </c>
      <c r="G28" s="65">
        <v>30.41</v>
      </c>
      <c r="H28" s="85"/>
      <c r="I28" s="61"/>
    </row>
    <row r="29" spans="1:9" x14ac:dyDescent="0.25">
      <c r="A29" s="83">
        <v>420200</v>
      </c>
      <c r="B29" s="68" t="s">
        <v>106</v>
      </c>
      <c r="C29" s="64" t="s">
        <v>77</v>
      </c>
      <c r="D29" s="65">
        <v>11.49</v>
      </c>
      <c r="E29" s="65">
        <v>0</v>
      </c>
      <c r="F29" s="65">
        <v>0</v>
      </c>
      <c r="G29" s="65">
        <v>11.49</v>
      </c>
      <c r="H29" s="85"/>
      <c r="I29" s="61"/>
    </row>
    <row r="30" spans="1:9" x14ac:dyDescent="0.25">
      <c r="A30" s="83">
        <v>420400</v>
      </c>
      <c r="B30" s="68" t="s">
        <v>107</v>
      </c>
      <c r="C30" s="64" t="s">
        <v>77</v>
      </c>
      <c r="D30" s="65">
        <v>11.78</v>
      </c>
      <c r="E30" s="65">
        <v>0</v>
      </c>
      <c r="F30" s="65">
        <v>0</v>
      </c>
      <c r="G30" s="65">
        <v>11.78</v>
      </c>
      <c r="H30" s="85"/>
      <c r="I30" s="61"/>
    </row>
    <row r="31" spans="1:9" x14ac:dyDescent="0.25">
      <c r="A31" s="83">
        <v>420600</v>
      </c>
      <c r="B31" s="68" t="s">
        <v>108</v>
      </c>
      <c r="C31" s="64" t="s">
        <v>77</v>
      </c>
      <c r="D31" s="65">
        <v>12.22</v>
      </c>
      <c r="E31" s="65">
        <v>0</v>
      </c>
      <c r="F31" s="65">
        <v>0</v>
      </c>
      <c r="G31" s="65">
        <v>12.22</v>
      </c>
      <c r="H31" s="85"/>
      <c r="I31" s="61"/>
    </row>
    <row r="32" spans="1:9" x14ac:dyDescent="0.25">
      <c r="A32" s="83">
        <v>420800</v>
      </c>
      <c r="B32" s="68" t="s">
        <v>109</v>
      </c>
      <c r="C32" s="64" t="s">
        <v>77</v>
      </c>
      <c r="D32" s="65">
        <v>12.67</v>
      </c>
      <c r="E32" s="65">
        <v>0</v>
      </c>
      <c r="F32" s="65">
        <v>0</v>
      </c>
      <c r="G32" s="65">
        <v>12.67</v>
      </c>
      <c r="H32" s="85"/>
      <c r="I32" s="61"/>
    </row>
    <row r="33" spans="1:9" x14ac:dyDescent="0.25">
      <c r="A33" s="83">
        <v>421000</v>
      </c>
      <c r="B33" s="68" t="s">
        <v>110</v>
      </c>
      <c r="C33" s="64" t="s">
        <v>77</v>
      </c>
      <c r="D33" s="65">
        <v>13.1</v>
      </c>
      <c r="E33" s="65">
        <v>0</v>
      </c>
      <c r="F33" s="65">
        <v>0</v>
      </c>
      <c r="G33" s="65">
        <v>13.1</v>
      </c>
      <c r="H33" s="85"/>
      <c r="I33" s="61"/>
    </row>
    <row r="34" spans="1:9" x14ac:dyDescent="0.25">
      <c r="A34" s="83">
        <v>421200</v>
      </c>
      <c r="B34" s="68" t="s">
        <v>111</v>
      </c>
      <c r="C34" s="64" t="s">
        <v>77</v>
      </c>
      <c r="D34" s="65">
        <v>13.44</v>
      </c>
      <c r="E34" s="65">
        <v>0</v>
      </c>
      <c r="F34" s="65">
        <v>0</v>
      </c>
      <c r="G34" s="65">
        <v>13.44</v>
      </c>
      <c r="H34" s="85"/>
      <c r="I34" s="61"/>
    </row>
    <row r="35" spans="1:9" x14ac:dyDescent="0.25">
      <c r="A35" s="83">
        <v>421400</v>
      </c>
      <c r="B35" s="68" t="s">
        <v>112</v>
      </c>
      <c r="C35" s="64" t="s">
        <v>77</v>
      </c>
      <c r="D35" s="65">
        <v>14.09</v>
      </c>
      <c r="E35" s="65">
        <v>0</v>
      </c>
      <c r="F35" s="65">
        <v>0</v>
      </c>
      <c r="G35" s="65">
        <v>14.09</v>
      </c>
      <c r="H35" s="85"/>
      <c r="I35" s="61"/>
    </row>
    <row r="36" spans="1:9" x14ac:dyDescent="0.25">
      <c r="A36" s="83">
        <v>421600</v>
      </c>
      <c r="B36" s="68" t="s">
        <v>113</v>
      </c>
      <c r="C36" s="64" t="s">
        <v>77</v>
      </c>
      <c r="D36" s="65">
        <v>15.62</v>
      </c>
      <c r="E36" s="65">
        <v>0</v>
      </c>
      <c r="F36" s="65">
        <v>0</v>
      </c>
      <c r="G36" s="65">
        <v>15.62</v>
      </c>
      <c r="H36" s="85"/>
      <c r="I36" s="61"/>
    </row>
    <row r="37" spans="1:9" x14ac:dyDescent="0.25">
      <c r="A37" s="83">
        <v>422000</v>
      </c>
      <c r="B37" s="68" t="s">
        <v>114</v>
      </c>
      <c r="C37" s="64" t="s">
        <v>77</v>
      </c>
      <c r="D37" s="65">
        <v>16.37</v>
      </c>
      <c r="E37" s="65">
        <v>0</v>
      </c>
      <c r="F37" s="65">
        <v>0</v>
      </c>
      <c r="G37" s="65">
        <v>16.37</v>
      </c>
      <c r="H37" s="85"/>
      <c r="I37" s="61"/>
    </row>
    <row r="38" spans="1:9" x14ac:dyDescent="0.25">
      <c r="A38" s="83">
        <v>423000</v>
      </c>
      <c r="B38" s="68" t="s">
        <v>115</v>
      </c>
      <c r="C38" s="64" t="s">
        <v>77</v>
      </c>
      <c r="D38" s="65">
        <v>18.05</v>
      </c>
      <c r="E38" s="65">
        <v>0</v>
      </c>
      <c r="F38" s="65">
        <v>0</v>
      </c>
      <c r="G38" s="65">
        <v>18.05</v>
      </c>
      <c r="H38" s="85"/>
      <c r="I38" s="61"/>
    </row>
    <row r="39" spans="1:9" x14ac:dyDescent="0.25">
      <c r="A39" s="83">
        <v>424000</v>
      </c>
      <c r="B39" s="68" t="s">
        <v>116</v>
      </c>
      <c r="C39" s="64" t="s">
        <v>77</v>
      </c>
      <c r="D39" s="65">
        <v>21.46</v>
      </c>
      <c r="E39" s="65">
        <v>0</v>
      </c>
      <c r="F39" s="65">
        <v>0</v>
      </c>
      <c r="G39" s="65">
        <v>21.46</v>
      </c>
      <c r="H39" s="85"/>
      <c r="I39" s="61"/>
    </row>
    <row r="40" spans="1:9" x14ac:dyDescent="0.25">
      <c r="A40" s="83">
        <v>425000</v>
      </c>
      <c r="B40" s="68" t="s">
        <v>117</v>
      </c>
      <c r="C40" s="64" t="s">
        <v>77</v>
      </c>
      <c r="D40" s="65">
        <v>24.87</v>
      </c>
      <c r="E40" s="65">
        <v>0</v>
      </c>
      <c r="F40" s="65">
        <v>0</v>
      </c>
      <c r="G40" s="65">
        <v>24.87</v>
      </c>
      <c r="H40" s="85"/>
      <c r="I40" s="61"/>
    </row>
    <row r="41" spans="1:9" x14ac:dyDescent="0.25">
      <c r="A41" s="83">
        <v>426010</v>
      </c>
      <c r="B41" s="68" t="s">
        <v>118</v>
      </c>
      <c r="C41" s="64" t="s">
        <v>77</v>
      </c>
      <c r="D41" s="65">
        <v>28.28</v>
      </c>
      <c r="E41" s="65">
        <v>0</v>
      </c>
      <c r="F41" s="65">
        <v>0</v>
      </c>
      <c r="G41" s="65">
        <v>28.28</v>
      </c>
      <c r="H41" s="85"/>
      <c r="I41" s="61"/>
    </row>
    <row r="42" spans="1:9" x14ac:dyDescent="0.25">
      <c r="A42" s="83">
        <v>428000</v>
      </c>
      <c r="B42" s="68" t="s">
        <v>119</v>
      </c>
      <c r="C42" s="64" t="s">
        <v>77</v>
      </c>
      <c r="D42" s="65">
        <v>32.869999999999997</v>
      </c>
      <c r="E42" s="65">
        <v>0</v>
      </c>
      <c r="F42" s="65">
        <v>0</v>
      </c>
      <c r="G42" s="65">
        <v>32.869999999999997</v>
      </c>
      <c r="H42" s="85"/>
      <c r="I42" s="61"/>
    </row>
    <row r="43" spans="1:9" x14ac:dyDescent="0.25">
      <c r="A43" s="83">
        <v>429000</v>
      </c>
      <c r="B43" s="68" t="s">
        <v>120</v>
      </c>
      <c r="C43" s="64" t="s">
        <v>77</v>
      </c>
      <c r="D43" s="65">
        <v>38.71</v>
      </c>
      <c r="E43" s="65">
        <v>0</v>
      </c>
      <c r="F43" s="65">
        <v>0</v>
      </c>
      <c r="G43" s="65">
        <v>38.71</v>
      </c>
      <c r="H43" s="85"/>
      <c r="I43" s="61"/>
    </row>
    <row r="44" spans="1:9" x14ac:dyDescent="0.25">
      <c r="A44" s="83">
        <v>430210</v>
      </c>
      <c r="B44" s="68" t="s">
        <v>121</v>
      </c>
      <c r="C44" s="64" t="s">
        <v>77</v>
      </c>
      <c r="D44" s="65">
        <v>10.7</v>
      </c>
      <c r="E44" s="65">
        <v>0</v>
      </c>
      <c r="F44" s="65">
        <v>28.14</v>
      </c>
      <c r="G44" s="65">
        <v>38.840000000000003</v>
      </c>
      <c r="H44" s="85"/>
      <c r="I44" s="61"/>
    </row>
    <row r="45" spans="1:9" x14ac:dyDescent="0.25">
      <c r="A45" s="83">
        <v>430410</v>
      </c>
      <c r="B45" s="68" t="s">
        <v>122</v>
      </c>
      <c r="C45" s="64" t="s">
        <v>77</v>
      </c>
      <c r="D45" s="65">
        <v>12.37</v>
      </c>
      <c r="E45" s="65">
        <v>0</v>
      </c>
      <c r="F45" s="65">
        <v>28.14</v>
      </c>
      <c r="G45" s="65">
        <v>40.51</v>
      </c>
      <c r="H45" s="85"/>
      <c r="I45" s="61"/>
    </row>
    <row r="46" spans="1:9" x14ac:dyDescent="0.25">
      <c r="A46" s="83">
        <v>430610</v>
      </c>
      <c r="B46" s="68" t="s">
        <v>123</v>
      </c>
      <c r="C46" s="64" t="s">
        <v>77</v>
      </c>
      <c r="D46" s="65">
        <v>13.83</v>
      </c>
      <c r="E46" s="65">
        <v>0</v>
      </c>
      <c r="F46" s="65">
        <v>28.14</v>
      </c>
      <c r="G46" s="65">
        <v>41.97</v>
      </c>
      <c r="H46" s="85"/>
      <c r="I46" s="61"/>
    </row>
    <row r="47" spans="1:9" x14ac:dyDescent="0.25">
      <c r="A47" s="83">
        <v>430810</v>
      </c>
      <c r="B47" s="68" t="s">
        <v>124</v>
      </c>
      <c r="C47" s="64" t="s">
        <v>77</v>
      </c>
      <c r="D47" s="65">
        <v>13.99</v>
      </c>
      <c r="E47" s="65">
        <v>0</v>
      </c>
      <c r="F47" s="65">
        <v>28.14</v>
      </c>
      <c r="G47" s="65">
        <v>42.13</v>
      </c>
      <c r="H47" s="85"/>
      <c r="I47" s="61"/>
    </row>
    <row r="48" spans="1:9" x14ac:dyDescent="0.25">
      <c r="A48" s="83">
        <v>431010</v>
      </c>
      <c r="B48" s="68" t="s">
        <v>125</v>
      </c>
      <c r="C48" s="64" t="s">
        <v>77</v>
      </c>
      <c r="D48" s="65">
        <v>14.8</v>
      </c>
      <c r="E48" s="65">
        <v>0</v>
      </c>
      <c r="F48" s="65">
        <v>28.14</v>
      </c>
      <c r="G48" s="65">
        <v>42.94</v>
      </c>
      <c r="H48" s="85"/>
      <c r="I48" s="61"/>
    </row>
    <row r="49" spans="1:9" x14ac:dyDescent="0.25">
      <c r="A49" s="83">
        <v>431210</v>
      </c>
      <c r="B49" s="68" t="s">
        <v>126</v>
      </c>
      <c r="C49" s="64" t="s">
        <v>77</v>
      </c>
      <c r="D49" s="65">
        <v>15.61</v>
      </c>
      <c r="E49" s="65">
        <v>0</v>
      </c>
      <c r="F49" s="65">
        <v>28.14</v>
      </c>
      <c r="G49" s="65">
        <v>43.75</v>
      </c>
      <c r="H49" s="85"/>
      <c r="I49" s="61"/>
    </row>
    <row r="50" spans="1:9" x14ac:dyDescent="0.25">
      <c r="A50" s="83">
        <v>431410</v>
      </c>
      <c r="B50" s="68" t="s">
        <v>127</v>
      </c>
      <c r="C50" s="64" t="s">
        <v>77</v>
      </c>
      <c r="D50" s="65">
        <v>15.85</v>
      </c>
      <c r="E50" s="65">
        <v>0</v>
      </c>
      <c r="F50" s="65">
        <v>28.14</v>
      </c>
      <c r="G50" s="65">
        <v>43.99</v>
      </c>
      <c r="H50" s="85"/>
      <c r="I50" s="61"/>
    </row>
    <row r="51" spans="1:9" x14ac:dyDescent="0.25">
      <c r="A51" s="83">
        <v>431610</v>
      </c>
      <c r="B51" s="68" t="s">
        <v>128</v>
      </c>
      <c r="C51" s="64" t="s">
        <v>77</v>
      </c>
      <c r="D51" s="65">
        <v>17.72</v>
      </c>
      <c r="E51" s="65">
        <v>0</v>
      </c>
      <c r="F51" s="65">
        <v>28.14</v>
      </c>
      <c r="G51" s="65">
        <v>45.86</v>
      </c>
      <c r="H51" s="85"/>
      <c r="I51" s="61"/>
    </row>
    <row r="52" spans="1:9" x14ac:dyDescent="0.25">
      <c r="A52" s="83">
        <v>432010</v>
      </c>
      <c r="B52" s="68" t="s">
        <v>129</v>
      </c>
      <c r="C52" s="64" t="s">
        <v>77</v>
      </c>
      <c r="D52" s="65">
        <v>18.79</v>
      </c>
      <c r="E52" s="65">
        <v>0</v>
      </c>
      <c r="F52" s="65">
        <v>28.14</v>
      </c>
      <c r="G52" s="65">
        <v>46.93</v>
      </c>
      <c r="H52" s="85"/>
      <c r="I52" s="61"/>
    </row>
    <row r="53" spans="1:9" x14ac:dyDescent="0.25">
      <c r="A53" s="83">
        <v>433010</v>
      </c>
      <c r="B53" s="68" t="s">
        <v>130</v>
      </c>
      <c r="C53" s="64" t="s">
        <v>77</v>
      </c>
      <c r="D53" s="65">
        <v>22.44</v>
      </c>
      <c r="E53" s="65">
        <v>0</v>
      </c>
      <c r="F53" s="65">
        <v>28.14</v>
      </c>
      <c r="G53" s="65">
        <v>50.58</v>
      </c>
      <c r="H53" s="85"/>
      <c r="I53" s="61"/>
    </row>
    <row r="54" spans="1:9" x14ac:dyDescent="0.25">
      <c r="A54" s="83">
        <v>434010</v>
      </c>
      <c r="B54" s="68" t="s">
        <v>131</v>
      </c>
      <c r="C54" s="64" t="s">
        <v>77</v>
      </c>
      <c r="D54" s="65">
        <v>26.62</v>
      </c>
      <c r="E54" s="65">
        <v>0</v>
      </c>
      <c r="F54" s="65">
        <v>28.14</v>
      </c>
      <c r="G54" s="65">
        <v>54.76</v>
      </c>
      <c r="H54" s="85"/>
      <c r="I54" s="61"/>
    </row>
    <row r="55" spans="1:9" x14ac:dyDescent="0.25">
      <c r="A55" s="83">
        <v>435010</v>
      </c>
      <c r="B55" s="68" t="s">
        <v>132</v>
      </c>
      <c r="C55" s="64" t="s">
        <v>77</v>
      </c>
      <c r="D55" s="65">
        <v>33.909999999999997</v>
      </c>
      <c r="E55" s="65">
        <v>0</v>
      </c>
      <c r="F55" s="65">
        <v>28.14</v>
      </c>
      <c r="G55" s="65">
        <v>62.05</v>
      </c>
      <c r="H55" s="85"/>
      <c r="I55" s="61"/>
    </row>
    <row r="56" spans="1:9" x14ac:dyDescent="0.25">
      <c r="A56" s="83">
        <v>436010</v>
      </c>
      <c r="B56" s="68" t="s">
        <v>133</v>
      </c>
      <c r="C56" s="64" t="s">
        <v>77</v>
      </c>
      <c r="D56" s="65">
        <v>36.82</v>
      </c>
      <c r="E56" s="65">
        <v>0</v>
      </c>
      <c r="F56" s="65">
        <v>28.14</v>
      </c>
      <c r="G56" s="65">
        <v>64.959999999999994</v>
      </c>
      <c r="H56" s="85"/>
      <c r="I56" s="61"/>
    </row>
    <row r="57" spans="1:9" x14ac:dyDescent="0.25">
      <c r="A57" s="83">
        <v>438010</v>
      </c>
      <c r="B57" s="68" t="s">
        <v>134</v>
      </c>
      <c r="C57" s="64" t="s">
        <v>77</v>
      </c>
      <c r="D57" s="65">
        <v>44.54</v>
      </c>
      <c r="E57" s="65">
        <v>0</v>
      </c>
      <c r="F57" s="65">
        <v>28.14</v>
      </c>
      <c r="G57" s="65">
        <v>72.680000000000007</v>
      </c>
      <c r="H57" s="85"/>
      <c r="I57" s="61"/>
    </row>
    <row r="58" spans="1:9" x14ac:dyDescent="0.25">
      <c r="A58" s="83">
        <v>439010</v>
      </c>
      <c r="B58" s="68" t="s">
        <v>135</v>
      </c>
      <c r="C58" s="64" t="s">
        <v>77</v>
      </c>
      <c r="D58" s="65">
        <v>53.52</v>
      </c>
      <c r="E58" s="65">
        <v>0</v>
      </c>
      <c r="F58" s="65">
        <v>28.14</v>
      </c>
      <c r="G58" s="65">
        <v>81.66</v>
      </c>
      <c r="H58" s="85"/>
      <c r="I58" s="61"/>
    </row>
    <row r="59" spans="1:9" x14ac:dyDescent="0.25">
      <c r="A59" s="83">
        <v>404300</v>
      </c>
      <c r="B59" s="68" t="s">
        <v>136</v>
      </c>
      <c r="C59" s="64" t="s">
        <v>77</v>
      </c>
      <c r="D59" s="65">
        <v>0.82</v>
      </c>
      <c r="E59" s="65">
        <v>0</v>
      </c>
      <c r="F59" s="65">
        <v>0</v>
      </c>
      <c r="G59" s="65">
        <v>0.82</v>
      </c>
      <c r="H59" s="85"/>
      <c r="I59" s="61"/>
    </row>
    <row r="60" spans="1:9" x14ac:dyDescent="0.25">
      <c r="A60" s="83">
        <v>430010</v>
      </c>
      <c r="B60" s="68" t="s">
        <v>137</v>
      </c>
      <c r="C60" s="64" t="s">
        <v>77</v>
      </c>
      <c r="D60" s="65">
        <v>17.29</v>
      </c>
      <c r="E60" s="65">
        <v>10.85</v>
      </c>
      <c r="F60" s="65">
        <v>0</v>
      </c>
      <c r="G60" s="65">
        <v>28.14</v>
      </c>
      <c r="H60" s="85"/>
      <c r="I60" s="61"/>
    </row>
    <row r="61" spans="1:9" x14ac:dyDescent="0.25">
      <c r="A61" s="83">
        <v>401160</v>
      </c>
      <c r="B61" s="68" t="s">
        <v>138</v>
      </c>
      <c r="C61" s="64" t="s">
        <v>88</v>
      </c>
      <c r="D61" s="65">
        <v>0.25</v>
      </c>
      <c r="E61" s="65">
        <v>0</v>
      </c>
      <c r="F61" s="65">
        <v>0</v>
      </c>
      <c r="G61" s="65">
        <v>0.25</v>
      </c>
      <c r="H61" s="85"/>
      <c r="I61" s="61"/>
    </row>
    <row r="62" spans="1:9" x14ac:dyDescent="0.25">
      <c r="A62" s="83">
        <v>404000</v>
      </c>
      <c r="B62" s="68" t="s">
        <v>139</v>
      </c>
      <c r="C62" s="64" t="s">
        <v>77</v>
      </c>
      <c r="D62" s="65">
        <v>8.06</v>
      </c>
      <c r="E62" s="65">
        <v>0</v>
      </c>
      <c r="F62" s="65">
        <v>0</v>
      </c>
      <c r="G62" s="65">
        <v>8.06</v>
      </c>
      <c r="H62" s="84" t="s">
        <v>78</v>
      </c>
      <c r="I62" s="61"/>
    </row>
    <row r="63" spans="1:9" x14ac:dyDescent="0.25">
      <c r="A63" s="83">
        <v>450000</v>
      </c>
      <c r="B63" s="68" t="s">
        <v>140</v>
      </c>
      <c r="C63" s="64" t="s">
        <v>77</v>
      </c>
      <c r="D63" s="65">
        <v>6.75</v>
      </c>
      <c r="E63" s="65">
        <v>0</v>
      </c>
      <c r="F63" s="65">
        <v>5.54</v>
      </c>
      <c r="G63" s="65">
        <v>12.29</v>
      </c>
      <c r="H63" s="84" t="s">
        <v>78</v>
      </c>
      <c r="I63" s="61"/>
    </row>
    <row r="64" spans="1:9" x14ac:dyDescent="0.25">
      <c r="A64" s="83">
        <v>416000</v>
      </c>
      <c r="B64" s="68" t="s">
        <v>141</v>
      </c>
      <c r="C64" s="64" t="s">
        <v>77</v>
      </c>
      <c r="D64" s="65">
        <v>9.2899999999999991</v>
      </c>
      <c r="E64" s="65">
        <v>0</v>
      </c>
      <c r="F64" s="65">
        <v>0</v>
      </c>
      <c r="G64" s="65">
        <v>9.2899999999999991</v>
      </c>
      <c r="H64" s="85"/>
      <c r="I64" s="61"/>
    </row>
    <row r="65" spans="1:9" x14ac:dyDescent="0.25">
      <c r="A65" s="83">
        <v>416100</v>
      </c>
      <c r="B65" s="68" t="s">
        <v>142</v>
      </c>
      <c r="C65" s="64" t="s">
        <v>77</v>
      </c>
      <c r="D65" s="65">
        <v>10.78</v>
      </c>
      <c r="E65" s="65">
        <v>0</v>
      </c>
      <c r="F65" s="65">
        <v>0</v>
      </c>
      <c r="G65" s="65">
        <v>10.78</v>
      </c>
      <c r="H65" s="85"/>
      <c r="I65" s="61"/>
    </row>
    <row r="66" spans="1:9" x14ac:dyDescent="0.25">
      <c r="A66" s="83">
        <v>416200</v>
      </c>
      <c r="B66" s="68" t="s">
        <v>143</v>
      </c>
      <c r="C66" s="64" t="s">
        <v>77</v>
      </c>
      <c r="D66" s="65">
        <v>10.28</v>
      </c>
      <c r="E66" s="65">
        <v>0</v>
      </c>
      <c r="F66" s="65">
        <v>0</v>
      </c>
      <c r="G66" s="65">
        <v>10.28</v>
      </c>
      <c r="H66" s="85"/>
      <c r="I66" s="61"/>
    </row>
    <row r="67" spans="1:9" x14ac:dyDescent="0.25">
      <c r="A67" s="83">
        <v>416300</v>
      </c>
      <c r="B67" s="68" t="s">
        <v>144</v>
      </c>
      <c r="C67" s="64" t="s">
        <v>77</v>
      </c>
      <c r="D67" s="65">
        <v>11.74</v>
      </c>
      <c r="E67" s="65">
        <v>0</v>
      </c>
      <c r="F67" s="65">
        <v>0</v>
      </c>
      <c r="G67" s="65">
        <v>11.74</v>
      </c>
      <c r="H67" s="85"/>
      <c r="I67" s="61"/>
    </row>
    <row r="68" spans="1:9" x14ac:dyDescent="0.25">
      <c r="A68" s="83">
        <v>426000</v>
      </c>
      <c r="B68" s="68" t="s">
        <v>145</v>
      </c>
      <c r="C68" s="64" t="s">
        <v>77</v>
      </c>
      <c r="D68" s="65">
        <v>12.47</v>
      </c>
      <c r="E68" s="65">
        <v>0</v>
      </c>
      <c r="F68" s="65">
        <v>0</v>
      </c>
      <c r="G68" s="65">
        <v>12.47</v>
      </c>
      <c r="H68" s="85"/>
      <c r="I68" s="61"/>
    </row>
    <row r="69" spans="1:9" x14ac:dyDescent="0.25">
      <c r="A69" s="83">
        <v>426100</v>
      </c>
      <c r="B69" s="68" t="s">
        <v>146</v>
      </c>
      <c r="C69" s="64" t="s">
        <v>77</v>
      </c>
      <c r="D69" s="65">
        <v>14.4</v>
      </c>
      <c r="E69" s="65">
        <v>0</v>
      </c>
      <c r="F69" s="65">
        <v>0</v>
      </c>
      <c r="G69" s="65">
        <v>14.4</v>
      </c>
      <c r="H69" s="85"/>
      <c r="I69" s="61"/>
    </row>
    <row r="70" spans="1:9" x14ac:dyDescent="0.25">
      <c r="A70" s="83">
        <v>426200</v>
      </c>
      <c r="B70" s="68" t="s">
        <v>147</v>
      </c>
      <c r="C70" s="64" t="s">
        <v>77</v>
      </c>
      <c r="D70" s="65">
        <v>13.53</v>
      </c>
      <c r="E70" s="65">
        <v>0</v>
      </c>
      <c r="F70" s="65">
        <v>0</v>
      </c>
      <c r="G70" s="65">
        <v>13.53</v>
      </c>
      <c r="H70" s="85"/>
      <c r="I70" s="61"/>
    </row>
    <row r="71" spans="1:9" x14ac:dyDescent="0.25">
      <c r="A71" s="83">
        <v>426300</v>
      </c>
      <c r="B71" s="68" t="s">
        <v>148</v>
      </c>
      <c r="C71" s="64" t="s">
        <v>77</v>
      </c>
      <c r="D71" s="65">
        <v>15.58</v>
      </c>
      <c r="E71" s="65">
        <v>0</v>
      </c>
      <c r="F71" s="65">
        <v>0</v>
      </c>
      <c r="G71" s="65">
        <v>15.58</v>
      </c>
      <c r="H71" s="85"/>
      <c r="I71" s="61"/>
    </row>
    <row r="72" spans="1:9" x14ac:dyDescent="0.25">
      <c r="A72" s="83">
        <v>530200</v>
      </c>
      <c r="B72" s="68" t="s">
        <v>149</v>
      </c>
      <c r="C72" s="64" t="s">
        <v>77</v>
      </c>
      <c r="D72" s="65">
        <v>11.56</v>
      </c>
      <c r="E72" s="65">
        <v>93.31</v>
      </c>
      <c r="F72" s="65">
        <v>0</v>
      </c>
      <c r="G72" s="65">
        <v>104.87</v>
      </c>
      <c r="H72" s="84" t="s">
        <v>78</v>
      </c>
      <c r="I72" s="61"/>
    </row>
    <row r="73" spans="1:9" x14ac:dyDescent="0.25">
      <c r="A73" s="83">
        <v>570210</v>
      </c>
      <c r="B73" s="68" t="s">
        <v>150</v>
      </c>
      <c r="C73" s="64" t="s">
        <v>151</v>
      </c>
      <c r="D73" s="65">
        <v>70.67</v>
      </c>
      <c r="E73" s="65">
        <v>93.84</v>
      </c>
      <c r="F73" s="65">
        <v>0</v>
      </c>
      <c r="G73" s="65">
        <v>164.51</v>
      </c>
      <c r="H73" s="84" t="s">
        <v>78</v>
      </c>
      <c r="I73" s="61"/>
    </row>
    <row r="74" spans="1:9" x14ac:dyDescent="0.25">
      <c r="A74" s="83">
        <v>570200</v>
      </c>
      <c r="B74" s="68" t="s">
        <v>152</v>
      </c>
      <c r="C74" s="64" t="s">
        <v>151</v>
      </c>
      <c r="D74" s="65">
        <v>86.87</v>
      </c>
      <c r="E74" s="65">
        <v>96.98</v>
      </c>
      <c r="F74" s="65">
        <v>0</v>
      </c>
      <c r="G74" s="65">
        <v>183.85</v>
      </c>
      <c r="H74" s="84" t="s">
        <v>78</v>
      </c>
      <c r="I74" s="61"/>
    </row>
    <row r="75" spans="1:9" x14ac:dyDescent="0.25">
      <c r="A75" s="83">
        <v>531200</v>
      </c>
      <c r="B75" s="68" t="s">
        <v>153</v>
      </c>
      <c r="C75" s="64" t="s">
        <v>77</v>
      </c>
      <c r="D75" s="65">
        <v>8.43</v>
      </c>
      <c r="E75" s="65">
        <v>71.78</v>
      </c>
      <c r="F75" s="65">
        <v>0</v>
      </c>
      <c r="G75" s="65">
        <v>80.209999999999994</v>
      </c>
      <c r="H75" s="84" t="s">
        <v>78</v>
      </c>
      <c r="I75" s="61"/>
    </row>
    <row r="76" spans="1:9" x14ac:dyDescent="0.25">
      <c r="A76" s="83">
        <v>531215</v>
      </c>
      <c r="B76" s="68" t="s">
        <v>154</v>
      </c>
      <c r="C76" s="64" t="s">
        <v>77</v>
      </c>
      <c r="D76" s="65">
        <v>7.45</v>
      </c>
      <c r="E76" s="65">
        <v>106.96</v>
      </c>
      <c r="F76" s="65">
        <v>0</v>
      </c>
      <c r="G76" s="65">
        <v>114.41</v>
      </c>
      <c r="H76" s="84" t="s">
        <v>78</v>
      </c>
      <c r="I76" s="61"/>
    </row>
    <row r="77" spans="1:9" x14ac:dyDescent="0.25">
      <c r="A77" s="83">
        <v>531120</v>
      </c>
      <c r="B77" s="68" t="s">
        <v>155</v>
      </c>
      <c r="C77" s="64" t="s">
        <v>77</v>
      </c>
      <c r="D77" s="65">
        <v>13.35</v>
      </c>
      <c r="E77" s="65">
        <v>0</v>
      </c>
      <c r="F77" s="65">
        <v>183.05</v>
      </c>
      <c r="G77" s="65">
        <v>196.4</v>
      </c>
      <c r="H77" s="84" t="s">
        <v>78</v>
      </c>
      <c r="I77" s="61"/>
    </row>
    <row r="78" spans="1:9" x14ac:dyDescent="0.25">
      <c r="A78" s="83">
        <v>531130</v>
      </c>
      <c r="B78" s="68" t="s">
        <v>156</v>
      </c>
      <c r="C78" s="64" t="s">
        <v>77</v>
      </c>
      <c r="D78" s="65">
        <v>14.31</v>
      </c>
      <c r="E78" s="65">
        <v>0</v>
      </c>
      <c r="F78" s="65">
        <v>190.6</v>
      </c>
      <c r="G78" s="65">
        <v>204.91</v>
      </c>
      <c r="H78" s="84" t="s">
        <v>78</v>
      </c>
      <c r="I78" s="61"/>
    </row>
    <row r="79" spans="1:9" x14ac:dyDescent="0.25">
      <c r="A79" s="83">
        <v>531000</v>
      </c>
      <c r="B79" s="68" t="s">
        <v>157</v>
      </c>
      <c r="C79" s="64" t="s">
        <v>77</v>
      </c>
      <c r="D79" s="65">
        <v>12.95</v>
      </c>
      <c r="E79" s="65">
        <v>0</v>
      </c>
      <c r="F79" s="65">
        <v>128.33000000000001</v>
      </c>
      <c r="G79" s="65">
        <v>141.28</v>
      </c>
      <c r="H79" s="84" t="s">
        <v>78</v>
      </c>
      <c r="I79" s="61"/>
    </row>
    <row r="80" spans="1:9" x14ac:dyDescent="0.25">
      <c r="A80" s="83">
        <v>531100</v>
      </c>
      <c r="B80" s="68" t="s">
        <v>158</v>
      </c>
      <c r="C80" s="64" t="s">
        <v>77</v>
      </c>
      <c r="D80" s="65">
        <v>13.88</v>
      </c>
      <c r="E80" s="65">
        <v>0</v>
      </c>
      <c r="F80" s="65">
        <v>133.62</v>
      </c>
      <c r="G80" s="65">
        <v>147.5</v>
      </c>
      <c r="H80" s="84" t="s">
        <v>78</v>
      </c>
      <c r="I80" s="61"/>
    </row>
    <row r="81" spans="1:9" x14ac:dyDescent="0.25">
      <c r="A81" s="83">
        <v>532100</v>
      </c>
      <c r="B81" s="68" t="s">
        <v>159</v>
      </c>
      <c r="C81" s="64" t="s">
        <v>77</v>
      </c>
      <c r="D81" s="65">
        <v>6.59</v>
      </c>
      <c r="E81" s="65">
        <v>93.31</v>
      </c>
      <c r="F81" s="65">
        <v>0</v>
      </c>
      <c r="G81" s="65">
        <v>99.9</v>
      </c>
      <c r="H81" s="84" t="s">
        <v>78</v>
      </c>
      <c r="I81" s="61"/>
    </row>
    <row r="82" spans="1:9" x14ac:dyDescent="0.25">
      <c r="A82" s="83">
        <v>563100</v>
      </c>
      <c r="B82" s="68" t="s">
        <v>160</v>
      </c>
      <c r="C82" s="64" t="s">
        <v>88</v>
      </c>
      <c r="D82" s="65">
        <v>0.93</v>
      </c>
      <c r="E82" s="65">
        <v>0.33</v>
      </c>
      <c r="F82" s="65">
        <v>0</v>
      </c>
      <c r="G82" s="65">
        <v>1.26</v>
      </c>
      <c r="H82" s="84" t="s">
        <v>78</v>
      </c>
      <c r="I82" s="61"/>
    </row>
    <row r="83" spans="1:9" x14ac:dyDescent="0.25">
      <c r="A83" s="83">
        <v>535150</v>
      </c>
      <c r="B83" s="68" t="s">
        <v>161</v>
      </c>
      <c r="C83" s="64" t="s">
        <v>162</v>
      </c>
      <c r="D83" s="65">
        <v>0.94</v>
      </c>
      <c r="E83" s="65">
        <v>0</v>
      </c>
      <c r="F83" s="65">
        <v>0</v>
      </c>
      <c r="G83" s="65">
        <v>0.94</v>
      </c>
      <c r="H83" s="85"/>
      <c r="I83" s="61"/>
    </row>
    <row r="84" spans="1:9" x14ac:dyDescent="0.25">
      <c r="A84" s="83">
        <v>535100</v>
      </c>
      <c r="B84" s="68" t="s">
        <v>163</v>
      </c>
      <c r="C84" s="64" t="s">
        <v>88</v>
      </c>
      <c r="D84" s="65">
        <v>1.88</v>
      </c>
      <c r="E84" s="65">
        <v>0</v>
      </c>
      <c r="F84" s="65">
        <v>0</v>
      </c>
      <c r="G84" s="65">
        <v>1.88</v>
      </c>
      <c r="H84" s="85"/>
      <c r="I84" s="61"/>
    </row>
    <row r="85" spans="1:9" x14ac:dyDescent="0.25">
      <c r="A85" s="83">
        <v>570100</v>
      </c>
      <c r="B85" s="68" t="s">
        <v>164</v>
      </c>
      <c r="C85" s="64" t="s">
        <v>151</v>
      </c>
      <c r="D85" s="65">
        <v>52.74</v>
      </c>
      <c r="E85" s="65">
        <v>102.77</v>
      </c>
      <c r="F85" s="65">
        <v>0</v>
      </c>
      <c r="G85" s="65">
        <v>155.51</v>
      </c>
      <c r="H85" s="84" t="s">
        <v>78</v>
      </c>
      <c r="I85" s="61"/>
    </row>
    <row r="86" spans="1:9" x14ac:dyDescent="0.25">
      <c r="A86" s="83">
        <v>570160</v>
      </c>
      <c r="B86" s="68" t="s">
        <v>165</v>
      </c>
      <c r="C86" s="64" t="s">
        <v>151</v>
      </c>
      <c r="D86" s="65">
        <v>42.63</v>
      </c>
      <c r="E86" s="65">
        <v>96.49</v>
      </c>
      <c r="F86" s="65">
        <v>0</v>
      </c>
      <c r="G86" s="65">
        <v>139.12</v>
      </c>
      <c r="H86" s="84" t="s">
        <v>78</v>
      </c>
      <c r="I86" s="61"/>
    </row>
    <row r="87" spans="1:9" x14ac:dyDescent="0.25">
      <c r="A87" s="83">
        <v>570350</v>
      </c>
      <c r="B87" s="68" t="s">
        <v>166</v>
      </c>
      <c r="C87" s="64" t="s">
        <v>151</v>
      </c>
      <c r="D87" s="65">
        <v>76.040000000000006</v>
      </c>
      <c r="E87" s="65">
        <v>118.32</v>
      </c>
      <c r="F87" s="65">
        <v>0</v>
      </c>
      <c r="G87" s="65">
        <v>194.36</v>
      </c>
      <c r="H87" s="84" t="s">
        <v>78</v>
      </c>
      <c r="I87" s="61"/>
    </row>
    <row r="88" spans="1:9" x14ac:dyDescent="0.25">
      <c r="A88" s="83">
        <v>570360</v>
      </c>
      <c r="B88" s="68" t="s">
        <v>167</v>
      </c>
      <c r="C88" s="64" t="s">
        <v>151</v>
      </c>
      <c r="D88" s="65">
        <v>71.349999999999994</v>
      </c>
      <c r="E88" s="65">
        <v>112.09</v>
      </c>
      <c r="F88" s="65">
        <v>0</v>
      </c>
      <c r="G88" s="65">
        <v>183.44</v>
      </c>
      <c r="H88" s="84" t="s">
        <v>78</v>
      </c>
      <c r="I88" s="61"/>
    </row>
    <row r="89" spans="1:9" x14ac:dyDescent="0.25">
      <c r="A89" s="83">
        <v>570000</v>
      </c>
      <c r="B89" s="68" t="s">
        <v>168</v>
      </c>
      <c r="C89" s="64" t="s">
        <v>151</v>
      </c>
      <c r="D89" s="65">
        <v>34.54</v>
      </c>
      <c r="E89" s="65">
        <v>0</v>
      </c>
      <c r="F89" s="65">
        <v>155.51</v>
      </c>
      <c r="G89" s="65">
        <v>190.05</v>
      </c>
      <c r="H89" s="84" t="s">
        <v>78</v>
      </c>
      <c r="I89" s="61"/>
    </row>
    <row r="90" spans="1:9" x14ac:dyDescent="0.25">
      <c r="A90" s="83">
        <v>570400</v>
      </c>
      <c r="B90" s="68" t="s">
        <v>169</v>
      </c>
      <c r="C90" s="64" t="s">
        <v>151</v>
      </c>
      <c r="D90" s="65">
        <v>32.76</v>
      </c>
      <c r="E90" s="65">
        <v>0</v>
      </c>
      <c r="F90" s="65">
        <v>139.12</v>
      </c>
      <c r="G90" s="65">
        <v>171.88</v>
      </c>
      <c r="H90" s="84" t="s">
        <v>78</v>
      </c>
      <c r="I90" s="61"/>
    </row>
    <row r="91" spans="1:9" x14ac:dyDescent="0.25">
      <c r="A91" s="83">
        <v>532500</v>
      </c>
      <c r="B91" s="68" t="s">
        <v>170</v>
      </c>
      <c r="C91" s="64" t="s">
        <v>77</v>
      </c>
      <c r="D91" s="65">
        <v>15.86</v>
      </c>
      <c r="E91" s="65">
        <v>84.52</v>
      </c>
      <c r="F91" s="65">
        <v>0</v>
      </c>
      <c r="G91" s="65">
        <v>100.38</v>
      </c>
      <c r="H91" s="84" t="s">
        <v>78</v>
      </c>
      <c r="I91" s="61"/>
    </row>
    <row r="92" spans="1:9" x14ac:dyDescent="0.25">
      <c r="A92" s="83">
        <v>532600</v>
      </c>
      <c r="B92" s="68" t="s">
        <v>171</v>
      </c>
      <c r="C92" s="64" t="s">
        <v>88</v>
      </c>
      <c r="D92" s="65">
        <v>1.3</v>
      </c>
      <c r="E92" s="65">
        <v>0</v>
      </c>
      <c r="F92" s="65">
        <v>0.56000000000000005</v>
      </c>
      <c r="G92" s="65">
        <v>1.86</v>
      </c>
      <c r="H92" s="84" t="s">
        <v>78</v>
      </c>
      <c r="I92" s="61"/>
    </row>
    <row r="93" spans="1:9" x14ac:dyDescent="0.25">
      <c r="A93" s="83">
        <v>532700</v>
      </c>
      <c r="B93" s="68" t="s">
        <v>172</v>
      </c>
      <c r="C93" s="64" t="s">
        <v>88</v>
      </c>
      <c r="D93" s="65">
        <v>0.64</v>
      </c>
      <c r="E93" s="65">
        <v>0</v>
      </c>
      <c r="F93" s="65">
        <v>0</v>
      </c>
      <c r="G93" s="65">
        <v>0.64</v>
      </c>
      <c r="H93" s="85"/>
      <c r="I93" s="61"/>
    </row>
    <row r="94" spans="1:9" x14ac:dyDescent="0.25">
      <c r="A94" s="83">
        <v>575100</v>
      </c>
      <c r="B94" s="68" t="s">
        <v>173</v>
      </c>
      <c r="C94" s="64" t="s">
        <v>88</v>
      </c>
      <c r="D94" s="65">
        <v>1.61</v>
      </c>
      <c r="E94" s="65">
        <v>0</v>
      </c>
      <c r="F94" s="65">
        <v>0</v>
      </c>
      <c r="G94" s="65">
        <v>1.61</v>
      </c>
      <c r="H94" s="85"/>
      <c r="I94" s="61"/>
    </row>
    <row r="95" spans="1:9" x14ac:dyDescent="0.25">
      <c r="A95" s="83">
        <v>575000</v>
      </c>
      <c r="B95" s="68" t="s">
        <v>174</v>
      </c>
      <c r="C95" s="64" t="s">
        <v>77</v>
      </c>
      <c r="D95" s="65">
        <v>31.27</v>
      </c>
      <c r="E95" s="65">
        <v>0</v>
      </c>
      <c r="F95" s="65">
        <v>4.91</v>
      </c>
      <c r="G95" s="65">
        <v>36.18</v>
      </c>
      <c r="H95" s="85"/>
      <c r="I95" s="61"/>
    </row>
    <row r="96" spans="1:9" x14ac:dyDescent="0.25">
      <c r="A96" s="83">
        <v>521500</v>
      </c>
      <c r="B96" s="68" t="s">
        <v>175</v>
      </c>
      <c r="C96" s="64" t="s">
        <v>162</v>
      </c>
      <c r="D96" s="65">
        <v>3.51</v>
      </c>
      <c r="E96" s="65">
        <v>0</v>
      </c>
      <c r="F96" s="65">
        <v>0</v>
      </c>
      <c r="G96" s="65">
        <v>3.51</v>
      </c>
      <c r="H96" s="85"/>
      <c r="I96" s="61"/>
    </row>
    <row r="97" spans="1:9" x14ac:dyDescent="0.25">
      <c r="A97" s="83">
        <v>521400</v>
      </c>
      <c r="B97" s="68" t="s">
        <v>176</v>
      </c>
      <c r="C97" s="64" t="s">
        <v>88</v>
      </c>
      <c r="D97" s="65">
        <v>11.72</v>
      </c>
      <c r="E97" s="65">
        <v>0</v>
      </c>
      <c r="F97" s="65">
        <v>0</v>
      </c>
      <c r="G97" s="65">
        <v>11.72</v>
      </c>
      <c r="H97" s="85"/>
      <c r="I97" s="61"/>
    </row>
    <row r="98" spans="1:9" x14ac:dyDescent="0.25">
      <c r="A98" s="83">
        <v>510300</v>
      </c>
      <c r="B98" s="68" t="s">
        <v>177</v>
      </c>
      <c r="C98" s="64" t="s">
        <v>88</v>
      </c>
      <c r="D98" s="65">
        <v>2.63</v>
      </c>
      <c r="E98" s="65">
        <v>0</v>
      </c>
      <c r="F98" s="65">
        <v>0.23</v>
      </c>
      <c r="G98" s="65">
        <v>2.86</v>
      </c>
      <c r="H98" s="85"/>
      <c r="I98" s="61"/>
    </row>
    <row r="99" spans="1:9" x14ac:dyDescent="0.25">
      <c r="A99" s="83">
        <v>521550</v>
      </c>
      <c r="B99" s="68" t="s">
        <v>178</v>
      </c>
      <c r="C99" s="64" t="s">
        <v>88</v>
      </c>
      <c r="D99" s="65">
        <v>1.26</v>
      </c>
      <c r="E99" s="65">
        <v>0</v>
      </c>
      <c r="F99" s="65">
        <v>0</v>
      </c>
      <c r="G99" s="65">
        <v>1.26</v>
      </c>
      <c r="H99" s="85"/>
      <c r="I99" s="61"/>
    </row>
    <row r="100" spans="1:9" x14ac:dyDescent="0.25">
      <c r="A100" s="83">
        <v>532650</v>
      </c>
      <c r="B100" s="68" t="s">
        <v>179</v>
      </c>
      <c r="C100" s="64" t="s">
        <v>88</v>
      </c>
      <c r="D100" s="65">
        <v>0.78</v>
      </c>
      <c r="E100" s="65">
        <v>0</v>
      </c>
      <c r="F100" s="65">
        <v>0.11</v>
      </c>
      <c r="G100" s="65">
        <v>0.89</v>
      </c>
      <c r="H100" s="84" t="s">
        <v>78</v>
      </c>
      <c r="I100" s="61"/>
    </row>
    <row r="101" spans="1:9" x14ac:dyDescent="0.25">
      <c r="A101" s="83">
        <v>501000</v>
      </c>
      <c r="B101" s="68" t="s">
        <v>180</v>
      </c>
      <c r="C101" s="64" t="s">
        <v>77</v>
      </c>
      <c r="D101" s="65">
        <v>5.93</v>
      </c>
      <c r="E101" s="65">
        <v>0</v>
      </c>
      <c r="F101" s="65">
        <v>0</v>
      </c>
      <c r="G101" s="65">
        <v>5.93</v>
      </c>
      <c r="H101" s="84" t="s">
        <v>78</v>
      </c>
      <c r="I101" s="61"/>
    </row>
    <row r="102" spans="1:9" x14ac:dyDescent="0.25">
      <c r="A102" s="83">
        <v>500000</v>
      </c>
      <c r="B102" s="68" t="s">
        <v>181</v>
      </c>
      <c r="C102" s="64" t="s">
        <v>88</v>
      </c>
      <c r="D102" s="65">
        <v>4.13</v>
      </c>
      <c r="E102" s="65">
        <v>0</v>
      </c>
      <c r="F102" s="65">
        <v>0</v>
      </c>
      <c r="G102" s="65">
        <v>4.13</v>
      </c>
      <c r="H102" s="85"/>
      <c r="I102" s="61"/>
    </row>
    <row r="103" spans="1:9" x14ac:dyDescent="0.25">
      <c r="A103" s="83">
        <v>520100</v>
      </c>
      <c r="B103" s="68" t="s">
        <v>182</v>
      </c>
      <c r="C103" s="64" t="s">
        <v>77</v>
      </c>
      <c r="D103" s="65">
        <v>3.78</v>
      </c>
      <c r="E103" s="65">
        <v>0</v>
      </c>
      <c r="F103" s="65">
        <v>0</v>
      </c>
      <c r="G103" s="65">
        <v>3.78</v>
      </c>
      <c r="H103" s="85"/>
      <c r="I103" s="61"/>
    </row>
    <row r="104" spans="1:9" x14ac:dyDescent="0.25">
      <c r="A104" s="83">
        <v>520200</v>
      </c>
      <c r="B104" s="68" t="s">
        <v>183</v>
      </c>
      <c r="C104" s="64" t="s">
        <v>77</v>
      </c>
      <c r="D104" s="65">
        <v>4.62</v>
      </c>
      <c r="E104" s="65">
        <v>0</v>
      </c>
      <c r="F104" s="65">
        <v>0</v>
      </c>
      <c r="G104" s="65">
        <v>4.62</v>
      </c>
      <c r="H104" s="85"/>
      <c r="I104" s="61"/>
    </row>
    <row r="105" spans="1:9" x14ac:dyDescent="0.25">
      <c r="A105" s="83">
        <v>521300</v>
      </c>
      <c r="B105" s="68" t="s">
        <v>184</v>
      </c>
      <c r="C105" s="64" t="s">
        <v>77</v>
      </c>
      <c r="D105" s="65">
        <v>29.02</v>
      </c>
      <c r="E105" s="65">
        <v>13.44</v>
      </c>
      <c r="F105" s="65">
        <v>2.4300000000000002</v>
      </c>
      <c r="G105" s="65">
        <v>44.89</v>
      </c>
      <c r="H105" s="85"/>
      <c r="I105" s="61"/>
    </row>
    <row r="106" spans="1:9" x14ac:dyDescent="0.25">
      <c r="A106" s="83">
        <v>535200</v>
      </c>
      <c r="B106" s="68" t="s">
        <v>185</v>
      </c>
      <c r="C106" s="64" t="s">
        <v>162</v>
      </c>
      <c r="D106" s="65">
        <v>6.1</v>
      </c>
      <c r="E106" s="65">
        <v>0</v>
      </c>
      <c r="F106" s="65">
        <v>4.45</v>
      </c>
      <c r="G106" s="65">
        <v>10.55</v>
      </c>
      <c r="H106" s="84" t="s">
        <v>78</v>
      </c>
      <c r="I106" s="61"/>
    </row>
    <row r="107" spans="1:9" x14ac:dyDescent="0.25">
      <c r="A107" s="83">
        <v>521450</v>
      </c>
      <c r="B107" s="68" t="s">
        <v>186</v>
      </c>
      <c r="C107" s="64" t="s">
        <v>88</v>
      </c>
      <c r="D107" s="65">
        <v>6.74</v>
      </c>
      <c r="E107" s="65">
        <v>0</v>
      </c>
      <c r="F107" s="65">
        <v>14.86</v>
      </c>
      <c r="G107" s="65">
        <v>21.6</v>
      </c>
      <c r="H107" s="84" t="s">
        <v>78</v>
      </c>
      <c r="I107" s="61"/>
    </row>
    <row r="108" spans="1:9" x14ac:dyDescent="0.25">
      <c r="A108" s="83">
        <v>560100</v>
      </c>
      <c r="B108" s="68" t="s">
        <v>187</v>
      </c>
      <c r="C108" s="64" t="s">
        <v>88</v>
      </c>
      <c r="D108" s="65">
        <v>0.51</v>
      </c>
      <c r="E108" s="65">
        <v>0</v>
      </c>
      <c r="F108" s="65">
        <v>0</v>
      </c>
      <c r="G108" s="65">
        <v>0.51</v>
      </c>
      <c r="H108" s="85"/>
      <c r="I108" s="61"/>
    </row>
    <row r="109" spans="1:9" x14ac:dyDescent="0.25">
      <c r="A109" s="83">
        <v>560400</v>
      </c>
      <c r="B109" s="68" t="s">
        <v>188</v>
      </c>
      <c r="C109" s="64" t="s">
        <v>88</v>
      </c>
      <c r="D109" s="65">
        <v>0.51</v>
      </c>
      <c r="E109" s="65">
        <v>0</v>
      </c>
      <c r="F109" s="65">
        <v>0</v>
      </c>
      <c r="G109" s="65">
        <v>0.51</v>
      </c>
      <c r="H109" s="85"/>
      <c r="I109" s="61"/>
    </row>
    <row r="110" spans="1:9" x14ac:dyDescent="0.25">
      <c r="A110" s="83">
        <v>510100</v>
      </c>
      <c r="B110" s="68" t="s">
        <v>189</v>
      </c>
      <c r="C110" s="64" t="s">
        <v>77</v>
      </c>
      <c r="D110" s="65">
        <v>8.4499999999999993</v>
      </c>
      <c r="E110" s="65">
        <v>0</v>
      </c>
      <c r="F110" s="65">
        <v>0</v>
      </c>
      <c r="G110" s="65">
        <v>8.4499999999999993</v>
      </c>
      <c r="H110" s="85"/>
      <c r="I110" s="61"/>
    </row>
    <row r="111" spans="1:9" x14ac:dyDescent="0.25">
      <c r="A111" s="83">
        <v>510200</v>
      </c>
      <c r="B111" s="68" t="s">
        <v>190</v>
      </c>
      <c r="C111" s="64" t="s">
        <v>77</v>
      </c>
      <c r="D111" s="65">
        <v>11.9</v>
      </c>
      <c r="E111" s="65">
        <v>0</v>
      </c>
      <c r="F111" s="65">
        <v>0</v>
      </c>
      <c r="G111" s="65">
        <v>11.9</v>
      </c>
      <c r="H111" s="85"/>
      <c r="I111" s="61"/>
    </row>
    <row r="112" spans="1:9" x14ac:dyDescent="0.25">
      <c r="A112" s="83">
        <v>515580</v>
      </c>
      <c r="B112" s="68" t="s">
        <v>191</v>
      </c>
      <c r="C112" s="64" t="s">
        <v>88</v>
      </c>
      <c r="D112" s="65">
        <v>2.5</v>
      </c>
      <c r="E112" s="65">
        <v>0</v>
      </c>
      <c r="F112" s="65">
        <v>0</v>
      </c>
      <c r="G112" s="65">
        <v>2.5</v>
      </c>
      <c r="H112" s="85"/>
      <c r="I112" s="61"/>
    </row>
    <row r="113" spans="1:9" x14ac:dyDescent="0.25">
      <c r="A113" s="83">
        <v>564000</v>
      </c>
      <c r="B113" s="68" t="s">
        <v>192</v>
      </c>
      <c r="C113" s="64" t="s">
        <v>77</v>
      </c>
      <c r="D113" s="65">
        <v>30.56</v>
      </c>
      <c r="E113" s="65">
        <v>97.62</v>
      </c>
      <c r="F113" s="65">
        <v>0</v>
      </c>
      <c r="G113" s="65">
        <v>128.18</v>
      </c>
      <c r="H113" s="84" t="s">
        <v>78</v>
      </c>
      <c r="I113" s="61"/>
    </row>
    <row r="114" spans="1:9" x14ac:dyDescent="0.25">
      <c r="A114" s="83">
        <v>564300</v>
      </c>
      <c r="B114" s="68" t="s">
        <v>193</v>
      </c>
      <c r="C114" s="64" t="s">
        <v>77</v>
      </c>
      <c r="D114" s="65">
        <v>36.85</v>
      </c>
      <c r="E114" s="65">
        <v>99.05</v>
      </c>
      <c r="F114" s="65">
        <v>0</v>
      </c>
      <c r="G114" s="65">
        <v>135.9</v>
      </c>
      <c r="H114" s="84" t="s">
        <v>78</v>
      </c>
      <c r="I114" s="61"/>
    </row>
    <row r="115" spans="1:9" x14ac:dyDescent="0.25">
      <c r="A115" s="83">
        <v>532000</v>
      </c>
      <c r="B115" s="68" t="s">
        <v>194</v>
      </c>
      <c r="C115" s="64" t="s">
        <v>77</v>
      </c>
      <c r="D115" s="65">
        <v>25.06</v>
      </c>
      <c r="E115" s="65">
        <v>104.43</v>
      </c>
      <c r="F115" s="65">
        <v>0</v>
      </c>
      <c r="G115" s="65">
        <v>129.49</v>
      </c>
      <c r="H115" s="84" t="s">
        <v>78</v>
      </c>
      <c r="I115" s="61"/>
    </row>
    <row r="116" spans="1:9" x14ac:dyDescent="0.25">
      <c r="A116" s="83">
        <v>531350</v>
      </c>
      <c r="B116" s="68" t="s">
        <v>195</v>
      </c>
      <c r="C116" s="64" t="s">
        <v>77</v>
      </c>
      <c r="D116" s="65">
        <v>19.899999999999999</v>
      </c>
      <c r="E116" s="65">
        <v>92.43</v>
      </c>
      <c r="F116" s="65">
        <v>0</v>
      </c>
      <c r="G116" s="65">
        <v>112.33</v>
      </c>
      <c r="H116" s="84" t="s">
        <v>78</v>
      </c>
      <c r="I116" s="61"/>
    </row>
    <row r="117" spans="1:9" x14ac:dyDescent="0.25">
      <c r="A117" s="83">
        <v>531300</v>
      </c>
      <c r="B117" s="68" t="s">
        <v>196</v>
      </c>
      <c r="C117" s="64" t="s">
        <v>77</v>
      </c>
      <c r="D117" s="65">
        <v>19.899999999999999</v>
      </c>
      <c r="E117" s="65">
        <v>63.72</v>
      </c>
      <c r="F117" s="65">
        <v>32.08</v>
      </c>
      <c r="G117" s="65">
        <v>115.7</v>
      </c>
      <c r="H117" s="84" t="s">
        <v>78</v>
      </c>
      <c r="I117" s="61"/>
    </row>
    <row r="118" spans="1:9" x14ac:dyDescent="0.25">
      <c r="A118" s="83">
        <v>531500</v>
      </c>
      <c r="B118" s="68" t="s">
        <v>197</v>
      </c>
      <c r="C118" s="64" t="s">
        <v>77</v>
      </c>
      <c r="D118" s="65">
        <v>19.899999999999999</v>
      </c>
      <c r="E118" s="65">
        <v>94.45</v>
      </c>
      <c r="F118" s="65">
        <v>0</v>
      </c>
      <c r="G118" s="65">
        <v>114.35</v>
      </c>
      <c r="H118" s="84" t="s">
        <v>78</v>
      </c>
      <c r="I118" s="61"/>
    </row>
    <row r="119" spans="1:9" x14ac:dyDescent="0.25">
      <c r="A119" s="83">
        <v>535000</v>
      </c>
      <c r="B119" s="68" t="s">
        <v>198</v>
      </c>
      <c r="C119" s="64" t="s">
        <v>88</v>
      </c>
      <c r="D119" s="65">
        <v>39.479999999999997</v>
      </c>
      <c r="E119" s="65">
        <v>78.2</v>
      </c>
      <c r="F119" s="65">
        <v>0</v>
      </c>
      <c r="G119" s="65">
        <v>117.68</v>
      </c>
      <c r="H119" s="84" t="s">
        <v>78</v>
      </c>
      <c r="I119" s="61"/>
    </row>
    <row r="120" spans="1:9" x14ac:dyDescent="0.25">
      <c r="A120" s="83">
        <v>534906</v>
      </c>
      <c r="B120" s="68" t="s">
        <v>199</v>
      </c>
      <c r="C120" s="64" t="s">
        <v>88</v>
      </c>
      <c r="D120" s="65">
        <v>24.13</v>
      </c>
      <c r="E120" s="65">
        <v>61.83</v>
      </c>
      <c r="F120" s="65">
        <v>0</v>
      </c>
      <c r="G120" s="65">
        <v>85.96</v>
      </c>
      <c r="H120" s="84" t="s">
        <v>78</v>
      </c>
      <c r="I120" s="61"/>
    </row>
    <row r="121" spans="1:9" ht="25.5" x14ac:dyDescent="0.25">
      <c r="A121" s="83">
        <v>534916</v>
      </c>
      <c r="B121" s="68" t="s">
        <v>200</v>
      </c>
      <c r="C121" s="64" t="s">
        <v>88</v>
      </c>
      <c r="D121" s="65">
        <v>24.13</v>
      </c>
      <c r="E121" s="65">
        <v>62</v>
      </c>
      <c r="F121" s="65">
        <v>0</v>
      </c>
      <c r="G121" s="65">
        <v>86.13</v>
      </c>
      <c r="H121" s="84" t="s">
        <v>78</v>
      </c>
      <c r="I121" s="61"/>
    </row>
    <row r="122" spans="1:9" x14ac:dyDescent="0.25">
      <c r="A122" s="83">
        <v>534908</v>
      </c>
      <c r="B122" s="68" t="s">
        <v>201</v>
      </c>
      <c r="C122" s="64" t="s">
        <v>88</v>
      </c>
      <c r="D122" s="65">
        <v>24.13</v>
      </c>
      <c r="E122" s="65">
        <v>80.3</v>
      </c>
      <c r="F122" s="65">
        <v>0</v>
      </c>
      <c r="G122" s="65">
        <v>104.43</v>
      </c>
      <c r="H122" s="84" t="s">
        <v>78</v>
      </c>
      <c r="I122" s="61"/>
    </row>
    <row r="123" spans="1:9" ht="25.5" x14ac:dyDescent="0.25">
      <c r="A123" s="83">
        <v>534918</v>
      </c>
      <c r="B123" s="68" t="s">
        <v>202</v>
      </c>
      <c r="C123" s="64" t="s">
        <v>88</v>
      </c>
      <c r="D123" s="65">
        <v>24.13</v>
      </c>
      <c r="E123" s="65">
        <v>80.47</v>
      </c>
      <c r="F123" s="65">
        <v>0</v>
      </c>
      <c r="G123" s="65">
        <v>104.6</v>
      </c>
      <c r="H123" s="84" t="s">
        <v>78</v>
      </c>
      <c r="I123" s="61"/>
    </row>
    <row r="124" spans="1:9" x14ac:dyDescent="0.25">
      <c r="A124" s="83">
        <v>530000</v>
      </c>
      <c r="B124" s="68" t="s">
        <v>203</v>
      </c>
      <c r="C124" s="64" t="s">
        <v>77</v>
      </c>
      <c r="D124" s="65">
        <v>24.44</v>
      </c>
      <c r="E124" s="65">
        <v>0</v>
      </c>
      <c r="F124" s="65">
        <v>23.34</v>
      </c>
      <c r="G124" s="65">
        <v>47.78</v>
      </c>
      <c r="H124" s="85"/>
      <c r="I124" s="61"/>
    </row>
    <row r="125" spans="1:9" x14ac:dyDescent="0.25">
      <c r="A125" s="83">
        <v>530060</v>
      </c>
      <c r="B125" s="68" t="s">
        <v>204</v>
      </c>
      <c r="C125" s="64" t="s">
        <v>77</v>
      </c>
      <c r="D125" s="65">
        <v>22.91</v>
      </c>
      <c r="E125" s="65">
        <v>0</v>
      </c>
      <c r="F125" s="65">
        <v>21.54</v>
      </c>
      <c r="G125" s="65">
        <v>44.45</v>
      </c>
      <c r="H125" s="85"/>
      <c r="I125" s="61"/>
    </row>
    <row r="126" spans="1:9" x14ac:dyDescent="0.25">
      <c r="A126" s="83">
        <v>561100</v>
      </c>
      <c r="B126" s="68" t="s">
        <v>205</v>
      </c>
      <c r="C126" s="64" t="s">
        <v>88</v>
      </c>
      <c r="D126" s="65">
        <v>0.35</v>
      </c>
      <c r="E126" s="65">
        <v>0</v>
      </c>
      <c r="F126" s="65">
        <v>0</v>
      </c>
      <c r="G126" s="65">
        <v>0.35</v>
      </c>
      <c r="H126" s="85"/>
      <c r="I126" s="61"/>
    </row>
    <row r="127" spans="1:9" x14ac:dyDescent="0.25">
      <c r="A127" s="83">
        <v>561130</v>
      </c>
      <c r="B127" s="68" t="s">
        <v>206</v>
      </c>
      <c r="C127" s="64" t="s">
        <v>88</v>
      </c>
      <c r="D127" s="65">
        <v>0.36</v>
      </c>
      <c r="E127" s="65">
        <v>0</v>
      </c>
      <c r="F127" s="65">
        <v>0</v>
      </c>
      <c r="G127" s="65">
        <v>0.36</v>
      </c>
      <c r="H127" s="85"/>
      <c r="I127" s="61"/>
    </row>
    <row r="128" spans="1:9" x14ac:dyDescent="0.25">
      <c r="A128" s="83">
        <v>516300</v>
      </c>
      <c r="B128" s="68" t="s">
        <v>207</v>
      </c>
      <c r="C128" s="64" t="s">
        <v>77</v>
      </c>
      <c r="D128" s="65">
        <v>14.61</v>
      </c>
      <c r="E128" s="65">
        <v>0</v>
      </c>
      <c r="F128" s="65">
        <v>0</v>
      </c>
      <c r="G128" s="65">
        <v>14.61</v>
      </c>
      <c r="H128" s="84" t="s">
        <v>78</v>
      </c>
      <c r="I128" s="61"/>
    </row>
    <row r="129" spans="1:9" x14ac:dyDescent="0.25">
      <c r="A129" s="83">
        <v>516000</v>
      </c>
      <c r="B129" s="68" t="s">
        <v>208</v>
      </c>
      <c r="C129" s="64" t="s">
        <v>77</v>
      </c>
      <c r="D129" s="65">
        <v>4.9400000000000004</v>
      </c>
      <c r="E129" s="65">
        <v>93.31</v>
      </c>
      <c r="F129" s="65">
        <v>0</v>
      </c>
      <c r="G129" s="65">
        <v>98.25</v>
      </c>
      <c r="H129" s="84" t="s">
        <v>78</v>
      </c>
      <c r="I129" s="61"/>
    </row>
    <row r="130" spans="1:9" x14ac:dyDescent="0.25">
      <c r="A130" s="83">
        <v>516100</v>
      </c>
      <c r="B130" s="68" t="s">
        <v>209</v>
      </c>
      <c r="C130" s="64" t="s">
        <v>77</v>
      </c>
      <c r="D130" s="65">
        <v>11.02</v>
      </c>
      <c r="E130" s="65">
        <v>92.04</v>
      </c>
      <c r="F130" s="65">
        <v>0</v>
      </c>
      <c r="G130" s="65">
        <v>103.06</v>
      </c>
      <c r="H130" s="84" t="s">
        <v>78</v>
      </c>
      <c r="I130" s="61"/>
    </row>
    <row r="131" spans="1:9" x14ac:dyDescent="0.25">
      <c r="A131" s="83">
        <v>516200</v>
      </c>
      <c r="B131" s="68" t="s">
        <v>210</v>
      </c>
      <c r="C131" s="64" t="s">
        <v>77</v>
      </c>
      <c r="D131" s="65">
        <v>11.02</v>
      </c>
      <c r="E131" s="65">
        <v>77.349999999999994</v>
      </c>
      <c r="F131" s="65">
        <v>0</v>
      </c>
      <c r="G131" s="65">
        <v>88.37</v>
      </c>
      <c r="H131" s="84" t="s">
        <v>78</v>
      </c>
      <c r="I131" s="61"/>
    </row>
    <row r="132" spans="1:9" x14ac:dyDescent="0.25">
      <c r="A132" s="83">
        <v>534600</v>
      </c>
      <c r="B132" s="68" t="s">
        <v>211</v>
      </c>
      <c r="C132" s="64" t="s">
        <v>77</v>
      </c>
      <c r="D132" s="65">
        <v>27.77</v>
      </c>
      <c r="E132" s="65">
        <v>71.78</v>
      </c>
      <c r="F132" s="65">
        <v>0</v>
      </c>
      <c r="G132" s="65">
        <v>99.55</v>
      </c>
      <c r="H132" s="84" t="s">
        <v>78</v>
      </c>
      <c r="I132" s="61"/>
    </row>
    <row r="133" spans="1:9" x14ac:dyDescent="0.25">
      <c r="A133" s="83">
        <v>534000</v>
      </c>
      <c r="B133" s="68" t="s">
        <v>212</v>
      </c>
      <c r="C133" s="64" t="s">
        <v>77</v>
      </c>
      <c r="D133" s="65">
        <v>50.09</v>
      </c>
      <c r="E133" s="65">
        <v>101.42</v>
      </c>
      <c r="F133" s="65">
        <v>0</v>
      </c>
      <c r="G133" s="65">
        <v>151.51</v>
      </c>
      <c r="H133" s="84" t="s">
        <v>78</v>
      </c>
      <c r="I133" s="61"/>
    </row>
    <row r="134" spans="1:9" x14ac:dyDescent="0.25">
      <c r="A134" s="83">
        <v>534650</v>
      </c>
      <c r="B134" s="68" t="s">
        <v>213</v>
      </c>
      <c r="C134" s="64" t="s">
        <v>77</v>
      </c>
      <c r="D134" s="65">
        <v>27.77</v>
      </c>
      <c r="E134" s="65">
        <v>71.78</v>
      </c>
      <c r="F134" s="65">
        <v>0</v>
      </c>
      <c r="G134" s="65">
        <v>99.55</v>
      </c>
      <c r="H134" s="84" t="s">
        <v>78</v>
      </c>
      <c r="I134" s="61"/>
    </row>
    <row r="135" spans="1:9" x14ac:dyDescent="0.25">
      <c r="A135" s="83">
        <v>534300</v>
      </c>
      <c r="B135" s="68" t="s">
        <v>214</v>
      </c>
      <c r="C135" s="64" t="s">
        <v>77</v>
      </c>
      <c r="D135" s="65">
        <v>49.85</v>
      </c>
      <c r="E135" s="65">
        <v>99.98</v>
      </c>
      <c r="F135" s="65">
        <v>0</v>
      </c>
      <c r="G135" s="65">
        <v>149.83000000000001</v>
      </c>
      <c r="H135" s="84" t="s">
        <v>78</v>
      </c>
      <c r="I135" s="61"/>
    </row>
    <row r="136" spans="1:9" x14ac:dyDescent="0.25">
      <c r="A136" s="83">
        <v>570310</v>
      </c>
      <c r="B136" s="68" t="s">
        <v>215</v>
      </c>
      <c r="C136" s="64" t="s">
        <v>151</v>
      </c>
      <c r="D136" s="65">
        <v>70.709999999999994</v>
      </c>
      <c r="E136" s="65">
        <v>90.92</v>
      </c>
      <c r="F136" s="65">
        <v>0</v>
      </c>
      <c r="G136" s="65">
        <v>161.63</v>
      </c>
      <c r="H136" s="84" t="s">
        <v>78</v>
      </c>
      <c r="I136" s="61"/>
    </row>
    <row r="137" spans="1:9" x14ac:dyDescent="0.25">
      <c r="A137" s="83">
        <v>570300</v>
      </c>
      <c r="B137" s="68" t="s">
        <v>216</v>
      </c>
      <c r="C137" s="64" t="s">
        <v>151</v>
      </c>
      <c r="D137" s="65">
        <v>86.92</v>
      </c>
      <c r="E137" s="65">
        <v>94.06</v>
      </c>
      <c r="F137" s="65">
        <v>0</v>
      </c>
      <c r="G137" s="65">
        <v>180.98</v>
      </c>
      <c r="H137" s="84" t="s">
        <v>78</v>
      </c>
      <c r="I137" s="61"/>
    </row>
    <row r="138" spans="1:9" x14ac:dyDescent="0.25">
      <c r="A138" s="83">
        <v>530160</v>
      </c>
      <c r="B138" s="68" t="s">
        <v>217</v>
      </c>
      <c r="C138" s="64" t="s">
        <v>77</v>
      </c>
      <c r="D138" s="65">
        <v>0</v>
      </c>
      <c r="E138" s="65">
        <v>0</v>
      </c>
      <c r="F138" s="65">
        <v>44.89</v>
      </c>
      <c r="G138" s="65">
        <v>44.89</v>
      </c>
      <c r="H138" s="85"/>
      <c r="I138" s="61"/>
    </row>
    <row r="139" spans="1:9" x14ac:dyDescent="0.25">
      <c r="A139" s="83">
        <v>511000</v>
      </c>
      <c r="B139" s="68" t="s">
        <v>218</v>
      </c>
      <c r="C139" s="64" t="s">
        <v>88</v>
      </c>
      <c r="D139" s="65">
        <v>4.6900000000000004</v>
      </c>
      <c r="E139" s="65">
        <v>0</v>
      </c>
      <c r="F139" s="65">
        <v>0</v>
      </c>
      <c r="G139" s="65">
        <v>4.6900000000000004</v>
      </c>
      <c r="H139" s="85"/>
      <c r="I139" s="61"/>
    </row>
    <row r="140" spans="1:9" x14ac:dyDescent="0.25">
      <c r="A140" s="83">
        <v>511100</v>
      </c>
      <c r="B140" s="68" t="s">
        <v>219</v>
      </c>
      <c r="C140" s="64" t="s">
        <v>88</v>
      </c>
      <c r="D140" s="65">
        <v>4.09</v>
      </c>
      <c r="E140" s="65">
        <v>0</v>
      </c>
      <c r="F140" s="65">
        <v>0</v>
      </c>
      <c r="G140" s="65">
        <v>4.09</v>
      </c>
      <c r="H140" s="85"/>
      <c r="I140" s="61"/>
    </row>
    <row r="141" spans="1:9" x14ac:dyDescent="0.25">
      <c r="A141" s="83">
        <v>511200</v>
      </c>
      <c r="B141" s="68" t="s">
        <v>220</v>
      </c>
      <c r="C141" s="64" t="s">
        <v>88</v>
      </c>
      <c r="D141" s="65">
        <v>4.51</v>
      </c>
      <c r="E141" s="65">
        <v>0</v>
      </c>
      <c r="F141" s="65">
        <v>0</v>
      </c>
      <c r="G141" s="65">
        <v>4.51</v>
      </c>
      <c r="H141" s="85"/>
      <c r="I141" s="61"/>
    </row>
    <row r="142" spans="1:9" x14ac:dyDescent="0.25">
      <c r="A142" s="83">
        <v>511300</v>
      </c>
      <c r="B142" s="68" t="s">
        <v>221</v>
      </c>
      <c r="C142" s="64" t="s">
        <v>88</v>
      </c>
      <c r="D142" s="65">
        <v>0.28999999999999998</v>
      </c>
      <c r="E142" s="65">
        <v>0</v>
      </c>
      <c r="F142" s="65">
        <v>0</v>
      </c>
      <c r="G142" s="65">
        <v>0.28999999999999998</v>
      </c>
      <c r="H142" s="85"/>
      <c r="I142" s="61"/>
    </row>
    <row r="143" spans="1:9" x14ac:dyDescent="0.25">
      <c r="A143" s="83">
        <v>550000</v>
      </c>
      <c r="B143" s="68" t="s">
        <v>222</v>
      </c>
      <c r="C143" s="64" t="s">
        <v>77</v>
      </c>
      <c r="D143" s="65">
        <v>24.7</v>
      </c>
      <c r="E143" s="65">
        <v>63.16</v>
      </c>
      <c r="F143" s="65">
        <v>2.21</v>
      </c>
      <c r="G143" s="65">
        <v>90.07</v>
      </c>
      <c r="H143" s="84" t="s">
        <v>78</v>
      </c>
      <c r="I143" s="61"/>
    </row>
    <row r="144" spans="1:9" x14ac:dyDescent="0.25">
      <c r="A144" s="83">
        <v>550500</v>
      </c>
      <c r="B144" s="68" t="s">
        <v>223</v>
      </c>
      <c r="C144" s="64" t="s">
        <v>77</v>
      </c>
      <c r="D144" s="65">
        <v>24.7</v>
      </c>
      <c r="E144" s="65">
        <v>52.61</v>
      </c>
      <c r="F144" s="65">
        <v>2.77</v>
      </c>
      <c r="G144" s="65">
        <v>80.08</v>
      </c>
      <c r="H144" s="84" t="s">
        <v>78</v>
      </c>
      <c r="I144" s="61"/>
    </row>
    <row r="145" spans="1:9" x14ac:dyDescent="0.25">
      <c r="A145" s="83">
        <v>541000</v>
      </c>
      <c r="B145" s="68" t="s">
        <v>224</v>
      </c>
      <c r="C145" s="64" t="s">
        <v>77</v>
      </c>
      <c r="D145" s="65">
        <v>21.44</v>
      </c>
      <c r="E145" s="65">
        <v>0</v>
      </c>
      <c r="F145" s="65">
        <v>5.0999999999999996</v>
      </c>
      <c r="G145" s="65">
        <v>26.54</v>
      </c>
      <c r="H145" s="84" t="s">
        <v>78</v>
      </c>
      <c r="I145" s="61"/>
    </row>
    <row r="146" spans="1:9" x14ac:dyDescent="0.25">
      <c r="A146" s="83">
        <v>541100</v>
      </c>
      <c r="B146" s="68" t="s">
        <v>225</v>
      </c>
      <c r="C146" s="64" t="s">
        <v>77</v>
      </c>
      <c r="D146" s="65">
        <v>25.61</v>
      </c>
      <c r="E146" s="65">
        <v>0</v>
      </c>
      <c r="F146" s="65">
        <v>5.17</v>
      </c>
      <c r="G146" s="65">
        <v>30.78</v>
      </c>
      <c r="H146" s="84" t="s">
        <v>78</v>
      </c>
      <c r="I146" s="61"/>
    </row>
    <row r="147" spans="1:9" x14ac:dyDescent="0.25">
      <c r="A147" s="83">
        <v>541300</v>
      </c>
      <c r="B147" s="68" t="s">
        <v>226</v>
      </c>
      <c r="C147" s="64" t="s">
        <v>77</v>
      </c>
      <c r="D147" s="65">
        <v>21.58</v>
      </c>
      <c r="E147" s="65">
        <v>0</v>
      </c>
      <c r="F147" s="65">
        <v>0</v>
      </c>
      <c r="G147" s="65">
        <v>21.58</v>
      </c>
      <c r="H147" s="85"/>
      <c r="I147" s="61"/>
    </row>
    <row r="148" spans="1:9" x14ac:dyDescent="0.25">
      <c r="A148" s="83">
        <v>541200</v>
      </c>
      <c r="B148" s="68" t="s">
        <v>227</v>
      </c>
      <c r="C148" s="64" t="s">
        <v>77</v>
      </c>
      <c r="D148" s="65">
        <v>25.79</v>
      </c>
      <c r="E148" s="65">
        <v>0</v>
      </c>
      <c r="F148" s="65">
        <v>0</v>
      </c>
      <c r="G148" s="65">
        <v>25.79</v>
      </c>
      <c r="H148" s="85"/>
      <c r="I148" s="61"/>
    </row>
    <row r="149" spans="1:9" x14ac:dyDescent="0.25">
      <c r="A149" s="83">
        <v>542000</v>
      </c>
      <c r="B149" s="68" t="s">
        <v>228</v>
      </c>
      <c r="C149" s="64" t="s">
        <v>77</v>
      </c>
      <c r="D149" s="65">
        <v>29.1</v>
      </c>
      <c r="E149" s="65">
        <v>21.69</v>
      </c>
      <c r="F149" s="65">
        <v>4.6900000000000004</v>
      </c>
      <c r="G149" s="65">
        <v>55.48</v>
      </c>
      <c r="H149" s="84" t="s">
        <v>78</v>
      </c>
      <c r="I149" s="61"/>
    </row>
    <row r="150" spans="1:9" x14ac:dyDescent="0.25">
      <c r="A150" s="83">
        <v>543000</v>
      </c>
      <c r="B150" s="68" t="s">
        <v>229</v>
      </c>
      <c r="C150" s="64" t="s">
        <v>77</v>
      </c>
      <c r="D150" s="65">
        <v>32.22</v>
      </c>
      <c r="E150" s="65">
        <v>32.25</v>
      </c>
      <c r="F150" s="65">
        <v>4.6399999999999997</v>
      </c>
      <c r="G150" s="65">
        <v>69.11</v>
      </c>
      <c r="H150" s="84" t="s">
        <v>78</v>
      </c>
      <c r="I150" s="61"/>
    </row>
    <row r="151" spans="1:9" x14ac:dyDescent="0.25">
      <c r="A151" s="83">
        <v>544200</v>
      </c>
      <c r="B151" s="68" t="s">
        <v>230</v>
      </c>
      <c r="C151" s="64" t="s">
        <v>77</v>
      </c>
      <c r="D151" s="65">
        <v>35.4</v>
      </c>
      <c r="E151" s="65">
        <v>42.8</v>
      </c>
      <c r="F151" s="65">
        <v>4.5999999999999996</v>
      </c>
      <c r="G151" s="65">
        <v>82.8</v>
      </c>
      <c r="H151" s="84" t="s">
        <v>78</v>
      </c>
      <c r="I151" s="61"/>
    </row>
    <row r="152" spans="1:9" x14ac:dyDescent="0.25">
      <c r="A152" s="83">
        <v>544000</v>
      </c>
      <c r="B152" s="68" t="s">
        <v>231</v>
      </c>
      <c r="C152" s="64" t="s">
        <v>77</v>
      </c>
      <c r="D152" s="65">
        <v>28.33</v>
      </c>
      <c r="E152" s="65">
        <v>41.63</v>
      </c>
      <c r="F152" s="65">
        <v>4.4800000000000004</v>
      </c>
      <c r="G152" s="65">
        <v>74.44</v>
      </c>
      <c r="H152" s="84" t="s">
        <v>78</v>
      </c>
      <c r="I152" s="61"/>
    </row>
    <row r="153" spans="1:9" x14ac:dyDescent="0.25">
      <c r="A153" s="83">
        <v>545200</v>
      </c>
      <c r="B153" s="68" t="s">
        <v>232</v>
      </c>
      <c r="C153" s="64" t="s">
        <v>77</v>
      </c>
      <c r="D153" s="65">
        <v>38.44</v>
      </c>
      <c r="E153" s="65">
        <v>53.36</v>
      </c>
      <c r="F153" s="65">
        <v>4.55</v>
      </c>
      <c r="G153" s="65">
        <v>96.35</v>
      </c>
      <c r="H153" s="84" t="s">
        <v>78</v>
      </c>
      <c r="I153" s="61"/>
    </row>
    <row r="154" spans="1:9" x14ac:dyDescent="0.25">
      <c r="A154" s="83">
        <v>545000</v>
      </c>
      <c r="B154" s="68" t="s">
        <v>233</v>
      </c>
      <c r="C154" s="64" t="s">
        <v>77</v>
      </c>
      <c r="D154" s="65">
        <v>30.72</v>
      </c>
      <c r="E154" s="65">
        <v>51.6</v>
      </c>
      <c r="F154" s="65">
        <v>4.4400000000000004</v>
      </c>
      <c r="G154" s="65">
        <v>86.76</v>
      </c>
      <c r="H154" s="84" t="s">
        <v>78</v>
      </c>
      <c r="I154" s="61"/>
    </row>
    <row r="155" spans="1:9" x14ac:dyDescent="0.25">
      <c r="A155" s="83">
        <v>546000</v>
      </c>
      <c r="B155" s="68" t="s">
        <v>234</v>
      </c>
      <c r="C155" s="64" t="s">
        <v>77</v>
      </c>
      <c r="D155" s="65">
        <v>33.119999999999997</v>
      </c>
      <c r="E155" s="65">
        <v>61.57</v>
      </c>
      <c r="F155" s="65">
        <v>4.3899999999999997</v>
      </c>
      <c r="G155" s="65">
        <v>99.08</v>
      </c>
      <c r="H155" s="84" t="s">
        <v>78</v>
      </c>
      <c r="I155" s="61"/>
    </row>
    <row r="156" spans="1:9" x14ac:dyDescent="0.25">
      <c r="A156" s="83">
        <v>547000</v>
      </c>
      <c r="B156" s="68" t="s">
        <v>235</v>
      </c>
      <c r="C156" s="64" t="s">
        <v>77</v>
      </c>
      <c r="D156" s="65">
        <v>37.11</v>
      </c>
      <c r="E156" s="65">
        <v>70.95</v>
      </c>
      <c r="F156" s="65">
        <v>4.3499999999999996</v>
      </c>
      <c r="G156" s="65">
        <v>112.41</v>
      </c>
      <c r="H156" s="84" t="s">
        <v>78</v>
      </c>
      <c r="I156" s="61"/>
    </row>
    <row r="157" spans="1:9" x14ac:dyDescent="0.25">
      <c r="A157" s="83">
        <v>542100</v>
      </c>
      <c r="B157" s="68" t="s">
        <v>236</v>
      </c>
      <c r="C157" s="64" t="s">
        <v>77</v>
      </c>
      <c r="D157" s="65">
        <v>30.07</v>
      </c>
      <c r="E157" s="65">
        <v>23.68</v>
      </c>
      <c r="F157" s="65">
        <v>4.6900000000000004</v>
      </c>
      <c r="G157" s="65">
        <v>58.44</v>
      </c>
      <c r="H157" s="84" t="s">
        <v>78</v>
      </c>
      <c r="I157" s="61"/>
    </row>
    <row r="158" spans="1:9" x14ac:dyDescent="0.25">
      <c r="A158" s="83">
        <v>543100</v>
      </c>
      <c r="B158" s="68" t="s">
        <v>237</v>
      </c>
      <c r="C158" s="64" t="s">
        <v>77</v>
      </c>
      <c r="D158" s="65">
        <v>30.07</v>
      </c>
      <c r="E158" s="65">
        <v>35.200000000000003</v>
      </c>
      <c r="F158" s="65">
        <v>4.6399999999999997</v>
      </c>
      <c r="G158" s="65">
        <v>69.91</v>
      </c>
      <c r="H158" s="84" t="s">
        <v>78</v>
      </c>
      <c r="I158" s="61"/>
    </row>
    <row r="159" spans="1:9" x14ac:dyDescent="0.25">
      <c r="A159" s="83">
        <v>544300</v>
      </c>
      <c r="B159" s="68" t="s">
        <v>238</v>
      </c>
      <c r="C159" s="64" t="s">
        <v>77</v>
      </c>
      <c r="D159" s="65">
        <v>30.07</v>
      </c>
      <c r="E159" s="65">
        <v>46.72</v>
      </c>
      <c r="F159" s="65">
        <v>4.5999999999999996</v>
      </c>
      <c r="G159" s="65">
        <v>81.39</v>
      </c>
      <c r="H159" s="84" t="s">
        <v>78</v>
      </c>
      <c r="I159" s="61"/>
    </row>
    <row r="160" spans="1:9" x14ac:dyDescent="0.25">
      <c r="A160" s="83">
        <v>544100</v>
      </c>
      <c r="B160" s="68" t="s">
        <v>239</v>
      </c>
      <c r="C160" s="64" t="s">
        <v>77</v>
      </c>
      <c r="D160" s="65">
        <v>23.61</v>
      </c>
      <c r="E160" s="65">
        <v>45.44</v>
      </c>
      <c r="F160" s="65">
        <v>4.4800000000000004</v>
      </c>
      <c r="G160" s="65">
        <v>73.53</v>
      </c>
      <c r="H160" s="84" t="s">
        <v>78</v>
      </c>
      <c r="I160" s="61"/>
    </row>
    <row r="161" spans="1:9" x14ac:dyDescent="0.25">
      <c r="A161" s="83">
        <v>545300</v>
      </c>
      <c r="B161" s="68" t="s">
        <v>240</v>
      </c>
      <c r="C161" s="64" t="s">
        <v>77</v>
      </c>
      <c r="D161" s="65">
        <v>30.07</v>
      </c>
      <c r="E161" s="65">
        <v>58.24</v>
      </c>
      <c r="F161" s="65">
        <v>4.55</v>
      </c>
      <c r="G161" s="65">
        <v>92.86</v>
      </c>
      <c r="H161" s="84" t="s">
        <v>78</v>
      </c>
      <c r="I161" s="61"/>
    </row>
    <row r="162" spans="1:9" x14ac:dyDescent="0.25">
      <c r="A162" s="83">
        <v>545100</v>
      </c>
      <c r="B162" s="68" t="s">
        <v>241</v>
      </c>
      <c r="C162" s="64" t="s">
        <v>77</v>
      </c>
      <c r="D162" s="65">
        <v>23.61</v>
      </c>
      <c r="E162" s="65">
        <v>56.32</v>
      </c>
      <c r="F162" s="65">
        <v>4.4400000000000004</v>
      </c>
      <c r="G162" s="65">
        <v>84.37</v>
      </c>
      <c r="H162" s="84" t="s">
        <v>78</v>
      </c>
      <c r="I162" s="61"/>
    </row>
    <row r="163" spans="1:9" x14ac:dyDescent="0.25">
      <c r="A163" s="83">
        <v>546100</v>
      </c>
      <c r="B163" s="68" t="s">
        <v>242</v>
      </c>
      <c r="C163" s="64" t="s">
        <v>77</v>
      </c>
      <c r="D163" s="65">
        <v>23.61</v>
      </c>
      <c r="E163" s="65">
        <v>67.2</v>
      </c>
      <c r="F163" s="65">
        <v>4.3899999999999997</v>
      </c>
      <c r="G163" s="65">
        <v>95.2</v>
      </c>
      <c r="H163" s="84" t="s">
        <v>78</v>
      </c>
      <c r="I163" s="61"/>
    </row>
    <row r="164" spans="1:9" x14ac:dyDescent="0.25">
      <c r="A164" s="83">
        <v>547100</v>
      </c>
      <c r="B164" s="68" t="s">
        <v>243</v>
      </c>
      <c r="C164" s="64" t="s">
        <v>77</v>
      </c>
      <c r="D164" s="65">
        <v>23.61</v>
      </c>
      <c r="E164" s="65">
        <v>77.44</v>
      </c>
      <c r="F164" s="65">
        <v>4.3499999999999996</v>
      </c>
      <c r="G164" s="65">
        <v>105.4</v>
      </c>
      <c r="H164" s="84" t="s">
        <v>78</v>
      </c>
      <c r="I164" s="61"/>
    </row>
    <row r="165" spans="1:9" x14ac:dyDescent="0.25">
      <c r="A165" s="83">
        <v>533000</v>
      </c>
      <c r="B165" s="68" t="s">
        <v>244</v>
      </c>
      <c r="C165" s="64" t="s">
        <v>77</v>
      </c>
      <c r="D165" s="65">
        <v>21.44</v>
      </c>
      <c r="E165" s="65">
        <v>0</v>
      </c>
      <c r="F165" s="65">
        <v>5.0999999999999996</v>
      </c>
      <c r="G165" s="65">
        <v>26.54</v>
      </c>
      <c r="H165" s="84" t="s">
        <v>78</v>
      </c>
      <c r="I165" s="61"/>
    </row>
    <row r="166" spans="1:9" x14ac:dyDescent="0.25">
      <c r="A166" s="83">
        <v>533100</v>
      </c>
      <c r="B166" s="68" t="s">
        <v>245</v>
      </c>
      <c r="C166" s="64" t="s">
        <v>77</v>
      </c>
      <c r="D166" s="65">
        <v>21.44</v>
      </c>
      <c r="E166" s="65">
        <v>0</v>
      </c>
      <c r="F166" s="65">
        <v>6.23</v>
      </c>
      <c r="G166" s="65">
        <v>27.67</v>
      </c>
      <c r="H166" s="84" t="s">
        <v>78</v>
      </c>
      <c r="I166" s="61"/>
    </row>
    <row r="167" spans="1:9" x14ac:dyDescent="0.25">
      <c r="A167" s="83">
        <v>533200</v>
      </c>
      <c r="B167" s="68" t="s">
        <v>246</v>
      </c>
      <c r="C167" s="64" t="s">
        <v>77</v>
      </c>
      <c r="D167" s="65">
        <v>24.52</v>
      </c>
      <c r="E167" s="65">
        <v>0</v>
      </c>
      <c r="F167" s="65">
        <v>5.21</v>
      </c>
      <c r="G167" s="65">
        <v>29.73</v>
      </c>
      <c r="H167" s="84" t="s">
        <v>78</v>
      </c>
      <c r="I167" s="61"/>
    </row>
    <row r="168" spans="1:9" x14ac:dyDescent="0.25">
      <c r="A168" s="83">
        <v>533300</v>
      </c>
      <c r="B168" s="68" t="s">
        <v>247</v>
      </c>
      <c r="C168" s="64" t="s">
        <v>77</v>
      </c>
      <c r="D168" s="65">
        <v>24.52</v>
      </c>
      <c r="E168" s="65">
        <v>0</v>
      </c>
      <c r="F168" s="65">
        <v>6.37</v>
      </c>
      <c r="G168" s="65">
        <v>30.89</v>
      </c>
      <c r="H168" s="84" t="s">
        <v>78</v>
      </c>
      <c r="I168" s="61"/>
    </row>
    <row r="169" spans="1:9" x14ac:dyDescent="0.25">
      <c r="A169" s="83">
        <v>533500</v>
      </c>
      <c r="B169" s="68" t="s">
        <v>248</v>
      </c>
      <c r="C169" s="64" t="s">
        <v>77</v>
      </c>
      <c r="D169" s="65">
        <v>18.329999999999998</v>
      </c>
      <c r="E169" s="65">
        <v>0</v>
      </c>
      <c r="F169" s="65">
        <v>5.0999999999999996</v>
      </c>
      <c r="G169" s="65">
        <v>23.43</v>
      </c>
      <c r="H169" s="84" t="s">
        <v>78</v>
      </c>
      <c r="I169" s="61"/>
    </row>
    <row r="170" spans="1:9" x14ac:dyDescent="0.25">
      <c r="A170" s="83">
        <v>533600</v>
      </c>
      <c r="B170" s="68" t="s">
        <v>249</v>
      </c>
      <c r="C170" s="64" t="s">
        <v>77</v>
      </c>
      <c r="D170" s="65">
        <v>18.329999999999998</v>
      </c>
      <c r="E170" s="65">
        <v>0</v>
      </c>
      <c r="F170" s="65">
        <v>6.23</v>
      </c>
      <c r="G170" s="65">
        <v>24.56</v>
      </c>
      <c r="H170" s="84" t="s">
        <v>78</v>
      </c>
      <c r="I170" s="61"/>
    </row>
    <row r="171" spans="1:9" x14ac:dyDescent="0.25">
      <c r="A171" s="83">
        <v>581030</v>
      </c>
      <c r="B171" s="68" t="s">
        <v>250</v>
      </c>
      <c r="C171" s="64" t="s">
        <v>251</v>
      </c>
      <c r="D171" s="65">
        <v>0.87</v>
      </c>
      <c r="E171" s="65">
        <v>0</v>
      </c>
      <c r="F171" s="65">
        <v>0</v>
      </c>
      <c r="G171" s="65">
        <v>0.87</v>
      </c>
      <c r="H171" s="85"/>
      <c r="I171" s="61"/>
    </row>
    <row r="172" spans="1:9" x14ac:dyDescent="0.25">
      <c r="A172" s="83">
        <v>581054</v>
      </c>
      <c r="B172" s="68" t="s">
        <v>252</v>
      </c>
      <c r="C172" s="64" t="s">
        <v>251</v>
      </c>
      <c r="D172" s="65">
        <v>0.95</v>
      </c>
      <c r="E172" s="65">
        <v>0</v>
      </c>
      <c r="F172" s="65">
        <v>0</v>
      </c>
      <c r="G172" s="65">
        <v>0.95</v>
      </c>
      <c r="H172" s="85"/>
      <c r="I172" s="61"/>
    </row>
    <row r="173" spans="1:9" x14ac:dyDescent="0.25">
      <c r="A173" s="83">
        <v>581052</v>
      </c>
      <c r="B173" s="68" t="s">
        <v>253</v>
      </c>
      <c r="C173" s="64" t="s">
        <v>251</v>
      </c>
      <c r="D173" s="65">
        <v>0.95</v>
      </c>
      <c r="E173" s="65">
        <v>0</v>
      </c>
      <c r="F173" s="65">
        <v>0</v>
      </c>
      <c r="G173" s="65">
        <v>0.95</v>
      </c>
      <c r="H173" s="85"/>
      <c r="I173" s="61"/>
    </row>
    <row r="174" spans="1:9" x14ac:dyDescent="0.25">
      <c r="A174" s="83">
        <v>581053</v>
      </c>
      <c r="B174" s="68" t="s">
        <v>254</v>
      </c>
      <c r="C174" s="64" t="s">
        <v>251</v>
      </c>
      <c r="D174" s="65">
        <v>0.95</v>
      </c>
      <c r="E174" s="65">
        <v>0</v>
      </c>
      <c r="F174" s="65">
        <v>0</v>
      </c>
      <c r="G174" s="65">
        <v>0.95</v>
      </c>
      <c r="H174" s="85"/>
      <c r="I174" s="61"/>
    </row>
    <row r="175" spans="1:9" x14ac:dyDescent="0.25">
      <c r="A175" s="83">
        <v>581051</v>
      </c>
      <c r="B175" s="68" t="s">
        <v>255</v>
      </c>
      <c r="C175" s="64" t="s">
        <v>251</v>
      </c>
      <c r="D175" s="65">
        <v>0.95</v>
      </c>
      <c r="E175" s="65">
        <v>0</v>
      </c>
      <c r="F175" s="65">
        <v>0</v>
      </c>
      <c r="G175" s="65">
        <v>0.95</v>
      </c>
      <c r="H175" s="85"/>
      <c r="I175" s="61"/>
    </row>
    <row r="176" spans="1:9" x14ac:dyDescent="0.25">
      <c r="A176" s="83">
        <v>581050</v>
      </c>
      <c r="B176" s="68" t="s">
        <v>256</v>
      </c>
      <c r="C176" s="64" t="s">
        <v>251</v>
      </c>
      <c r="D176" s="65">
        <v>0.95</v>
      </c>
      <c r="E176" s="65">
        <v>0</v>
      </c>
      <c r="F176" s="65">
        <v>0</v>
      </c>
      <c r="G176" s="65">
        <v>0.95</v>
      </c>
      <c r="H176" s="85"/>
      <c r="I176" s="61"/>
    </row>
    <row r="177" spans="1:9" x14ac:dyDescent="0.25">
      <c r="A177" s="83">
        <v>581020</v>
      </c>
      <c r="B177" s="68" t="s">
        <v>257</v>
      </c>
      <c r="C177" s="64" t="s">
        <v>251</v>
      </c>
      <c r="D177" s="65">
        <v>0.87</v>
      </c>
      <c r="E177" s="65">
        <v>0</v>
      </c>
      <c r="F177" s="65">
        <v>0</v>
      </c>
      <c r="G177" s="65">
        <v>0.87</v>
      </c>
      <c r="H177" s="85"/>
      <c r="I177" s="61"/>
    </row>
    <row r="178" spans="1:9" x14ac:dyDescent="0.25">
      <c r="A178" s="83">
        <v>581011</v>
      </c>
      <c r="B178" s="68" t="s">
        <v>258</v>
      </c>
      <c r="C178" s="64" t="s">
        <v>251</v>
      </c>
      <c r="D178" s="65">
        <v>0.87</v>
      </c>
      <c r="E178" s="65">
        <v>0</v>
      </c>
      <c r="F178" s="65">
        <v>0</v>
      </c>
      <c r="G178" s="65">
        <v>0.87</v>
      </c>
      <c r="H178" s="85"/>
      <c r="I178" s="61"/>
    </row>
    <row r="179" spans="1:9" x14ac:dyDescent="0.25">
      <c r="A179" s="83">
        <v>581010</v>
      </c>
      <c r="B179" s="68" t="s">
        <v>259</v>
      </c>
      <c r="C179" s="64" t="s">
        <v>251</v>
      </c>
      <c r="D179" s="65">
        <v>0.87</v>
      </c>
      <c r="E179" s="65">
        <v>0</v>
      </c>
      <c r="F179" s="65">
        <v>0</v>
      </c>
      <c r="G179" s="65">
        <v>0.87</v>
      </c>
      <c r="H179" s="85"/>
      <c r="I179" s="61"/>
    </row>
    <row r="180" spans="1:9" x14ac:dyDescent="0.25">
      <c r="A180" s="83">
        <v>583100</v>
      </c>
      <c r="B180" s="68" t="s">
        <v>260</v>
      </c>
      <c r="C180" s="64" t="s">
        <v>88</v>
      </c>
      <c r="D180" s="65">
        <v>4.9400000000000004</v>
      </c>
      <c r="E180" s="65">
        <v>1.79</v>
      </c>
      <c r="F180" s="65">
        <v>0</v>
      </c>
      <c r="G180" s="65">
        <v>6.73</v>
      </c>
      <c r="H180" s="84" t="s">
        <v>78</v>
      </c>
      <c r="I180" s="61"/>
    </row>
    <row r="181" spans="1:9" x14ac:dyDescent="0.25">
      <c r="A181" s="83">
        <v>587000</v>
      </c>
      <c r="B181" s="68" t="s">
        <v>261</v>
      </c>
      <c r="C181" s="64" t="s">
        <v>88</v>
      </c>
      <c r="D181" s="65">
        <v>3.71</v>
      </c>
      <c r="E181" s="65">
        <v>0.71</v>
      </c>
      <c r="F181" s="65">
        <v>0</v>
      </c>
      <c r="G181" s="65">
        <v>4.42</v>
      </c>
      <c r="H181" s="84" t="s">
        <v>78</v>
      </c>
      <c r="I181" s="61"/>
    </row>
    <row r="182" spans="1:9" x14ac:dyDescent="0.25">
      <c r="A182" s="83">
        <v>584200</v>
      </c>
      <c r="B182" s="68" t="s">
        <v>262</v>
      </c>
      <c r="C182" s="64" t="s">
        <v>88</v>
      </c>
      <c r="D182" s="65">
        <v>5.4</v>
      </c>
      <c r="E182" s="65">
        <v>2.29</v>
      </c>
      <c r="F182" s="65">
        <v>0</v>
      </c>
      <c r="G182" s="65">
        <v>7.69</v>
      </c>
      <c r="H182" s="84" t="s">
        <v>78</v>
      </c>
      <c r="I182" s="61"/>
    </row>
    <row r="183" spans="1:9" x14ac:dyDescent="0.25">
      <c r="A183" s="83">
        <v>602600</v>
      </c>
      <c r="B183" s="68" t="s">
        <v>263</v>
      </c>
      <c r="C183" s="64" t="s">
        <v>264</v>
      </c>
      <c r="D183" s="65">
        <v>8.11</v>
      </c>
      <c r="E183" s="65">
        <v>6.32</v>
      </c>
      <c r="F183" s="65">
        <v>0</v>
      </c>
      <c r="G183" s="65">
        <v>14.43</v>
      </c>
      <c r="H183" s="85"/>
      <c r="I183" s="61"/>
    </row>
    <row r="184" spans="1:9" x14ac:dyDescent="0.25">
      <c r="A184" s="83">
        <v>603000</v>
      </c>
      <c r="B184" s="68" t="s">
        <v>265</v>
      </c>
      <c r="C184" s="64" t="s">
        <v>264</v>
      </c>
      <c r="D184" s="65">
        <v>8.11</v>
      </c>
      <c r="E184" s="65">
        <v>6.8</v>
      </c>
      <c r="F184" s="65">
        <v>0</v>
      </c>
      <c r="G184" s="65">
        <v>14.91</v>
      </c>
      <c r="H184" s="85"/>
      <c r="I184" s="61"/>
    </row>
    <row r="185" spans="1:9" x14ac:dyDescent="0.25">
      <c r="A185" s="83">
        <v>603300</v>
      </c>
      <c r="B185" s="68" t="s">
        <v>266</v>
      </c>
      <c r="C185" s="64" t="s">
        <v>264</v>
      </c>
      <c r="D185" s="65">
        <v>8.11</v>
      </c>
      <c r="E185" s="65">
        <v>8.1999999999999993</v>
      </c>
      <c r="F185" s="65">
        <v>0</v>
      </c>
      <c r="G185" s="65">
        <v>16.309999999999999</v>
      </c>
      <c r="H185" s="85"/>
      <c r="I185" s="61"/>
    </row>
    <row r="186" spans="1:9" x14ac:dyDescent="0.25">
      <c r="A186" s="83">
        <v>603500</v>
      </c>
      <c r="B186" s="68" t="s">
        <v>267</v>
      </c>
      <c r="C186" s="64" t="s">
        <v>77</v>
      </c>
      <c r="D186" s="65">
        <v>480.91</v>
      </c>
      <c r="E186" s="65">
        <v>920.42</v>
      </c>
      <c r="F186" s="65">
        <v>0</v>
      </c>
      <c r="G186" s="66">
        <v>1401.33</v>
      </c>
      <c r="H186" s="84" t="s">
        <v>78</v>
      </c>
      <c r="I186" s="61"/>
    </row>
    <row r="187" spans="1:9" x14ac:dyDescent="0.25">
      <c r="A187" s="83">
        <v>603600</v>
      </c>
      <c r="B187" s="68" t="s">
        <v>268</v>
      </c>
      <c r="C187" s="64" t="s">
        <v>77</v>
      </c>
      <c r="D187" s="65">
        <v>135.1</v>
      </c>
      <c r="E187" s="65">
        <v>155.54</v>
      </c>
      <c r="F187" s="65">
        <v>0</v>
      </c>
      <c r="G187" s="65">
        <v>290.64</v>
      </c>
      <c r="H187" s="84" t="s">
        <v>78</v>
      </c>
      <c r="I187" s="61"/>
    </row>
    <row r="188" spans="1:9" x14ac:dyDescent="0.25">
      <c r="A188" s="83">
        <v>601100</v>
      </c>
      <c r="B188" s="68" t="s">
        <v>269</v>
      </c>
      <c r="C188" s="64" t="s">
        <v>77</v>
      </c>
      <c r="D188" s="65">
        <v>47.23</v>
      </c>
      <c r="E188" s="65">
        <v>0</v>
      </c>
      <c r="F188" s="65">
        <v>0</v>
      </c>
      <c r="G188" s="65">
        <v>47.23</v>
      </c>
      <c r="H188" s="85"/>
      <c r="I188" s="61"/>
    </row>
    <row r="189" spans="1:9" x14ac:dyDescent="0.25">
      <c r="A189" s="83">
        <v>604000</v>
      </c>
      <c r="B189" s="68" t="s">
        <v>270</v>
      </c>
      <c r="C189" s="64" t="s">
        <v>77</v>
      </c>
      <c r="D189" s="65">
        <v>182.82</v>
      </c>
      <c r="E189" s="65">
        <v>331.66</v>
      </c>
      <c r="F189" s="65">
        <v>0</v>
      </c>
      <c r="G189" s="65">
        <v>514.48</v>
      </c>
      <c r="H189" s="84" t="s">
        <v>78</v>
      </c>
      <c r="I189" s="61"/>
    </row>
    <row r="190" spans="1:9" x14ac:dyDescent="0.25">
      <c r="A190" s="83">
        <v>604100</v>
      </c>
      <c r="B190" s="68" t="s">
        <v>271</v>
      </c>
      <c r="C190" s="64" t="s">
        <v>77</v>
      </c>
      <c r="D190" s="65">
        <v>182.82</v>
      </c>
      <c r="E190" s="65">
        <v>272.89999999999998</v>
      </c>
      <c r="F190" s="65">
        <v>0</v>
      </c>
      <c r="G190" s="65">
        <v>455.72</v>
      </c>
      <c r="H190" s="84" t="s">
        <v>78</v>
      </c>
      <c r="I190" s="61"/>
    </row>
    <row r="191" spans="1:9" x14ac:dyDescent="0.25">
      <c r="A191" s="83">
        <v>620700</v>
      </c>
      <c r="B191" s="68" t="s">
        <v>272</v>
      </c>
      <c r="C191" s="64" t="s">
        <v>90</v>
      </c>
      <c r="D191" s="65">
        <v>164.85</v>
      </c>
      <c r="E191" s="65">
        <v>0</v>
      </c>
      <c r="F191" s="66">
        <v>2508.9</v>
      </c>
      <c r="G191" s="66">
        <v>2673.75</v>
      </c>
      <c r="H191" s="84" t="s">
        <v>78</v>
      </c>
      <c r="I191" s="61"/>
    </row>
    <row r="192" spans="1:9" x14ac:dyDescent="0.25">
      <c r="A192" s="83">
        <v>620800</v>
      </c>
      <c r="B192" s="68" t="s">
        <v>273</v>
      </c>
      <c r="C192" s="64" t="s">
        <v>90</v>
      </c>
      <c r="D192" s="65">
        <v>164.85</v>
      </c>
      <c r="E192" s="65">
        <v>0</v>
      </c>
      <c r="F192" s="66">
        <v>3246.32</v>
      </c>
      <c r="G192" s="66">
        <v>3411.17</v>
      </c>
      <c r="H192" s="84" t="s">
        <v>78</v>
      </c>
      <c r="I192" s="61"/>
    </row>
    <row r="193" spans="1:9" x14ac:dyDescent="0.25">
      <c r="A193" s="83">
        <v>620900</v>
      </c>
      <c r="B193" s="68" t="s">
        <v>274</v>
      </c>
      <c r="C193" s="64" t="s">
        <v>90</v>
      </c>
      <c r="D193" s="65">
        <v>239.21</v>
      </c>
      <c r="E193" s="65">
        <v>0</v>
      </c>
      <c r="F193" s="66">
        <v>5801.92</v>
      </c>
      <c r="G193" s="66">
        <v>6041.13</v>
      </c>
      <c r="H193" s="84" t="s">
        <v>78</v>
      </c>
      <c r="I193" s="61"/>
    </row>
    <row r="194" spans="1:9" x14ac:dyDescent="0.25">
      <c r="A194" s="83">
        <v>621000</v>
      </c>
      <c r="B194" s="68" t="s">
        <v>275</v>
      </c>
      <c r="C194" s="64" t="s">
        <v>90</v>
      </c>
      <c r="D194" s="65">
        <v>343.32</v>
      </c>
      <c r="E194" s="65">
        <v>0</v>
      </c>
      <c r="F194" s="66">
        <v>10439.799999999999</v>
      </c>
      <c r="G194" s="66">
        <v>10783.12</v>
      </c>
      <c r="H194" s="84" t="s">
        <v>78</v>
      </c>
      <c r="I194" s="61"/>
    </row>
    <row r="195" spans="1:9" x14ac:dyDescent="0.25">
      <c r="A195" s="83">
        <v>620000</v>
      </c>
      <c r="B195" s="68" t="s">
        <v>276</v>
      </c>
      <c r="C195" s="64" t="s">
        <v>90</v>
      </c>
      <c r="D195" s="65">
        <v>105.35</v>
      </c>
      <c r="E195" s="65">
        <v>0</v>
      </c>
      <c r="F195" s="65">
        <v>539.52</v>
      </c>
      <c r="G195" s="65">
        <v>644.87</v>
      </c>
      <c r="H195" s="84" t="s">
        <v>78</v>
      </c>
      <c r="I195" s="61"/>
    </row>
    <row r="196" spans="1:9" x14ac:dyDescent="0.25">
      <c r="A196" s="83">
        <v>620100</v>
      </c>
      <c r="B196" s="68" t="s">
        <v>277</v>
      </c>
      <c r="C196" s="64" t="s">
        <v>90</v>
      </c>
      <c r="D196" s="65">
        <v>105.35</v>
      </c>
      <c r="E196" s="65">
        <v>0</v>
      </c>
      <c r="F196" s="65">
        <v>862.85</v>
      </c>
      <c r="G196" s="65">
        <v>968.2</v>
      </c>
      <c r="H196" s="84" t="s">
        <v>78</v>
      </c>
      <c r="I196" s="61"/>
    </row>
    <row r="197" spans="1:9" x14ac:dyDescent="0.25">
      <c r="A197" s="83">
        <v>620200</v>
      </c>
      <c r="B197" s="68" t="s">
        <v>278</v>
      </c>
      <c r="C197" s="64" t="s">
        <v>90</v>
      </c>
      <c r="D197" s="65">
        <v>105.35</v>
      </c>
      <c r="E197" s="65">
        <v>0</v>
      </c>
      <c r="F197" s="66">
        <v>1242.44</v>
      </c>
      <c r="G197" s="66">
        <v>1347.79</v>
      </c>
      <c r="H197" s="84" t="s">
        <v>78</v>
      </c>
      <c r="I197" s="61"/>
    </row>
    <row r="198" spans="1:9" x14ac:dyDescent="0.25">
      <c r="A198" s="83">
        <v>620300</v>
      </c>
      <c r="B198" s="68" t="s">
        <v>279</v>
      </c>
      <c r="C198" s="64" t="s">
        <v>90</v>
      </c>
      <c r="D198" s="65">
        <v>135.1</v>
      </c>
      <c r="E198" s="65">
        <v>0</v>
      </c>
      <c r="F198" s="66">
        <v>1790.3</v>
      </c>
      <c r="G198" s="66">
        <v>1925.4</v>
      </c>
      <c r="H198" s="84" t="s">
        <v>78</v>
      </c>
      <c r="I198" s="61"/>
    </row>
    <row r="199" spans="1:9" x14ac:dyDescent="0.25">
      <c r="A199" s="83">
        <v>620400</v>
      </c>
      <c r="B199" s="68" t="s">
        <v>280</v>
      </c>
      <c r="C199" s="64" t="s">
        <v>90</v>
      </c>
      <c r="D199" s="65">
        <v>135.1</v>
      </c>
      <c r="E199" s="65">
        <v>0</v>
      </c>
      <c r="F199" s="66">
        <v>2342.06</v>
      </c>
      <c r="G199" s="66">
        <v>2477.16</v>
      </c>
      <c r="H199" s="84" t="s">
        <v>78</v>
      </c>
      <c r="I199" s="61"/>
    </row>
    <row r="200" spans="1:9" x14ac:dyDescent="0.25">
      <c r="A200" s="83">
        <v>620500</v>
      </c>
      <c r="B200" s="68" t="s">
        <v>281</v>
      </c>
      <c r="C200" s="64" t="s">
        <v>90</v>
      </c>
      <c r="D200" s="65">
        <v>194.59</v>
      </c>
      <c r="E200" s="65">
        <v>0</v>
      </c>
      <c r="F200" s="66">
        <v>4273.2</v>
      </c>
      <c r="G200" s="66">
        <v>4467.79</v>
      </c>
      <c r="H200" s="84" t="s">
        <v>78</v>
      </c>
      <c r="I200" s="61"/>
    </row>
    <row r="201" spans="1:9" x14ac:dyDescent="0.25">
      <c r="A201" s="83">
        <v>620600</v>
      </c>
      <c r="B201" s="68" t="s">
        <v>282</v>
      </c>
      <c r="C201" s="64" t="s">
        <v>90</v>
      </c>
      <c r="D201" s="65">
        <v>283.83</v>
      </c>
      <c r="E201" s="65">
        <v>0</v>
      </c>
      <c r="F201" s="66">
        <v>7732.22</v>
      </c>
      <c r="G201" s="66">
        <v>8016.05</v>
      </c>
      <c r="H201" s="84" t="s">
        <v>78</v>
      </c>
      <c r="I201" s="61"/>
    </row>
    <row r="202" spans="1:9" x14ac:dyDescent="0.25">
      <c r="A202" s="83">
        <v>621100</v>
      </c>
      <c r="B202" s="68" t="s">
        <v>283</v>
      </c>
      <c r="C202" s="64" t="s">
        <v>90</v>
      </c>
      <c r="D202" s="65">
        <v>194.59</v>
      </c>
      <c r="E202" s="65">
        <v>0</v>
      </c>
      <c r="F202" s="66">
        <v>3227.51</v>
      </c>
      <c r="G202" s="66">
        <v>3422.1</v>
      </c>
      <c r="H202" s="84" t="s">
        <v>78</v>
      </c>
      <c r="I202" s="61"/>
    </row>
    <row r="203" spans="1:9" x14ac:dyDescent="0.25">
      <c r="A203" s="83">
        <v>621200</v>
      </c>
      <c r="B203" s="68" t="s">
        <v>284</v>
      </c>
      <c r="C203" s="64" t="s">
        <v>90</v>
      </c>
      <c r="D203" s="65">
        <v>194.59</v>
      </c>
      <c r="E203" s="65">
        <v>0</v>
      </c>
      <c r="F203" s="66">
        <v>4151.01</v>
      </c>
      <c r="G203" s="66">
        <v>4345.6000000000004</v>
      </c>
      <c r="H203" s="84" t="s">
        <v>78</v>
      </c>
      <c r="I203" s="61"/>
    </row>
    <row r="204" spans="1:9" x14ac:dyDescent="0.25">
      <c r="A204" s="83">
        <v>621300</v>
      </c>
      <c r="B204" s="68" t="s">
        <v>285</v>
      </c>
      <c r="C204" s="64" t="s">
        <v>90</v>
      </c>
      <c r="D204" s="65">
        <v>283.83</v>
      </c>
      <c r="E204" s="65">
        <v>0</v>
      </c>
      <c r="F204" s="66">
        <v>7333.35</v>
      </c>
      <c r="G204" s="66">
        <v>7617.18</v>
      </c>
      <c r="H204" s="84" t="s">
        <v>78</v>
      </c>
      <c r="I204" s="61"/>
    </row>
    <row r="205" spans="1:9" x14ac:dyDescent="0.25">
      <c r="A205" s="83">
        <v>621400</v>
      </c>
      <c r="B205" s="68" t="s">
        <v>286</v>
      </c>
      <c r="C205" s="64" t="s">
        <v>90</v>
      </c>
      <c r="D205" s="65">
        <v>402.82</v>
      </c>
      <c r="E205" s="65">
        <v>0</v>
      </c>
      <c r="F205" s="66">
        <v>13146.36</v>
      </c>
      <c r="G205" s="66">
        <v>13549.18</v>
      </c>
      <c r="H205" s="84" t="s">
        <v>78</v>
      </c>
      <c r="I205" s="61"/>
    </row>
    <row r="206" spans="1:9" x14ac:dyDescent="0.25">
      <c r="A206" s="83">
        <v>622000</v>
      </c>
      <c r="B206" s="68" t="s">
        <v>287</v>
      </c>
      <c r="C206" s="64" t="s">
        <v>90</v>
      </c>
      <c r="D206" s="65">
        <v>18.920000000000002</v>
      </c>
      <c r="E206" s="65">
        <v>41</v>
      </c>
      <c r="F206" s="65">
        <v>184.1</v>
      </c>
      <c r="G206" s="65">
        <v>244.02</v>
      </c>
      <c r="H206" s="84" t="s">
        <v>78</v>
      </c>
      <c r="I206" s="61"/>
    </row>
    <row r="207" spans="1:9" x14ac:dyDescent="0.25">
      <c r="A207" s="83">
        <v>622100</v>
      </c>
      <c r="B207" s="68" t="s">
        <v>288</v>
      </c>
      <c r="C207" s="64" t="s">
        <v>90</v>
      </c>
      <c r="D207" s="65">
        <v>24.87</v>
      </c>
      <c r="E207" s="65">
        <v>41</v>
      </c>
      <c r="F207" s="65">
        <v>232.06</v>
      </c>
      <c r="G207" s="65">
        <v>297.93</v>
      </c>
      <c r="H207" s="84" t="s">
        <v>78</v>
      </c>
      <c r="I207" s="61"/>
    </row>
    <row r="208" spans="1:9" x14ac:dyDescent="0.25">
      <c r="A208" s="83">
        <v>622300</v>
      </c>
      <c r="B208" s="68" t="s">
        <v>289</v>
      </c>
      <c r="C208" s="64" t="s">
        <v>90</v>
      </c>
      <c r="D208" s="65">
        <v>15.94</v>
      </c>
      <c r="E208" s="65">
        <v>0</v>
      </c>
      <c r="F208" s="65">
        <v>34.24</v>
      </c>
      <c r="G208" s="65">
        <v>50.18</v>
      </c>
      <c r="H208" s="84" t="s">
        <v>78</v>
      </c>
      <c r="I208" s="61"/>
    </row>
    <row r="209" spans="1:9" x14ac:dyDescent="0.25">
      <c r="A209" s="83">
        <v>622200</v>
      </c>
      <c r="B209" s="68" t="s">
        <v>290</v>
      </c>
      <c r="C209" s="64" t="s">
        <v>90</v>
      </c>
      <c r="D209" s="65">
        <v>41.77</v>
      </c>
      <c r="E209" s="65">
        <v>30.47</v>
      </c>
      <c r="F209" s="65">
        <v>91.2</v>
      </c>
      <c r="G209" s="65">
        <v>163.44</v>
      </c>
      <c r="H209" s="84" t="s">
        <v>78</v>
      </c>
      <c r="I209" s="61"/>
    </row>
    <row r="210" spans="1:9" x14ac:dyDescent="0.25">
      <c r="A210" s="83">
        <v>613000</v>
      </c>
      <c r="B210" s="68" t="s">
        <v>291</v>
      </c>
      <c r="C210" s="64" t="s">
        <v>264</v>
      </c>
      <c r="D210" s="65">
        <v>0.51</v>
      </c>
      <c r="E210" s="65">
        <v>39.700000000000003</v>
      </c>
      <c r="F210" s="65">
        <v>0</v>
      </c>
      <c r="G210" s="65">
        <v>40.21</v>
      </c>
      <c r="H210" s="84" t="s">
        <v>78</v>
      </c>
      <c r="I210" s="61"/>
    </row>
    <row r="211" spans="1:9" x14ac:dyDescent="0.25">
      <c r="A211" s="83">
        <v>613100</v>
      </c>
      <c r="B211" s="68" t="s">
        <v>292</v>
      </c>
      <c r="C211" s="64" t="s">
        <v>264</v>
      </c>
      <c r="D211" s="65">
        <v>0.51</v>
      </c>
      <c r="E211" s="65">
        <v>38.200000000000003</v>
      </c>
      <c r="F211" s="65">
        <v>0</v>
      </c>
      <c r="G211" s="65">
        <v>38.71</v>
      </c>
      <c r="H211" s="84" t="s">
        <v>78</v>
      </c>
      <c r="I211" s="61"/>
    </row>
    <row r="212" spans="1:9" x14ac:dyDescent="0.25">
      <c r="A212" s="83">
        <v>613200</v>
      </c>
      <c r="B212" s="68" t="s">
        <v>293</v>
      </c>
      <c r="C212" s="64" t="s">
        <v>264</v>
      </c>
      <c r="D212" s="65">
        <v>0.51</v>
      </c>
      <c r="E212" s="65">
        <v>37</v>
      </c>
      <c r="F212" s="65">
        <v>0</v>
      </c>
      <c r="G212" s="65">
        <v>37.51</v>
      </c>
      <c r="H212" s="84" t="s">
        <v>78</v>
      </c>
      <c r="I212" s="61"/>
    </row>
    <row r="213" spans="1:9" x14ac:dyDescent="0.25">
      <c r="A213" s="83">
        <v>613300</v>
      </c>
      <c r="B213" s="68" t="s">
        <v>294</v>
      </c>
      <c r="C213" s="64" t="s">
        <v>264</v>
      </c>
      <c r="D213" s="65">
        <v>1.04</v>
      </c>
      <c r="E213" s="65">
        <v>41</v>
      </c>
      <c r="F213" s="65">
        <v>0</v>
      </c>
      <c r="G213" s="65">
        <v>42.04</v>
      </c>
      <c r="H213" s="84" t="s">
        <v>78</v>
      </c>
      <c r="I213" s="61"/>
    </row>
    <row r="214" spans="1:9" x14ac:dyDescent="0.25">
      <c r="A214" s="83">
        <v>613400</v>
      </c>
      <c r="B214" s="68" t="s">
        <v>295</v>
      </c>
      <c r="C214" s="64" t="s">
        <v>264</v>
      </c>
      <c r="D214" s="65">
        <v>1.04</v>
      </c>
      <c r="E214" s="65">
        <v>41</v>
      </c>
      <c r="F214" s="65">
        <v>0</v>
      </c>
      <c r="G214" s="65">
        <v>42.04</v>
      </c>
      <c r="H214" s="84" t="s">
        <v>78</v>
      </c>
      <c r="I214" s="61"/>
    </row>
    <row r="215" spans="1:9" x14ac:dyDescent="0.25">
      <c r="A215" s="83">
        <v>613500</v>
      </c>
      <c r="B215" s="68" t="s">
        <v>296</v>
      </c>
      <c r="C215" s="64" t="s">
        <v>264</v>
      </c>
      <c r="D215" s="65">
        <v>1.04</v>
      </c>
      <c r="E215" s="65">
        <v>37.5</v>
      </c>
      <c r="F215" s="65">
        <v>0</v>
      </c>
      <c r="G215" s="65">
        <v>38.54</v>
      </c>
      <c r="H215" s="84" t="s">
        <v>78</v>
      </c>
      <c r="I215" s="61"/>
    </row>
    <row r="216" spans="1:9" x14ac:dyDescent="0.25">
      <c r="A216" s="83">
        <v>613600</v>
      </c>
      <c r="B216" s="68" t="s">
        <v>297</v>
      </c>
      <c r="C216" s="64" t="s">
        <v>264</v>
      </c>
      <c r="D216" s="65">
        <v>1.04</v>
      </c>
      <c r="E216" s="65">
        <v>38.200000000000003</v>
      </c>
      <c r="F216" s="65">
        <v>0</v>
      </c>
      <c r="G216" s="65">
        <v>39.24</v>
      </c>
      <c r="H216" s="84" t="s">
        <v>78</v>
      </c>
      <c r="I216" s="61"/>
    </row>
    <row r="217" spans="1:9" x14ac:dyDescent="0.25">
      <c r="A217" s="83">
        <v>606100</v>
      </c>
      <c r="B217" s="68" t="s">
        <v>298</v>
      </c>
      <c r="C217" s="64" t="s">
        <v>77</v>
      </c>
      <c r="D217" s="65">
        <v>28.59</v>
      </c>
      <c r="E217" s="65">
        <v>21.57</v>
      </c>
      <c r="F217" s="65">
        <v>348.22</v>
      </c>
      <c r="G217" s="65">
        <v>398.38</v>
      </c>
      <c r="H217" s="84" t="s">
        <v>78</v>
      </c>
      <c r="I217" s="61"/>
    </row>
    <row r="218" spans="1:9" x14ac:dyDescent="0.25">
      <c r="A218" s="83">
        <v>606020</v>
      </c>
      <c r="B218" s="68" t="s">
        <v>299</v>
      </c>
      <c r="C218" s="64" t="s">
        <v>77</v>
      </c>
      <c r="D218" s="65">
        <v>28.59</v>
      </c>
      <c r="E218" s="65">
        <v>21.57</v>
      </c>
      <c r="F218" s="65">
        <v>369.56</v>
      </c>
      <c r="G218" s="65">
        <v>419.72</v>
      </c>
      <c r="H218" s="84" t="s">
        <v>78</v>
      </c>
      <c r="I218" s="61"/>
    </row>
    <row r="219" spans="1:9" x14ac:dyDescent="0.25">
      <c r="A219" s="83">
        <v>605100</v>
      </c>
      <c r="B219" s="68" t="s">
        <v>300</v>
      </c>
      <c r="C219" s="64" t="s">
        <v>77</v>
      </c>
      <c r="D219" s="65">
        <v>205.72</v>
      </c>
      <c r="E219" s="65">
        <v>222.57</v>
      </c>
      <c r="F219" s="65">
        <v>0</v>
      </c>
      <c r="G219" s="65">
        <v>428.29</v>
      </c>
      <c r="H219" s="84" t="s">
        <v>78</v>
      </c>
      <c r="I219" s="61"/>
    </row>
    <row r="220" spans="1:9" x14ac:dyDescent="0.25">
      <c r="A220" s="83">
        <v>605300</v>
      </c>
      <c r="B220" s="68" t="s">
        <v>301</v>
      </c>
      <c r="C220" s="64" t="s">
        <v>77</v>
      </c>
      <c r="D220" s="65">
        <v>205.72</v>
      </c>
      <c r="E220" s="65">
        <v>291.74</v>
      </c>
      <c r="F220" s="65">
        <v>0</v>
      </c>
      <c r="G220" s="65">
        <v>497.46</v>
      </c>
      <c r="H220" s="84" t="s">
        <v>78</v>
      </c>
      <c r="I220" s="61"/>
    </row>
    <row r="221" spans="1:9" x14ac:dyDescent="0.25">
      <c r="A221" s="83">
        <v>605400</v>
      </c>
      <c r="B221" s="68" t="s">
        <v>302</v>
      </c>
      <c r="C221" s="64" t="s">
        <v>77</v>
      </c>
      <c r="D221" s="65">
        <v>205.72</v>
      </c>
      <c r="E221" s="65">
        <v>299.66000000000003</v>
      </c>
      <c r="F221" s="65">
        <v>0</v>
      </c>
      <c r="G221" s="65">
        <v>505.38</v>
      </c>
      <c r="H221" s="84" t="s">
        <v>78</v>
      </c>
      <c r="I221" s="61"/>
    </row>
    <row r="222" spans="1:9" x14ac:dyDescent="0.25">
      <c r="A222" s="83">
        <v>605500</v>
      </c>
      <c r="B222" s="68" t="s">
        <v>303</v>
      </c>
      <c r="C222" s="64" t="s">
        <v>77</v>
      </c>
      <c r="D222" s="65">
        <v>205.72</v>
      </c>
      <c r="E222" s="65">
        <v>322.23</v>
      </c>
      <c r="F222" s="65">
        <v>0</v>
      </c>
      <c r="G222" s="65">
        <v>527.95000000000005</v>
      </c>
      <c r="H222" s="84" t="s">
        <v>78</v>
      </c>
      <c r="I222" s="61"/>
    </row>
    <row r="223" spans="1:9" x14ac:dyDescent="0.25">
      <c r="A223" s="83">
        <v>605600</v>
      </c>
      <c r="B223" s="68" t="s">
        <v>304</v>
      </c>
      <c r="C223" s="64" t="s">
        <v>77</v>
      </c>
      <c r="D223" s="65">
        <v>205.72</v>
      </c>
      <c r="E223" s="65">
        <v>334.69</v>
      </c>
      <c r="F223" s="65">
        <v>0</v>
      </c>
      <c r="G223" s="65">
        <v>540.41</v>
      </c>
      <c r="H223" s="84" t="s">
        <v>78</v>
      </c>
      <c r="I223" s="61"/>
    </row>
    <row r="224" spans="1:9" x14ac:dyDescent="0.25">
      <c r="A224" s="83">
        <v>605700</v>
      </c>
      <c r="B224" s="68" t="s">
        <v>305</v>
      </c>
      <c r="C224" s="64" t="s">
        <v>77</v>
      </c>
      <c r="D224" s="65">
        <v>205.72</v>
      </c>
      <c r="E224" s="65">
        <v>345.68</v>
      </c>
      <c r="F224" s="65">
        <v>0</v>
      </c>
      <c r="G224" s="65">
        <v>551.4</v>
      </c>
      <c r="H224" s="84" t="s">
        <v>78</v>
      </c>
      <c r="I224" s="61"/>
    </row>
    <row r="225" spans="1:9" x14ac:dyDescent="0.25">
      <c r="A225" s="83">
        <v>605800</v>
      </c>
      <c r="B225" s="68" t="s">
        <v>306</v>
      </c>
      <c r="C225" s="64" t="s">
        <v>77</v>
      </c>
      <c r="D225" s="65">
        <v>205.72</v>
      </c>
      <c r="E225" s="65">
        <v>348.61</v>
      </c>
      <c r="F225" s="65">
        <v>0</v>
      </c>
      <c r="G225" s="65">
        <v>554.33000000000004</v>
      </c>
      <c r="H225" s="84" t="s">
        <v>78</v>
      </c>
      <c r="I225" s="61"/>
    </row>
    <row r="226" spans="1:9" x14ac:dyDescent="0.25">
      <c r="A226" s="83">
        <v>605900</v>
      </c>
      <c r="B226" s="68" t="s">
        <v>307</v>
      </c>
      <c r="C226" s="64" t="s">
        <v>77</v>
      </c>
      <c r="D226" s="65">
        <v>205.72</v>
      </c>
      <c r="E226" s="65">
        <v>372.8</v>
      </c>
      <c r="F226" s="65">
        <v>0</v>
      </c>
      <c r="G226" s="65">
        <v>578.52</v>
      </c>
      <c r="H226" s="84" t="s">
        <v>78</v>
      </c>
      <c r="I226" s="61"/>
    </row>
    <row r="227" spans="1:9" x14ac:dyDescent="0.25">
      <c r="A227" s="83">
        <v>606200</v>
      </c>
      <c r="B227" s="68" t="s">
        <v>308</v>
      </c>
      <c r="C227" s="64" t="s">
        <v>77</v>
      </c>
      <c r="D227" s="65">
        <v>205.72</v>
      </c>
      <c r="E227" s="65">
        <v>390.09</v>
      </c>
      <c r="F227" s="65">
        <v>0</v>
      </c>
      <c r="G227" s="65">
        <v>595.80999999999995</v>
      </c>
      <c r="H227" s="84" t="s">
        <v>78</v>
      </c>
      <c r="I227" s="61"/>
    </row>
    <row r="228" spans="1:9" x14ac:dyDescent="0.25">
      <c r="A228" s="83">
        <v>605000</v>
      </c>
      <c r="B228" s="68" t="s">
        <v>309</v>
      </c>
      <c r="C228" s="64" t="s">
        <v>77</v>
      </c>
      <c r="D228" s="65">
        <v>205.72</v>
      </c>
      <c r="E228" s="65">
        <v>210.84</v>
      </c>
      <c r="F228" s="65">
        <v>0</v>
      </c>
      <c r="G228" s="65">
        <v>416.56</v>
      </c>
      <c r="H228" s="84" t="s">
        <v>78</v>
      </c>
      <c r="I228" s="61"/>
    </row>
    <row r="229" spans="1:9" x14ac:dyDescent="0.25">
      <c r="A229" s="83">
        <v>612600</v>
      </c>
      <c r="B229" s="68" t="s">
        <v>310</v>
      </c>
      <c r="C229" s="64" t="s">
        <v>162</v>
      </c>
      <c r="D229" s="65">
        <v>142.75</v>
      </c>
      <c r="E229" s="65">
        <v>775</v>
      </c>
      <c r="F229" s="65">
        <v>303.10000000000002</v>
      </c>
      <c r="G229" s="66">
        <v>1220.8499999999999</v>
      </c>
      <c r="H229" s="84" t="s">
        <v>78</v>
      </c>
      <c r="I229" s="61"/>
    </row>
    <row r="230" spans="1:9" x14ac:dyDescent="0.25">
      <c r="A230" s="83">
        <v>611800</v>
      </c>
      <c r="B230" s="68" t="s">
        <v>311</v>
      </c>
      <c r="C230" s="64" t="s">
        <v>162</v>
      </c>
      <c r="D230" s="65">
        <v>197.79</v>
      </c>
      <c r="E230" s="66">
        <v>1085</v>
      </c>
      <c r="F230" s="65">
        <v>434.37</v>
      </c>
      <c r="G230" s="66">
        <v>1717.16</v>
      </c>
      <c r="H230" s="84" t="s">
        <v>78</v>
      </c>
      <c r="I230" s="61"/>
    </row>
    <row r="231" spans="1:9" x14ac:dyDescent="0.25">
      <c r="A231" s="83">
        <v>611050</v>
      </c>
      <c r="B231" s="68" t="s">
        <v>312</v>
      </c>
      <c r="C231" s="64" t="s">
        <v>162</v>
      </c>
      <c r="D231" s="65">
        <v>162.62</v>
      </c>
      <c r="E231" s="66">
        <v>1085</v>
      </c>
      <c r="F231" s="65">
        <v>13.67</v>
      </c>
      <c r="G231" s="66">
        <v>1261.29</v>
      </c>
      <c r="H231" s="84" t="s">
        <v>78</v>
      </c>
      <c r="I231" s="61"/>
    </row>
    <row r="232" spans="1:9" x14ac:dyDescent="0.25">
      <c r="A232" s="83">
        <v>611900</v>
      </c>
      <c r="B232" s="68" t="s">
        <v>313</v>
      </c>
      <c r="C232" s="64" t="s">
        <v>162</v>
      </c>
      <c r="D232" s="65">
        <v>263.72000000000003</v>
      </c>
      <c r="E232" s="66">
        <v>1430</v>
      </c>
      <c r="F232" s="65">
        <v>593.59</v>
      </c>
      <c r="G232" s="66">
        <v>2287.31</v>
      </c>
      <c r="H232" s="84" t="s">
        <v>78</v>
      </c>
      <c r="I232" s="61"/>
    </row>
    <row r="233" spans="1:9" x14ac:dyDescent="0.25">
      <c r="A233" s="83">
        <v>611250</v>
      </c>
      <c r="B233" s="68" t="s">
        <v>314</v>
      </c>
      <c r="C233" s="64" t="s">
        <v>162</v>
      </c>
      <c r="D233" s="65">
        <v>216.82</v>
      </c>
      <c r="E233" s="66">
        <v>1430</v>
      </c>
      <c r="F233" s="65">
        <v>18.22</v>
      </c>
      <c r="G233" s="66">
        <v>1665.04</v>
      </c>
      <c r="H233" s="84" t="s">
        <v>78</v>
      </c>
      <c r="I233" s="61"/>
    </row>
    <row r="234" spans="1:9" x14ac:dyDescent="0.25">
      <c r="A234" s="83">
        <v>612000</v>
      </c>
      <c r="B234" s="68" t="s">
        <v>315</v>
      </c>
      <c r="C234" s="64" t="s">
        <v>162</v>
      </c>
      <c r="D234" s="65">
        <v>395.59</v>
      </c>
      <c r="E234" s="66">
        <v>2750</v>
      </c>
      <c r="F234" s="65">
        <v>859.22</v>
      </c>
      <c r="G234" s="66">
        <v>4004.81</v>
      </c>
      <c r="H234" s="84" t="s">
        <v>78</v>
      </c>
      <c r="I234" s="61"/>
    </row>
    <row r="235" spans="1:9" x14ac:dyDescent="0.25">
      <c r="A235" s="83">
        <v>611450</v>
      </c>
      <c r="B235" s="68" t="s">
        <v>316</v>
      </c>
      <c r="C235" s="64" t="s">
        <v>162</v>
      </c>
      <c r="D235" s="65">
        <v>325.24</v>
      </c>
      <c r="E235" s="66">
        <v>2750</v>
      </c>
      <c r="F235" s="65">
        <v>22.78</v>
      </c>
      <c r="G235" s="66">
        <v>3098.02</v>
      </c>
      <c r="H235" s="84" t="s">
        <v>78</v>
      </c>
      <c r="I235" s="61"/>
    </row>
    <row r="236" spans="1:9" x14ac:dyDescent="0.25">
      <c r="A236" s="83">
        <v>612100</v>
      </c>
      <c r="B236" s="68" t="s">
        <v>317</v>
      </c>
      <c r="C236" s="64" t="s">
        <v>162</v>
      </c>
      <c r="D236" s="65">
        <v>850.68</v>
      </c>
      <c r="E236" s="66">
        <v>5090</v>
      </c>
      <c r="F236" s="66">
        <v>1385.86</v>
      </c>
      <c r="G236" s="66">
        <v>7326.54</v>
      </c>
      <c r="H236" s="84" t="s">
        <v>78</v>
      </c>
      <c r="I236" s="61"/>
    </row>
    <row r="237" spans="1:9" x14ac:dyDescent="0.25">
      <c r="A237" s="83">
        <v>610500</v>
      </c>
      <c r="B237" s="68" t="s">
        <v>318</v>
      </c>
      <c r="C237" s="64" t="s">
        <v>162</v>
      </c>
      <c r="D237" s="65">
        <v>29.92</v>
      </c>
      <c r="E237" s="65">
        <v>174</v>
      </c>
      <c r="F237" s="65">
        <v>70.64</v>
      </c>
      <c r="G237" s="65">
        <v>274.56</v>
      </c>
      <c r="H237" s="84" t="s">
        <v>78</v>
      </c>
      <c r="I237" s="61"/>
    </row>
    <row r="238" spans="1:9" x14ac:dyDescent="0.25">
      <c r="A238" s="83">
        <v>610400</v>
      </c>
      <c r="B238" s="68" t="s">
        <v>319</v>
      </c>
      <c r="C238" s="64" t="s">
        <v>162</v>
      </c>
      <c r="D238" s="65">
        <v>27.89</v>
      </c>
      <c r="E238" s="65">
        <v>174</v>
      </c>
      <c r="F238" s="65">
        <v>2.73</v>
      </c>
      <c r="G238" s="65">
        <v>204.62</v>
      </c>
      <c r="H238" s="84" t="s">
        <v>78</v>
      </c>
      <c r="I238" s="61"/>
    </row>
    <row r="239" spans="1:9" x14ac:dyDescent="0.25">
      <c r="A239" s="83">
        <v>610700</v>
      </c>
      <c r="B239" s="68" t="s">
        <v>320</v>
      </c>
      <c r="C239" s="64" t="s">
        <v>162</v>
      </c>
      <c r="D239" s="65">
        <v>47.58</v>
      </c>
      <c r="E239" s="65">
        <v>247.5</v>
      </c>
      <c r="F239" s="65">
        <v>101.07</v>
      </c>
      <c r="G239" s="65">
        <v>396.15</v>
      </c>
      <c r="H239" s="84" t="s">
        <v>78</v>
      </c>
      <c r="I239" s="61"/>
    </row>
    <row r="240" spans="1:9" x14ac:dyDescent="0.25">
      <c r="A240" s="83">
        <v>610600</v>
      </c>
      <c r="B240" s="68" t="s">
        <v>321</v>
      </c>
      <c r="C240" s="64" t="s">
        <v>162</v>
      </c>
      <c r="D240" s="65">
        <v>44.2</v>
      </c>
      <c r="E240" s="65">
        <v>247.5</v>
      </c>
      <c r="F240" s="65">
        <v>3.64</v>
      </c>
      <c r="G240" s="65">
        <v>295.33999999999997</v>
      </c>
      <c r="H240" s="84" t="s">
        <v>78</v>
      </c>
      <c r="I240" s="61"/>
    </row>
    <row r="241" spans="1:9" x14ac:dyDescent="0.25">
      <c r="A241" s="83">
        <v>610900</v>
      </c>
      <c r="B241" s="68" t="s">
        <v>322</v>
      </c>
      <c r="C241" s="64" t="s">
        <v>162</v>
      </c>
      <c r="D241" s="65">
        <v>71.37</v>
      </c>
      <c r="E241" s="65">
        <v>387.5</v>
      </c>
      <c r="F241" s="65">
        <v>166.22</v>
      </c>
      <c r="G241" s="65">
        <v>625.09</v>
      </c>
      <c r="H241" s="84" t="s">
        <v>78</v>
      </c>
      <c r="I241" s="61"/>
    </row>
    <row r="242" spans="1:9" x14ac:dyDescent="0.25">
      <c r="A242" s="83">
        <v>610800</v>
      </c>
      <c r="B242" s="68" t="s">
        <v>323</v>
      </c>
      <c r="C242" s="64" t="s">
        <v>162</v>
      </c>
      <c r="D242" s="65">
        <v>66.3</v>
      </c>
      <c r="E242" s="65">
        <v>387.5</v>
      </c>
      <c r="F242" s="65">
        <v>4.55</v>
      </c>
      <c r="G242" s="65">
        <v>458.35</v>
      </c>
      <c r="H242" s="84" t="s">
        <v>78</v>
      </c>
      <c r="I242" s="61"/>
    </row>
    <row r="243" spans="1:9" x14ac:dyDescent="0.25">
      <c r="A243" s="83">
        <v>611100</v>
      </c>
      <c r="B243" s="68" t="s">
        <v>324</v>
      </c>
      <c r="C243" s="64" t="s">
        <v>162</v>
      </c>
      <c r="D243" s="65">
        <v>98.89</v>
      </c>
      <c r="E243" s="65">
        <v>542.5</v>
      </c>
      <c r="F243" s="65">
        <v>244.28</v>
      </c>
      <c r="G243" s="65">
        <v>885.67</v>
      </c>
      <c r="H243" s="84" t="s">
        <v>78</v>
      </c>
      <c r="I243" s="61"/>
    </row>
    <row r="244" spans="1:9" x14ac:dyDescent="0.25">
      <c r="A244" s="83">
        <v>611000</v>
      </c>
      <c r="B244" s="68" t="s">
        <v>325</v>
      </c>
      <c r="C244" s="64" t="s">
        <v>162</v>
      </c>
      <c r="D244" s="65">
        <v>81.31</v>
      </c>
      <c r="E244" s="65">
        <v>542.5</v>
      </c>
      <c r="F244" s="65">
        <v>6.83</v>
      </c>
      <c r="G244" s="65">
        <v>630.64</v>
      </c>
      <c r="H244" s="84" t="s">
        <v>78</v>
      </c>
      <c r="I244" s="61"/>
    </row>
    <row r="245" spans="1:9" x14ac:dyDescent="0.25">
      <c r="A245" s="83">
        <v>611300</v>
      </c>
      <c r="B245" s="68" t="s">
        <v>326</v>
      </c>
      <c r="C245" s="64" t="s">
        <v>162</v>
      </c>
      <c r="D245" s="65">
        <v>131.86000000000001</v>
      </c>
      <c r="E245" s="65">
        <v>715</v>
      </c>
      <c r="F245" s="65">
        <v>329.92</v>
      </c>
      <c r="G245" s="66">
        <v>1176.78</v>
      </c>
      <c r="H245" s="84" t="s">
        <v>78</v>
      </c>
      <c r="I245" s="61"/>
    </row>
    <row r="246" spans="1:9" x14ac:dyDescent="0.25">
      <c r="A246" s="83">
        <v>611200</v>
      </c>
      <c r="B246" s="68" t="s">
        <v>327</v>
      </c>
      <c r="C246" s="64" t="s">
        <v>162</v>
      </c>
      <c r="D246" s="65">
        <v>108.41</v>
      </c>
      <c r="E246" s="65">
        <v>715</v>
      </c>
      <c r="F246" s="65">
        <v>9.11</v>
      </c>
      <c r="G246" s="65">
        <v>832.52</v>
      </c>
      <c r="H246" s="84" t="s">
        <v>78</v>
      </c>
      <c r="I246" s="61"/>
    </row>
    <row r="247" spans="1:9" x14ac:dyDescent="0.25">
      <c r="A247" s="83">
        <v>611500</v>
      </c>
      <c r="B247" s="68" t="s">
        <v>328</v>
      </c>
      <c r="C247" s="64" t="s">
        <v>162</v>
      </c>
      <c r="D247" s="65">
        <v>197.79</v>
      </c>
      <c r="E247" s="66">
        <v>1375</v>
      </c>
      <c r="F247" s="65">
        <v>470.56</v>
      </c>
      <c r="G247" s="66">
        <v>2043.35</v>
      </c>
      <c r="H247" s="84" t="s">
        <v>78</v>
      </c>
      <c r="I247" s="61"/>
    </row>
    <row r="248" spans="1:9" x14ac:dyDescent="0.25">
      <c r="A248" s="83">
        <v>611400</v>
      </c>
      <c r="B248" s="68" t="s">
        <v>329</v>
      </c>
      <c r="C248" s="64" t="s">
        <v>162</v>
      </c>
      <c r="D248" s="65">
        <v>162.62</v>
      </c>
      <c r="E248" s="66">
        <v>1375</v>
      </c>
      <c r="F248" s="65">
        <v>11.39</v>
      </c>
      <c r="G248" s="66">
        <v>1549.01</v>
      </c>
      <c r="H248" s="84" t="s">
        <v>78</v>
      </c>
      <c r="I248" s="61"/>
    </row>
    <row r="249" spans="1:9" x14ac:dyDescent="0.25">
      <c r="A249" s="83">
        <v>611700</v>
      </c>
      <c r="B249" s="68" t="s">
        <v>330</v>
      </c>
      <c r="C249" s="64" t="s">
        <v>162</v>
      </c>
      <c r="D249" s="65">
        <v>425.34</v>
      </c>
      <c r="E249" s="66">
        <v>2545</v>
      </c>
      <c r="F249" s="65">
        <v>747.13</v>
      </c>
      <c r="G249" s="66">
        <v>3717.47</v>
      </c>
      <c r="H249" s="84" t="s">
        <v>78</v>
      </c>
      <c r="I249" s="61"/>
    </row>
    <row r="250" spans="1:9" x14ac:dyDescent="0.25">
      <c r="A250" s="83">
        <v>611600</v>
      </c>
      <c r="B250" s="68" t="s">
        <v>331</v>
      </c>
      <c r="C250" s="64" t="s">
        <v>162</v>
      </c>
      <c r="D250" s="65">
        <v>325.24</v>
      </c>
      <c r="E250" s="66">
        <v>2545</v>
      </c>
      <c r="F250" s="65">
        <v>13.67</v>
      </c>
      <c r="G250" s="66">
        <v>2883.91</v>
      </c>
      <c r="H250" s="84" t="s">
        <v>78</v>
      </c>
      <c r="I250" s="61"/>
    </row>
    <row r="251" spans="1:9" x14ac:dyDescent="0.25">
      <c r="A251" s="83">
        <v>612200</v>
      </c>
      <c r="B251" s="68" t="s">
        <v>332</v>
      </c>
      <c r="C251" s="64" t="s">
        <v>162</v>
      </c>
      <c r="D251" s="65">
        <v>281.27999999999997</v>
      </c>
      <c r="E251" s="66">
        <v>1627.5</v>
      </c>
      <c r="F251" s="65">
        <v>624.46</v>
      </c>
      <c r="G251" s="66">
        <v>2533.2399999999998</v>
      </c>
      <c r="H251" s="84" t="s">
        <v>78</v>
      </c>
      <c r="I251" s="61"/>
    </row>
    <row r="252" spans="1:9" x14ac:dyDescent="0.25">
      <c r="A252" s="83">
        <v>611150</v>
      </c>
      <c r="B252" s="68" t="s">
        <v>333</v>
      </c>
      <c r="C252" s="64" t="s">
        <v>162</v>
      </c>
      <c r="D252" s="65">
        <v>234.38</v>
      </c>
      <c r="E252" s="66">
        <v>1627.5</v>
      </c>
      <c r="F252" s="65">
        <v>20.5</v>
      </c>
      <c r="G252" s="66">
        <v>1882.38</v>
      </c>
      <c r="H252" s="84" t="s">
        <v>78</v>
      </c>
      <c r="I252" s="61"/>
    </row>
    <row r="253" spans="1:9" x14ac:dyDescent="0.25">
      <c r="A253" s="83">
        <v>612300</v>
      </c>
      <c r="B253" s="68" t="s">
        <v>334</v>
      </c>
      <c r="C253" s="64" t="s">
        <v>162</v>
      </c>
      <c r="D253" s="65">
        <v>451.67</v>
      </c>
      <c r="E253" s="66">
        <v>2145</v>
      </c>
      <c r="F253" s="65">
        <v>857.28</v>
      </c>
      <c r="G253" s="66">
        <v>3453.95</v>
      </c>
      <c r="H253" s="84" t="s">
        <v>78</v>
      </c>
      <c r="I253" s="61"/>
    </row>
    <row r="254" spans="1:9" x14ac:dyDescent="0.25">
      <c r="A254" s="83">
        <v>611350</v>
      </c>
      <c r="B254" s="68" t="s">
        <v>335</v>
      </c>
      <c r="C254" s="64" t="s">
        <v>162</v>
      </c>
      <c r="D254" s="65">
        <v>351.57</v>
      </c>
      <c r="E254" s="66">
        <v>2145</v>
      </c>
      <c r="F254" s="65">
        <v>27.34</v>
      </c>
      <c r="G254" s="66">
        <v>2523.91</v>
      </c>
      <c r="H254" s="84" t="s">
        <v>78</v>
      </c>
      <c r="I254" s="61"/>
    </row>
    <row r="255" spans="1:9" x14ac:dyDescent="0.25">
      <c r="A255" s="83">
        <v>612400</v>
      </c>
      <c r="B255" s="68" t="s">
        <v>336</v>
      </c>
      <c r="C255" s="64" t="s">
        <v>162</v>
      </c>
      <c r="D255" s="65">
        <v>645.24</v>
      </c>
      <c r="E255" s="66">
        <v>4125</v>
      </c>
      <c r="F255" s="66">
        <v>1247.47</v>
      </c>
      <c r="G255" s="66">
        <v>6017.71</v>
      </c>
      <c r="H255" s="84" t="s">
        <v>78</v>
      </c>
      <c r="I255" s="61"/>
    </row>
    <row r="256" spans="1:9" x14ac:dyDescent="0.25">
      <c r="A256" s="83">
        <v>611550</v>
      </c>
      <c r="B256" s="68" t="s">
        <v>337</v>
      </c>
      <c r="C256" s="64" t="s">
        <v>162</v>
      </c>
      <c r="D256" s="65">
        <v>502.24</v>
      </c>
      <c r="E256" s="66">
        <v>4125</v>
      </c>
      <c r="F256" s="65">
        <v>34.17</v>
      </c>
      <c r="G256" s="66">
        <v>4661.41</v>
      </c>
      <c r="H256" s="84" t="s">
        <v>78</v>
      </c>
      <c r="I256" s="61"/>
    </row>
    <row r="257" spans="1:9" x14ac:dyDescent="0.25">
      <c r="A257" s="83">
        <v>612500</v>
      </c>
      <c r="B257" s="68" t="s">
        <v>338</v>
      </c>
      <c r="C257" s="64" t="s">
        <v>162</v>
      </c>
      <c r="D257" s="66">
        <v>1375.48</v>
      </c>
      <c r="E257" s="66">
        <v>7635</v>
      </c>
      <c r="F257" s="66">
        <v>2024.59</v>
      </c>
      <c r="G257" s="66">
        <v>11035.07</v>
      </c>
      <c r="H257" s="84" t="s">
        <v>78</v>
      </c>
      <c r="I257" s="61"/>
    </row>
    <row r="258" spans="1:9" x14ac:dyDescent="0.25">
      <c r="A258" s="83">
        <v>606500</v>
      </c>
      <c r="B258" s="68" t="s">
        <v>339</v>
      </c>
      <c r="C258" s="64" t="s">
        <v>77</v>
      </c>
      <c r="D258" s="65">
        <v>161.32</v>
      </c>
      <c r="E258" s="65">
        <v>0</v>
      </c>
      <c r="F258" s="65">
        <v>0</v>
      </c>
      <c r="G258" s="65">
        <v>161.32</v>
      </c>
      <c r="H258" s="85"/>
      <c r="I258" s="61"/>
    </row>
    <row r="259" spans="1:9" x14ac:dyDescent="0.25">
      <c r="A259" s="83">
        <v>606600</v>
      </c>
      <c r="B259" s="68" t="s">
        <v>340</v>
      </c>
      <c r="C259" s="64" t="s">
        <v>77</v>
      </c>
      <c r="D259" s="65">
        <v>281.41000000000003</v>
      </c>
      <c r="E259" s="65">
        <v>5.39</v>
      </c>
      <c r="F259" s="65">
        <v>0</v>
      </c>
      <c r="G259" s="65">
        <v>286.8</v>
      </c>
      <c r="H259" s="85"/>
      <c r="I259" s="61"/>
    </row>
    <row r="260" spans="1:9" x14ac:dyDescent="0.25">
      <c r="A260" s="83">
        <v>606700</v>
      </c>
      <c r="B260" s="68" t="s">
        <v>341</v>
      </c>
      <c r="C260" s="64" t="s">
        <v>77</v>
      </c>
      <c r="D260" s="65">
        <v>134.38999999999999</v>
      </c>
      <c r="E260" s="65">
        <v>3.23</v>
      </c>
      <c r="F260" s="65">
        <v>0</v>
      </c>
      <c r="G260" s="65">
        <v>137.62</v>
      </c>
      <c r="H260" s="85"/>
      <c r="I260" s="61"/>
    </row>
    <row r="261" spans="1:9" x14ac:dyDescent="0.25">
      <c r="A261" s="83">
        <v>643000</v>
      </c>
      <c r="B261" s="68" t="s">
        <v>342</v>
      </c>
      <c r="C261" s="64" t="s">
        <v>162</v>
      </c>
      <c r="D261" s="65">
        <v>17.149999999999999</v>
      </c>
      <c r="E261" s="65">
        <v>50.9</v>
      </c>
      <c r="F261" s="65">
        <v>0</v>
      </c>
      <c r="G261" s="65">
        <v>68.05</v>
      </c>
      <c r="H261" s="84" t="s">
        <v>78</v>
      </c>
      <c r="I261" s="61"/>
    </row>
    <row r="262" spans="1:9" x14ac:dyDescent="0.25">
      <c r="A262" s="83">
        <v>643100</v>
      </c>
      <c r="B262" s="68" t="s">
        <v>343</v>
      </c>
      <c r="C262" s="64" t="s">
        <v>162</v>
      </c>
      <c r="D262" s="65">
        <v>20.12</v>
      </c>
      <c r="E262" s="65">
        <v>60.54</v>
      </c>
      <c r="F262" s="65">
        <v>0</v>
      </c>
      <c r="G262" s="65">
        <v>80.66</v>
      </c>
      <c r="H262" s="84" t="s">
        <v>78</v>
      </c>
      <c r="I262" s="61"/>
    </row>
    <row r="263" spans="1:9" x14ac:dyDescent="0.25">
      <c r="A263" s="83">
        <v>643200</v>
      </c>
      <c r="B263" s="68" t="s">
        <v>344</v>
      </c>
      <c r="C263" s="64" t="s">
        <v>162</v>
      </c>
      <c r="D263" s="65">
        <v>20.12</v>
      </c>
      <c r="E263" s="65">
        <v>65.459999999999994</v>
      </c>
      <c r="F263" s="65">
        <v>0</v>
      </c>
      <c r="G263" s="65">
        <v>85.58</v>
      </c>
      <c r="H263" s="84" t="s">
        <v>78</v>
      </c>
      <c r="I263" s="61"/>
    </row>
    <row r="264" spans="1:9" x14ac:dyDescent="0.25">
      <c r="A264" s="83">
        <v>643300</v>
      </c>
      <c r="B264" s="68" t="s">
        <v>345</v>
      </c>
      <c r="C264" s="64" t="s">
        <v>162</v>
      </c>
      <c r="D264" s="65">
        <v>26.08</v>
      </c>
      <c r="E264" s="65">
        <v>23.99</v>
      </c>
      <c r="F264" s="65">
        <v>0</v>
      </c>
      <c r="G264" s="65">
        <v>50.07</v>
      </c>
      <c r="H264" s="84" t="s">
        <v>78</v>
      </c>
      <c r="I264" s="61"/>
    </row>
    <row r="265" spans="1:9" x14ac:dyDescent="0.25">
      <c r="A265" s="83">
        <v>643400</v>
      </c>
      <c r="B265" s="68" t="s">
        <v>346</v>
      </c>
      <c r="C265" s="64" t="s">
        <v>162</v>
      </c>
      <c r="D265" s="65">
        <v>26.08</v>
      </c>
      <c r="E265" s="65">
        <v>28.91</v>
      </c>
      <c r="F265" s="65">
        <v>0</v>
      </c>
      <c r="G265" s="65">
        <v>54.99</v>
      </c>
      <c r="H265" s="84" t="s">
        <v>78</v>
      </c>
      <c r="I265" s="61"/>
    </row>
    <row r="266" spans="1:9" x14ac:dyDescent="0.25">
      <c r="A266" s="83">
        <v>643500</v>
      </c>
      <c r="B266" s="68" t="s">
        <v>347</v>
      </c>
      <c r="C266" s="64" t="s">
        <v>162</v>
      </c>
      <c r="D266" s="65">
        <v>23.1</v>
      </c>
      <c r="E266" s="65">
        <v>14.35</v>
      </c>
      <c r="F266" s="65">
        <v>0</v>
      </c>
      <c r="G266" s="65">
        <v>37.450000000000003</v>
      </c>
      <c r="H266" s="84" t="s">
        <v>78</v>
      </c>
      <c r="I266" s="61"/>
    </row>
    <row r="267" spans="1:9" x14ac:dyDescent="0.25">
      <c r="A267" s="83">
        <v>643600</v>
      </c>
      <c r="B267" s="68" t="s">
        <v>348</v>
      </c>
      <c r="C267" s="64" t="s">
        <v>162</v>
      </c>
      <c r="D267" s="65">
        <v>17.149999999999999</v>
      </c>
      <c r="E267" s="65">
        <v>51.14</v>
      </c>
      <c r="F267" s="65">
        <v>0</v>
      </c>
      <c r="G267" s="65">
        <v>68.290000000000006</v>
      </c>
      <c r="H267" s="84" t="s">
        <v>78</v>
      </c>
      <c r="I267" s="61"/>
    </row>
    <row r="268" spans="1:9" x14ac:dyDescent="0.25">
      <c r="A268" s="83">
        <v>640000</v>
      </c>
      <c r="B268" s="68" t="s">
        <v>349</v>
      </c>
      <c r="C268" s="64" t="s">
        <v>162</v>
      </c>
      <c r="D268" s="65">
        <v>32.020000000000003</v>
      </c>
      <c r="E268" s="65">
        <v>65.84</v>
      </c>
      <c r="F268" s="65">
        <v>4.72</v>
      </c>
      <c r="G268" s="65">
        <v>102.58</v>
      </c>
      <c r="H268" s="84" t="s">
        <v>78</v>
      </c>
      <c r="I268" s="61"/>
    </row>
    <row r="269" spans="1:9" x14ac:dyDescent="0.25">
      <c r="A269" s="83">
        <v>640100</v>
      </c>
      <c r="B269" s="68" t="s">
        <v>350</v>
      </c>
      <c r="C269" s="64" t="s">
        <v>162</v>
      </c>
      <c r="D269" s="65">
        <v>55.14</v>
      </c>
      <c r="E269" s="65">
        <v>84.21</v>
      </c>
      <c r="F269" s="65">
        <v>4.72</v>
      </c>
      <c r="G269" s="65">
        <v>144.07</v>
      </c>
      <c r="H269" s="84" t="s">
        <v>78</v>
      </c>
      <c r="I269" s="61"/>
    </row>
    <row r="270" spans="1:9" x14ac:dyDescent="0.25">
      <c r="A270" s="83">
        <v>640200</v>
      </c>
      <c r="B270" s="68" t="s">
        <v>351</v>
      </c>
      <c r="C270" s="64" t="s">
        <v>162</v>
      </c>
      <c r="D270" s="65">
        <v>32.020000000000003</v>
      </c>
      <c r="E270" s="65">
        <v>73.19</v>
      </c>
      <c r="F270" s="65">
        <v>0</v>
      </c>
      <c r="G270" s="65">
        <v>105.21</v>
      </c>
      <c r="H270" s="84" t="s">
        <v>78</v>
      </c>
      <c r="I270" s="61"/>
    </row>
    <row r="271" spans="1:9" x14ac:dyDescent="0.25">
      <c r="A271" s="83">
        <v>640300</v>
      </c>
      <c r="B271" s="68" t="s">
        <v>352</v>
      </c>
      <c r="C271" s="64" t="s">
        <v>162</v>
      </c>
      <c r="D271" s="65">
        <v>55.14</v>
      </c>
      <c r="E271" s="65">
        <v>91.56</v>
      </c>
      <c r="F271" s="65">
        <v>0</v>
      </c>
      <c r="G271" s="65">
        <v>146.69999999999999</v>
      </c>
      <c r="H271" s="84" t="s">
        <v>78</v>
      </c>
      <c r="I271" s="61"/>
    </row>
    <row r="272" spans="1:9" x14ac:dyDescent="0.25">
      <c r="A272" s="83">
        <v>640600</v>
      </c>
      <c r="B272" s="68" t="s">
        <v>353</v>
      </c>
      <c r="C272" s="64" t="s">
        <v>162</v>
      </c>
      <c r="D272" s="65">
        <v>81.569999999999993</v>
      </c>
      <c r="E272" s="65">
        <v>65.44</v>
      </c>
      <c r="F272" s="65">
        <v>4.72</v>
      </c>
      <c r="G272" s="65">
        <v>151.72999999999999</v>
      </c>
      <c r="H272" s="84" t="s">
        <v>78</v>
      </c>
      <c r="I272" s="61"/>
    </row>
    <row r="273" spans="1:9" x14ac:dyDescent="0.25">
      <c r="A273" s="83">
        <v>640700</v>
      </c>
      <c r="B273" s="68" t="s">
        <v>354</v>
      </c>
      <c r="C273" s="64" t="s">
        <v>162</v>
      </c>
      <c r="D273" s="65">
        <v>81.569999999999993</v>
      </c>
      <c r="E273" s="65">
        <v>75.040000000000006</v>
      </c>
      <c r="F273" s="65">
        <v>4.72</v>
      </c>
      <c r="G273" s="65">
        <v>161.33000000000001</v>
      </c>
      <c r="H273" s="84" t="s">
        <v>78</v>
      </c>
      <c r="I273" s="61"/>
    </row>
    <row r="274" spans="1:9" x14ac:dyDescent="0.25">
      <c r="A274" s="83">
        <v>640400</v>
      </c>
      <c r="B274" s="68" t="s">
        <v>355</v>
      </c>
      <c r="C274" s="64" t="s">
        <v>162</v>
      </c>
      <c r="D274" s="65">
        <v>55.48</v>
      </c>
      <c r="E274" s="65">
        <v>42.68</v>
      </c>
      <c r="F274" s="65">
        <v>4.72</v>
      </c>
      <c r="G274" s="65">
        <v>102.88</v>
      </c>
      <c r="H274" s="84" t="s">
        <v>78</v>
      </c>
      <c r="I274" s="61"/>
    </row>
    <row r="275" spans="1:9" x14ac:dyDescent="0.25">
      <c r="A275" s="83">
        <v>640500</v>
      </c>
      <c r="B275" s="68" t="s">
        <v>356</v>
      </c>
      <c r="C275" s="64" t="s">
        <v>162</v>
      </c>
      <c r="D275" s="65">
        <v>55.48</v>
      </c>
      <c r="E275" s="65">
        <v>49.82</v>
      </c>
      <c r="F275" s="65">
        <v>4.72</v>
      </c>
      <c r="G275" s="65">
        <v>110.02</v>
      </c>
      <c r="H275" s="84" t="s">
        <v>78</v>
      </c>
      <c r="I275" s="61"/>
    </row>
    <row r="276" spans="1:9" x14ac:dyDescent="0.25">
      <c r="A276" s="83">
        <v>641000</v>
      </c>
      <c r="B276" s="68" t="s">
        <v>357</v>
      </c>
      <c r="C276" s="64" t="s">
        <v>162</v>
      </c>
      <c r="D276" s="65">
        <v>81.569999999999993</v>
      </c>
      <c r="E276" s="65">
        <v>74.55</v>
      </c>
      <c r="F276" s="65">
        <v>0</v>
      </c>
      <c r="G276" s="65">
        <v>156.12</v>
      </c>
      <c r="H276" s="84" t="s">
        <v>78</v>
      </c>
      <c r="I276" s="61"/>
    </row>
    <row r="277" spans="1:9" x14ac:dyDescent="0.25">
      <c r="A277" s="83">
        <v>641100</v>
      </c>
      <c r="B277" s="68" t="s">
        <v>358</v>
      </c>
      <c r="C277" s="64" t="s">
        <v>162</v>
      </c>
      <c r="D277" s="65">
        <v>81.569999999999993</v>
      </c>
      <c r="E277" s="65">
        <v>85.13</v>
      </c>
      <c r="F277" s="65">
        <v>0</v>
      </c>
      <c r="G277" s="65">
        <v>166.7</v>
      </c>
      <c r="H277" s="84" t="s">
        <v>78</v>
      </c>
      <c r="I277" s="61"/>
    </row>
    <row r="278" spans="1:9" x14ac:dyDescent="0.25">
      <c r="A278" s="83">
        <v>640800</v>
      </c>
      <c r="B278" s="68" t="s">
        <v>359</v>
      </c>
      <c r="C278" s="64" t="s">
        <v>162</v>
      </c>
      <c r="D278" s="65">
        <v>55.48</v>
      </c>
      <c r="E278" s="65">
        <v>51.79</v>
      </c>
      <c r="F278" s="65">
        <v>0</v>
      </c>
      <c r="G278" s="65">
        <v>107.27</v>
      </c>
      <c r="H278" s="84" t="s">
        <v>78</v>
      </c>
      <c r="I278" s="61"/>
    </row>
    <row r="279" spans="1:9" x14ac:dyDescent="0.25">
      <c r="A279" s="83">
        <v>640900</v>
      </c>
      <c r="B279" s="68" t="s">
        <v>360</v>
      </c>
      <c r="C279" s="64" t="s">
        <v>162</v>
      </c>
      <c r="D279" s="65">
        <v>55.48</v>
      </c>
      <c r="E279" s="65">
        <v>59.91</v>
      </c>
      <c r="F279" s="65">
        <v>0</v>
      </c>
      <c r="G279" s="65">
        <v>115.39</v>
      </c>
      <c r="H279" s="84" t="s">
        <v>78</v>
      </c>
      <c r="I279" s="61"/>
    </row>
    <row r="280" spans="1:9" x14ac:dyDescent="0.25">
      <c r="A280" s="83">
        <v>641400</v>
      </c>
      <c r="B280" s="68" t="s">
        <v>361</v>
      </c>
      <c r="C280" s="64" t="s">
        <v>162</v>
      </c>
      <c r="D280" s="65">
        <v>61.09</v>
      </c>
      <c r="E280" s="65">
        <v>101.99</v>
      </c>
      <c r="F280" s="65">
        <v>4.72</v>
      </c>
      <c r="G280" s="65">
        <v>167.8</v>
      </c>
      <c r="H280" s="84" t="s">
        <v>78</v>
      </c>
      <c r="I280" s="61"/>
    </row>
    <row r="281" spans="1:9" x14ac:dyDescent="0.25">
      <c r="A281" s="83">
        <v>641500</v>
      </c>
      <c r="B281" s="68" t="s">
        <v>362</v>
      </c>
      <c r="C281" s="64" t="s">
        <v>162</v>
      </c>
      <c r="D281" s="65">
        <v>61.09</v>
      </c>
      <c r="E281" s="65">
        <v>111.59</v>
      </c>
      <c r="F281" s="65">
        <v>4.72</v>
      </c>
      <c r="G281" s="65">
        <v>177.4</v>
      </c>
      <c r="H281" s="84" t="s">
        <v>78</v>
      </c>
      <c r="I281" s="61"/>
    </row>
    <row r="282" spans="1:9" x14ac:dyDescent="0.25">
      <c r="A282" s="83">
        <v>641200</v>
      </c>
      <c r="B282" s="68" t="s">
        <v>363</v>
      </c>
      <c r="C282" s="64" t="s">
        <v>162</v>
      </c>
      <c r="D282" s="65">
        <v>37.97</v>
      </c>
      <c r="E282" s="65">
        <v>79.23</v>
      </c>
      <c r="F282" s="65">
        <v>4.72</v>
      </c>
      <c r="G282" s="65">
        <v>121.92</v>
      </c>
      <c r="H282" s="84" t="s">
        <v>78</v>
      </c>
      <c r="I282" s="61"/>
    </row>
    <row r="283" spans="1:9" x14ac:dyDescent="0.25">
      <c r="A283" s="83">
        <v>641300</v>
      </c>
      <c r="B283" s="68" t="s">
        <v>364</v>
      </c>
      <c r="C283" s="64" t="s">
        <v>162</v>
      </c>
      <c r="D283" s="65">
        <v>37.97</v>
      </c>
      <c r="E283" s="65">
        <v>86.37</v>
      </c>
      <c r="F283" s="65">
        <v>4.72</v>
      </c>
      <c r="G283" s="65">
        <v>129.06</v>
      </c>
      <c r="H283" s="84" t="s">
        <v>78</v>
      </c>
      <c r="I283" s="61"/>
    </row>
    <row r="284" spans="1:9" x14ac:dyDescent="0.25">
      <c r="A284" s="83">
        <v>641800</v>
      </c>
      <c r="B284" s="68" t="s">
        <v>365</v>
      </c>
      <c r="C284" s="64" t="s">
        <v>162</v>
      </c>
      <c r="D284" s="65">
        <v>61.09</v>
      </c>
      <c r="E284" s="65">
        <v>111.1</v>
      </c>
      <c r="F284" s="65">
        <v>0</v>
      </c>
      <c r="G284" s="65">
        <v>172.19</v>
      </c>
      <c r="H284" s="84" t="s">
        <v>78</v>
      </c>
      <c r="I284" s="61"/>
    </row>
    <row r="285" spans="1:9" x14ac:dyDescent="0.25">
      <c r="A285" s="83">
        <v>641900</v>
      </c>
      <c r="B285" s="68" t="s">
        <v>366</v>
      </c>
      <c r="C285" s="64" t="s">
        <v>162</v>
      </c>
      <c r="D285" s="65">
        <v>61.09</v>
      </c>
      <c r="E285" s="65">
        <v>121.68</v>
      </c>
      <c r="F285" s="65">
        <v>0</v>
      </c>
      <c r="G285" s="65">
        <v>182.77</v>
      </c>
      <c r="H285" s="84" t="s">
        <v>78</v>
      </c>
      <c r="I285" s="61"/>
    </row>
    <row r="286" spans="1:9" x14ac:dyDescent="0.25">
      <c r="A286" s="83">
        <v>641600</v>
      </c>
      <c r="B286" s="68" t="s">
        <v>367</v>
      </c>
      <c r="C286" s="64" t="s">
        <v>162</v>
      </c>
      <c r="D286" s="65">
        <v>37.97</v>
      </c>
      <c r="E286" s="65">
        <v>88.33</v>
      </c>
      <c r="F286" s="65">
        <v>0</v>
      </c>
      <c r="G286" s="65">
        <v>126.3</v>
      </c>
      <c r="H286" s="84" t="s">
        <v>78</v>
      </c>
      <c r="I286" s="61"/>
    </row>
    <row r="287" spans="1:9" x14ac:dyDescent="0.25">
      <c r="A287" s="83">
        <v>641700</v>
      </c>
      <c r="B287" s="68" t="s">
        <v>368</v>
      </c>
      <c r="C287" s="64" t="s">
        <v>162</v>
      </c>
      <c r="D287" s="65">
        <v>37.97</v>
      </c>
      <c r="E287" s="65">
        <v>96.45</v>
      </c>
      <c r="F287" s="65">
        <v>0</v>
      </c>
      <c r="G287" s="65">
        <v>134.41999999999999</v>
      </c>
      <c r="H287" s="84" t="s">
        <v>78</v>
      </c>
      <c r="I287" s="61"/>
    </row>
    <row r="288" spans="1:9" x14ac:dyDescent="0.25">
      <c r="A288" s="83">
        <v>644300</v>
      </c>
      <c r="B288" s="68" t="s">
        <v>369</v>
      </c>
      <c r="C288" s="64" t="s">
        <v>162</v>
      </c>
      <c r="D288" s="65">
        <v>84.26</v>
      </c>
      <c r="E288" s="65">
        <v>195.88</v>
      </c>
      <c r="F288" s="65">
        <v>0</v>
      </c>
      <c r="G288" s="65">
        <v>280.14</v>
      </c>
      <c r="H288" s="85"/>
      <c r="I288" s="61"/>
    </row>
    <row r="289" spans="1:9" x14ac:dyDescent="0.25">
      <c r="A289" s="83">
        <v>644100</v>
      </c>
      <c r="B289" s="68" t="s">
        <v>370</v>
      </c>
      <c r="C289" s="64" t="s">
        <v>162</v>
      </c>
      <c r="D289" s="65">
        <v>11.53</v>
      </c>
      <c r="E289" s="65">
        <v>4.3</v>
      </c>
      <c r="F289" s="65">
        <v>2.67</v>
      </c>
      <c r="G289" s="65">
        <v>18.5</v>
      </c>
      <c r="H289" s="84" t="s">
        <v>78</v>
      </c>
      <c r="I289" s="61"/>
    </row>
    <row r="290" spans="1:9" x14ac:dyDescent="0.25">
      <c r="A290" s="83">
        <v>644200</v>
      </c>
      <c r="B290" s="68" t="s">
        <v>371</v>
      </c>
      <c r="C290" s="64" t="s">
        <v>162</v>
      </c>
      <c r="D290" s="65">
        <v>12.47</v>
      </c>
      <c r="E290" s="65">
        <v>5.0199999999999996</v>
      </c>
      <c r="F290" s="65">
        <v>0</v>
      </c>
      <c r="G290" s="65">
        <v>17.489999999999998</v>
      </c>
      <c r="H290" s="84" t="s">
        <v>78</v>
      </c>
      <c r="I290" s="61"/>
    </row>
    <row r="291" spans="1:9" x14ac:dyDescent="0.25">
      <c r="A291" s="83">
        <v>603700</v>
      </c>
      <c r="B291" s="68" t="s">
        <v>372</v>
      </c>
      <c r="C291" s="64" t="s">
        <v>77</v>
      </c>
      <c r="D291" s="65">
        <v>129.84</v>
      </c>
      <c r="E291" s="65">
        <v>86.29</v>
      </c>
      <c r="F291" s="65">
        <v>0</v>
      </c>
      <c r="G291" s="65">
        <v>216.13</v>
      </c>
      <c r="H291" s="84" t="s">
        <v>78</v>
      </c>
      <c r="I291" s="61"/>
    </row>
    <row r="292" spans="1:9" x14ac:dyDescent="0.25">
      <c r="A292" s="83">
        <v>603800</v>
      </c>
      <c r="B292" s="68" t="s">
        <v>373</v>
      </c>
      <c r="C292" s="64" t="s">
        <v>77</v>
      </c>
      <c r="D292" s="65">
        <v>59.49</v>
      </c>
      <c r="E292" s="65">
        <v>71.91</v>
      </c>
      <c r="F292" s="65">
        <v>0</v>
      </c>
      <c r="G292" s="65">
        <v>131.4</v>
      </c>
      <c r="H292" s="84" t="s">
        <v>78</v>
      </c>
      <c r="I292" s="61"/>
    </row>
    <row r="293" spans="1:9" x14ac:dyDescent="0.25">
      <c r="A293" s="83">
        <v>600300</v>
      </c>
      <c r="B293" s="68" t="s">
        <v>374</v>
      </c>
      <c r="C293" s="64" t="s">
        <v>77</v>
      </c>
      <c r="D293" s="65">
        <v>8.94</v>
      </c>
      <c r="E293" s="65">
        <v>0</v>
      </c>
      <c r="F293" s="65">
        <v>0</v>
      </c>
      <c r="G293" s="65">
        <v>8.94</v>
      </c>
      <c r="H293" s="85"/>
      <c r="I293" s="61"/>
    </row>
    <row r="294" spans="1:9" x14ac:dyDescent="0.25">
      <c r="A294" s="83">
        <v>600400</v>
      </c>
      <c r="B294" s="68" t="s">
        <v>375</v>
      </c>
      <c r="C294" s="64" t="s">
        <v>77</v>
      </c>
      <c r="D294" s="65">
        <v>9.34</v>
      </c>
      <c r="E294" s="65">
        <v>0</v>
      </c>
      <c r="F294" s="65">
        <v>0</v>
      </c>
      <c r="G294" s="65">
        <v>9.34</v>
      </c>
      <c r="H294" s="85"/>
      <c r="I294" s="61"/>
    </row>
    <row r="295" spans="1:9" x14ac:dyDescent="0.25">
      <c r="A295" s="83">
        <v>600500</v>
      </c>
      <c r="B295" s="68" t="s">
        <v>376</v>
      </c>
      <c r="C295" s="64" t="s">
        <v>77</v>
      </c>
      <c r="D295" s="65">
        <v>27.04</v>
      </c>
      <c r="E295" s="65">
        <v>57.97</v>
      </c>
      <c r="F295" s="65">
        <v>0</v>
      </c>
      <c r="G295" s="65">
        <v>85.01</v>
      </c>
      <c r="H295" s="85"/>
      <c r="I295" s="61"/>
    </row>
    <row r="296" spans="1:9" x14ac:dyDescent="0.25">
      <c r="A296" s="83">
        <v>600900</v>
      </c>
      <c r="B296" s="68" t="s">
        <v>377</v>
      </c>
      <c r="C296" s="64" t="s">
        <v>77</v>
      </c>
      <c r="D296" s="65">
        <v>8.94</v>
      </c>
      <c r="E296" s="65">
        <v>0</v>
      </c>
      <c r="F296" s="65">
        <v>0</v>
      </c>
      <c r="G296" s="65">
        <v>8.94</v>
      </c>
      <c r="H296" s="85"/>
      <c r="I296" s="61"/>
    </row>
    <row r="297" spans="1:9" x14ac:dyDescent="0.25">
      <c r="A297" s="83">
        <v>601000</v>
      </c>
      <c r="B297" s="68" t="s">
        <v>378</v>
      </c>
      <c r="C297" s="64" t="s">
        <v>77</v>
      </c>
      <c r="D297" s="65">
        <v>9.34</v>
      </c>
      <c r="E297" s="65">
        <v>0</v>
      </c>
      <c r="F297" s="65">
        <v>0</v>
      </c>
      <c r="G297" s="65">
        <v>9.34</v>
      </c>
      <c r="H297" s="85"/>
      <c r="I297" s="61"/>
    </row>
    <row r="298" spans="1:9" x14ac:dyDescent="0.25">
      <c r="A298" s="83">
        <v>601300</v>
      </c>
      <c r="B298" s="68" t="s">
        <v>379</v>
      </c>
      <c r="C298" s="64" t="s">
        <v>77</v>
      </c>
      <c r="D298" s="65">
        <v>27.04</v>
      </c>
      <c r="E298" s="65">
        <v>57.97</v>
      </c>
      <c r="F298" s="65">
        <v>0</v>
      </c>
      <c r="G298" s="65">
        <v>85.01</v>
      </c>
      <c r="H298" s="85"/>
      <c r="I298" s="61"/>
    </row>
    <row r="299" spans="1:9" x14ac:dyDescent="0.25">
      <c r="A299" s="83">
        <v>600000</v>
      </c>
      <c r="B299" s="68" t="s">
        <v>380</v>
      </c>
      <c r="C299" s="64" t="s">
        <v>77</v>
      </c>
      <c r="D299" s="65">
        <v>44.61</v>
      </c>
      <c r="E299" s="65">
        <v>0</v>
      </c>
      <c r="F299" s="65">
        <v>0</v>
      </c>
      <c r="G299" s="65">
        <v>44.61</v>
      </c>
      <c r="H299" s="85"/>
      <c r="I299" s="61"/>
    </row>
    <row r="300" spans="1:9" x14ac:dyDescent="0.25">
      <c r="A300" s="83">
        <v>600100</v>
      </c>
      <c r="B300" s="68" t="s">
        <v>381</v>
      </c>
      <c r="C300" s="64" t="s">
        <v>77</v>
      </c>
      <c r="D300" s="65">
        <v>59.49</v>
      </c>
      <c r="E300" s="65">
        <v>0</v>
      </c>
      <c r="F300" s="65">
        <v>0</v>
      </c>
      <c r="G300" s="65">
        <v>59.49</v>
      </c>
      <c r="H300" s="85"/>
      <c r="I300" s="61"/>
    </row>
    <row r="301" spans="1:9" x14ac:dyDescent="0.25">
      <c r="A301" s="83">
        <v>600200</v>
      </c>
      <c r="B301" s="68" t="s">
        <v>382</v>
      </c>
      <c r="C301" s="64" t="s">
        <v>77</v>
      </c>
      <c r="D301" s="65">
        <v>107.51</v>
      </c>
      <c r="E301" s="65">
        <v>57.97</v>
      </c>
      <c r="F301" s="65">
        <v>0</v>
      </c>
      <c r="G301" s="65">
        <v>165.48</v>
      </c>
      <c r="H301" s="85"/>
      <c r="I301" s="61"/>
    </row>
    <row r="302" spans="1:9" x14ac:dyDescent="0.25">
      <c r="A302" s="83">
        <v>600600</v>
      </c>
      <c r="B302" s="68" t="s">
        <v>383</v>
      </c>
      <c r="C302" s="64" t="s">
        <v>77</v>
      </c>
      <c r="D302" s="65">
        <v>17.89</v>
      </c>
      <c r="E302" s="65">
        <v>0</v>
      </c>
      <c r="F302" s="65">
        <v>0</v>
      </c>
      <c r="G302" s="65">
        <v>17.89</v>
      </c>
      <c r="H302" s="85"/>
      <c r="I302" s="61"/>
    </row>
    <row r="303" spans="1:9" x14ac:dyDescent="0.25">
      <c r="A303" s="83">
        <v>600700</v>
      </c>
      <c r="B303" s="68" t="s">
        <v>384</v>
      </c>
      <c r="C303" s="64" t="s">
        <v>77</v>
      </c>
      <c r="D303" s="65">
        <v>26.59</v>
      </c>
      <c r="E303" s="65">
        <v>0</v>
      </c>
      <c r="F303" s="65">
        <v>0</v>
      </c>
      <c r="G303" s="65">
        <v>26.59</v>
      </c>
      <c r="H303" s="85"/>
      <c r="I303" s="61"/>
    </row>
    <row r="304" spans="1:9" x14ac:dyDescent="0.25">
      <c r="A304" s="83">
        <v>600800</v>
      </c>
      <c r="B304" s="68" t="s">
        <v>385</v>
      </c>
      <c r="C304" s="64" t="s">
        <v>77</v>
      </c>
      <c r="D304" s="65">
        <v>61.54</v>
      </c>
      <c r="E304" s="65">
        <v>57.97</v>
      </c>
      <c r="F304" s="65">
        <v>0</v>
      </c>
      <c r="G304" s="65">
        <v>119.51</v>
      </c>
      <c r="H304" s="85"/>
      <c r="I304" s="61"/>
    </row>
    <row r="305" spans="1:9" x14ac:dyDescent="0.25">
      <c r="A305" s="83">
        <v>602200</v>
      </c>
      <c r="B305" s="68" t="s">
        <v>386</v>
      </c>
      <c r="C305" s="64" t="s">
        <v>88</v>
      </c>
      <c r="D305" s="65">
        <v>72.77</v>
      </c>
      <c r="E305" s="65">
        <v>35.58</v>
      </c>
      <c r="F305" s="65">
        <v>0</v>
      </c>
      <c r="G305" s="65">
        <v>108.35</v>
      </c>
      <c r="H305" s="85"/>
      <c r="I305" s="61"/>
    </row>
    <row r="306" spans="1:9" x14ac:dyDescent="0.25">
      <c r="A306" s="83">
        <v>602100</v>
      </c>
      <c r="B306" s="68" t="s">
        <v>387</v>
      </c>
      <c r="C306" s="64" t="s">
        <v>88</v>
      </c>
      <c r="D306" s="65">
        <v>41.47</v>
      </c>
      <c r="E306" s="65">
        <v>30.8</v>
      </c>
      <c r="F306" s="65">
        <v>0</v>
      </c>
      <c r="G306" s="65">
        <v>72.27</v>
      </c>
      <c r="H306" s="85"/>
      <c r="I306" s="61"/>
    </row>
    <row r="307" spans="1:9" x14ac:dyDescent="0.25">
      <c r="A307" s="83">
        <v>602000</v>
      </c>
      <c r="B307" s="68" t="s">
        <v>388</v>
      </c>
      <c r="C307" s="64" t="s">
        <v>88</v>
      </c>
      <c r="D307" s="65">
        <v>43.64</v>
      </c>
      <c r="E307" s="65">
        <v>16.59</v>
      </c>
      <c r="F307" s="65">
        <v>0</v>
      </c>
      <c r="G307" s="65">
        <v>60.23</v>
      </c>
      <c r="H307" s="85"/>
      <c r="I307" s="61"/>
    </row>
    <row r="308" spans="1:9" x14ac:dyDescent="0.25">
      <c r="A308" s="83">
        <v>600125</v>
      </c>
      <c r="B308" s="68" t="s">
        <v>389</v>
      </c>
      <c r="C308" s="64" t="s">
        <v>90</v>
      </c>
      <c r="D308" s="65">
        <v>12.03</v>
      </c>
      <c r="E308" s="65">
        <v>585.69000000000005</v>
      </c>
      <c r="F308" s="65">
        <v>0</v>
      </c>
      <c r="G308" s="65">
        <v>597.72</v>
      </c>
      <c r="H308" s="84" t="s">
        <v>78</v>
      </c>
      <c r="I308" s="61"/>
    </row>
    <row r="309" spans="1:9" x14ac:dyDescent="0.25">
      <c r="A309" s="83">
        <v>601125</v>
      </c>
      <c r="B309" s="68" t="s">
        <v>390</v>
      </c>
      <c r="C309" s="64" t="s">
        <v>90</v>
      </c>
      <c r="D309" s="65">
        <v>12.03</v>
      </c>
      <c r="E309" s="65">
        <v>611.97</v>
      </c>
      <c r="F309" s="65">
        <v>0</v>
      </c>
      <c r="G309" s="65">
        <v>624</v>
      </c>
      <c r="H309" s="84" t="s">
        <v>78</v>
      </c>
      <c r="I309" s="61"/>
    </row>
    <row r="310" spans="1:9" x14ac:dyDescent="0.25">
      <c r="A310" s="83">
        <v>661125</v>
      </c>
      <c r="B310" s="68" t="s">
        <v>391</v>
      </c>
      <c r="C310" s="64" t="s">
        <v>90</v>
      </c>
      <c r="D310" s="65">
        <v>12.03</v>
      </c>
      <c r="E310" s="65">
        <v>539.16999999999996</v>
      </c>
      <c r="F310" s="65">
        <v>0</v>
      </c>
      <c r="G310" s="65">
        <v>551.20000000000005</v>
      </c>
      <c r="H310" s="84" t="s">
        <v>78</v>
      </c>
      <c r="I310" s="61"/>
    </row>
    <row r="311" spans="1:9" x14ac:dyDescent="0.25">
      <c r="A311" s="83">
        <v>662400</v>
      </c>
      <c r="B311" s="68" t="s">
        <v>392</v>
      </c>
      <c r="C311" s="64" t="s">
        <v>90</v>
      </c>
      <c r="D311" s="65">
        <v>12.03</v>
      </c>
      <c r="E311" s="65">
        <v>638.30999999999995</v>
      </c>
      <c r="F311" s="65">
        <v>0</v>
      </c>
      <c r="G311" s="65">
        <v>650.34</v>
      </c>
      <c r="H311" s="84" t="s">
        <v>78</v>
      </c>
      <c r="I311" s="61"/>
    </row>
    <row r="312" spans="1:9" x14ac:dyDescent="0.25">
      <c r="A312" s="83">
        <v>660050</v>
      </c>
      <c r="B312" s="68" t="s">
        <v>393</v>
      </c>
      <c r="C312" s="64" t="s">
        <v>90</v>
      </c>
      <c r="D312" s="65">
        <v>12.03</v>
      </c>
      <c r="E312" s="65">
        <v>582.19000000000005</v>
      </c>
      <c r="F312" s="65">
        <v>0</v>
      </c>
      <c r="G312" s="65">
        <v>594.22</v>
      </c>
      <c r="H312" s="84" t="s">
        <v>78</v>
      </c>
      <c r="I312" s="61"/>
    </row>
    <row r="313" spans="1:9" x14ac:dyDescent="0.25">
      <c r="A313" s="83">
        <v>671400</v>
      </c>
      <c r="B313" s="68" t="s">
        <v>394</v>
      </c>
      <c r="C313" s="64" t="s">
        <v>90</v>
      </c>
      <c r="D313" s="65">
        <v>12.03</v>
      </c>
      <c r="E313" s="65">
        <v>646.27</v>
      </c>
      <c r="F313" s="65">
        <v>0</v>
      </c>
      <c r="G313" s="65">
        <v>658.3</v>
      </c>
      <c r="H313" s="84" t="s">
        <v>78</v>
      </c>
      <c r="I313" s="61"/>
    </row>
    <row r="314" spans="1:9" x14ac:dyDescent="0.25">
      <c r="A314" s="83">
        <v>673400</v>
      </c>
      <c r="B314" s="68" t="s">
        <v>395</v>
      </c>
      <c r="C314" s="64" t="s">
        <v>90</v>
      </c>
      <c r="D314" s="65">
        <v>12.03</v>
      </c>
      <c r="E314" s="65">
        <v>827.27</v>
      </c>
      <c r="F314" s="65">
        <v>0</v>
      </c>
      <c r="G314" s="65">
        <v>839.3</v>
      </c>
      <c r="H314" s="84" t="s">
        <v>78</v>
      </c>
      <c r="I314" s="61"/>
    </row>
    <row r="315" spans="1:9" ht="25.5" x14ac:dyDescent="0.25">
      <c r="A315" s="83">
        <v>681400</v>
      </c>
      <c r="B315" s="60" t="s">
        <v>396</v>
      </c>
      <c r="C315" s="64" t="s">
        <v>90</v>
      </c>
      <c r="D315" s="65">
        <v>12.03</v>
      </c>
      <c r="E315" s="66">
        <v>1408.75</v>
      </c>
      <c r="F315" s="65">
        <v>0</v>
      </c>
      <c r="G315" s="66">
        <v>1420.78</v>
      </c>
      <c r="H315" s="84" t="s">
        <v>78</v>
      </c>
      <c r="I315" s="61"/>
    </row>
    <row r="316" spans="1:9" x14ac:dyDescent="0.25">
      <c r="A316" s="83">
        <v>607000</v>
      </c>
      <c r="B316" s="68" t="s">
        <v>397</v>
      </c>
      <c r="C316" s="64" t="s">
        <v>88</v>
      </c>
      <c r="D316" s="65">
        <v>1.39</v>
      </c>
      <c r="E316" s="65">
        <v>4.82</v>
      </c>
      <c r="F316" s="65">
        <v>0</v>
      </c>
      <c r="G316" s="65">
        <v>6.21</v>
      </c>
      <c r="H316" s="85"/>
      <c r="I316" s="61"/>
    </row>
    <row r="317" spans="1:9" x14ac:dyDescent="0.25">
      <c r="A317" s="83">
        <v>607100</v>
      </c>
      <c r="B317" s="68" t="s">
        <v>398</v>
      </c>
      <c r="C317" s="64" t="s">
        <v>88</v>
      </c>
      <c r="D317" s="65">
        <v>2</v>
      </c>
      <c r="E317" s="65">
        <v>7.67</v>
      </c>
      <c r="F317" s="65">
        <v>0</v>
      </c>
      <c r="G317" s="65">
        <v>9.67</v>
      </c>
      <c r="H317" s="85"/>
      <c r="I317" s="61"/>
    </row>
    <row r="318" spans="1:9" x14ac:dyDescent="0.25">
      <c r="A318" s="83">
        <v>607500</v>
      </c>
      <c r="B318" s="68" t="s">
        <v>399</v>
      </c>
      <c r="C318" s="64" t="s">
        <v>162</v>
      </c>
      <c r="D318" s="65">
        <v>10.050000000000001</v>
      </c>
      <c r="E318" s="65">
        <v>41</v>
      </c>
      <c r="F318" s="65">
        <v>0.36</v>
      </c>
      <c r="G318" s="65">
        <v>51.41</v>
      </c>
      <c r="H318" s="84" t="s">
        <v>78</v>
      </c>
      <c r="I318" s="61"/>
    </row>
    <row r="319" spans="1:9" x14ac:dyDescent="0.25">
      <c r="A319" s="83">
        <v>607600</v>
      </c>
      <c r="B319" s="68" t="s">
        <v>400</v>
      </c>
      <c r="C319" s="64" t="s">
        <v>162</v>
      </c>
      <c r="D319" s="65">
        <v>13.03</v>
      </c>
      <c r="E319" s="65">
        <v>47</v>
      </c>
      <c r="F319" s="65">
        <v>0.54</v>
      </c>
      <c r="G319" s="65">
        <v>60.57</v>
      </c>
      <c r="H319" s="84" t="s">
        <v>78</v>
      </c>
      <c r="I319" s="61"/>
    </row>
    <row r="320" spans="1:9" x14ac:dyDescent="0.25">
      <c r="A320" s="83">
        <v>603100</v>
      </c>
      <c r="B320" s="68" t="s">
        <v>401</v>
      </c>
      <c r="C320" s="64" t="s">
        <v>90</v>
      </c>
      <c r="D320" s="65">
        <v>180.24</v>
      </c>
      <c r="E320" s="65">
        <v>134.19</v>
      </c>
      <c r="F320" s="65">
        <v>0</v>
      </c>
      <c r="G320" s="65">
        <v>314.43</v>
      </c>
      <c r="H320" s="85"/>
      <c r="I320" s="61"/>
    </row>
    <row r="321" spans="1:9" x14ac:dyDescent="0.25">
      <c r="A321" s="83">
        <v>603200</v>
      </c>
      <c r="B321" s="68" t="s">
        <v>402</v>
      </c>
      <c r="C321" s="64" t="s">
        <v>90</v>
      </c>
      <c r="D321" s="65">
        <v>217.61</v>
      </c>
      <c r="E321" s="65">
        <v>419.35</v>
      </c>
      <c r="F321" s="65">
        <v>0</v>
      </c>
      <c r="G321" s="65">
        <v>636.96</v>
      </c>
      <c r="H321" s="85"/>
      <c r="I321" s="61"/>
    </row>
    <row r="322" spans="1:9" x14ac:dyDescent="0.25">
      <c r="A322" s="83">
        <v>603900</v>
      </c>
      <c r="B322" s="68" t="s">
        <v>403</v>
      </c>
      <c r="C322" s="64" t="s">
        <v>77</v>
      </c>
      <c r="D322" s="65">
        <v>59.49</v>
      </c>
      <c r="E322" s="65">
        <v>71.78</v>
      </c>
      <c r="F322" s="65">
        <v>0</v>
      </c>
      <c r="G322" s="65">
        <v>131.27000000000001</v>
      </c>
      <c r="H322" s="84" t="s">
        <v>78</v>
      </c>
      <c r="I322" s="61"/>
    </row>
    <row r="323" spans="1:9" x14ac:dyDescent="0.25">
      <c r="A323" s="83">
        <v>633100</v>
      </c>
      <c r="B323" s="68" t="s">
        <v>404</v>
      </c>
      <c r="C323" s="64" t="s">
        <v>162</v>
      </c>
      <c r="D323" s="65">
        <v>173.5</v>
      </c>
      <c r="E323" s="65">
        <v>0</v>
      </c>
      <c r="F323" s="65">
        <v>0</v>
      </c>
      <c r="G323" s="65">
        <v>173.5</v>
      </c>
      <c r="H323" s="85"/>
      <c r="I323" s="61"/>
    </row>
    <row r="324" spans="1:9" x14ac:dyDescent="0.25">
      <c r="A324" s="83">
        <v>633000</v>
      </c>
      <c r="B324" s="68" t="s">
        <v>405</v>
      </c>
      <c r="C324" s="64" t="s">
        <v>162</v>
      </c>
      <c r="D324" s="65">
        <v>86.74</v>
      </c>
      <c r="E324" s="65">
        <v>0</v>
      </c>
      <c r="F324" s="65">
        <v>0</v>
      </c>
      <c r="G324" s="65">
        <v>86.74</v>
      </c>
      <c r="H324" s="85"/>
      <c r="I324" s="61"/>
    </row>
    <row r="325" spans="1:9" x14ac:dyDescent="0.25">
      <c r="A325" s="83">
        <v>633200</v>
      </c>
      <c r="B325" s="68" t="s">
        <v>406</v>
      </c>
      <c r="C325" s="64" t="s">
        <v>162</v>
      </c>
      <c r="D325" s="65">
        <v>260.25</v>
      </c>
      <c r="E325" s="65">
        <v>0</v>
      </c>
      <c r="F325" s="65">
        <v>0</v>
      </c>
      <c r="G325" s="65">
        <v>260.25</v>
      </c>
      <c r="H325" s="85"/>
      <c r="I325" s="61"/>
    </row>
    <row r="326" spans="1:9" x14ac:dyDescent="0.25">
      <c r="A326" s="83">
        <v>810100</v>
      </c>
      <c r="B326" s="68" t="s">
        <v>407</v>
      </c>
      <c r="C326" s="64" t="s">
        <v>162</v>
      </c>
      <c r="D326" s="65">
        <v>3.18</v>
      </c>
      <c r="E326" s="65">
        <v>0</v>
      </c>
      <c r="F326" s="65">
        <v>67.27</v>
      </c>
      <c r="G326" s="65">
        <v>70.45</v>
      </c>
      <c r="H326" s="84" t="s">
        <v>78</v>
      </c>
      <c r="I326" s="61"/>
    </row>
    <row r="327" spans="1:9" x14ac:dyDescent="0.25">
      <c r="A327" s="83">
        <v>810050</v>
      </c>
      <c r="B327" s="68" t="s">
        <v>408</v>
      </c>
      <c r="C327" s="64" t="s">
        <v>162</v>
      </c>
      <c r="D327" s="65">
        <v>36.880000000000003</v>
      </c>
      <c r="E327" s="65">
        <v>0</v>
      </c>
      <c r="F327" s="65">
        <v>67.95</v>
      </c>
      <c r="G327" s="65">
        <v>104.83</v>
      </c>
      <c r="H327" s="84" t="s">
        <v>78</v>
      </c>
      <c r="I327" s="61"/>
    </row>
    <row r="328" spans="1:9" x14ac:dyDescent="0.25">
      <c r="A328" s="83">
        <v>810200</v>
      </c>
      <c r="B328" s="68" t="s">
        <v>409</v>
      </c>
      <c r="C328" s="64" t="s">
        <v>162</v>
      </c>
      <c r="D328" s="65">
        <v>3.18</v>
      </c>
      <c r="E328" s="65">
        <v>0</v>
      </c>
      <c r="F328" s="65">
        <v>26.78</v>
      </c>
      <c r="G328" s="65">
        <v>29.96</v>
      </c>
      <c r="H328" s="84" t="s">
        <v>78</v>
      </c>
      <c r="I328" s="61"/>
    </row>
    <row r="329" spans="1:9" x14ac:dyDescent="0.25">
      <c r="A329" s="83">
        <v>810150</v>
      </c>
      <c r="B329" s="68" t="s">
        <v>410</v>
      </c>
      <c r="C329" s="64" t="s">
        <v>162</v>
      </c>
      <c r="D329" s="65">
        <v>20.190000000000001</v>
      </c>
      <c r="E329" s="65">
        <v>0</v>
      </c>
      <c r="F329" s="65">
        <v>27.05</v>
      </c>
      <c r="G329" s="65">
        <v>47.24</v>
      </c>
      <c r="H329" s="84" t="s">
        <v>78</v>
      </c>
      <c r="I329" s="61"/>
    </row>
    <row r="330" spans="1:9" x14ac:dyDescent="0.25">
      <c r="A330" s="83">
        <v>810300</v>
      </c>
      <c r="B330" s="68" t="s">
        <v>411</v>
      </c>
      <c r="C330" s="64" t="s">
        <v>162</v>
      </c>
      <c r="D330" s="65">
        <v>3.18</v>
      </c>
      <c r="E330" s="65">
        <v>0</v>
      </c>
      <c r="F330" s="65">
        <v>20.32</v>
      </c>
      <c r="G330" s="65">
        <v>23.5</v>
      </c>
      <c r="H330" s="84" t="s">
        <v>78</v>
      </c>
      <c r="I330" s="61"/>
    </row>
    <row r="331" spans="1:9" x14ac:dyDescent="0.25">
      <c r="A331" s="83">
        <v>810250</v>
      </c>
      <c r="B331" s="68" t="s">
        <v>412</v>
      </c>
      <c r="C331" s="64" t="s">
        <v>162</v>
      </c>
      <c r="D331" s="65">
        <v>18</v>
      </c>
      <c r="E331" s="65">
        <v>0</v>
      </c>
      <c r="F331" s="65">
        <v>20.54</v>
      </c>
      <c r="G331" s="65">
        <v>38.54</v>
      </c>
      <c r="H331" s="84" t="s">
        <v>78</v>
      </c>
      <c r="I331" s="61"/>
    </row>
    <row r="332" spans="1:9" x14ac:dyDescent="0.25">
      <c r="A332" s="83">
        <v>810400</v>
      </c>
      <c r="B332" s="68" t="s">
        <v>413</v>
      </c>
      <c r="C332" s="64" t="s">
        <v>162</v>
      </c>
      <c r="D332" s="65">
        <v>3.18</v>
      </c>
      <c r="E332" s="65">
        <v>0</v>
      </c>
      <c r="F332" s="65">
        <v>41.94</v>
      </c>
      <c r="G332" s="65">
        <v>45.12</v>
      </c>
      <c r="H332" s="84" t="s">
        <v>78</v>
      </c>
      <c r="I332" s="61"/>
    </row>
    <row r="333" spans="1:9" x14ac:dyDescent="0.25">
      <c r="A333" s="83">
        <v>810350</v>
      </c>
      <c r="B333" s="68" t="s">
        <v>414</v>
      </c>
      <c r="C333" s="64" t="s">
        <v>162</v>
      </c>
      <c r="D333" s="65">
        <v>22.38</v>
      </c>
      <c r="E333" s="65">
        <v>0</v>
      </c>
      <c r="F333" s="65">
        <v>42.44</v>
      </c>
      <c r="G333" s="65">
        <v>64.819999999999993</v>
      </c>
      <c r="H333" s="84" t="s">
        <v>78</v>
      </c>
      <c r="I333" s="61"/>
    </row>
    <row r="334" spans="1:9" x14ac:dyDescent="0.25">
      <c r="A334" s="83">
        <v>810500</v>
      </c>
      <c r="B334" s="68" t="s">
        <v>415</v>
      </c>
      <c r="C334" s="64" t="s">
        <v>162</v>
      </c>
      <c r="D334" s="65">
        <v>3.18</v>
      </c>
      <c r="E334" s="65">
        <v>0</v>
      </c>
      <c r="F334" s="65">
        <v>10.54</v>
      </c>
      <c r="G334" s="65">
        <v>13.72</v>
      </c>
      <c r="H334" s="84" t="s">
        <v>78</v>
      </c>
      <c r="I334" s="61"/>
    </row>
    <row r="335" spans="1:9" x14ac:dyDescent="0.25">
      <c r="A335" s="83">
        <v>810450</v>
      </c>
      <c r="B335" s="68" t="s">
        <v>416</v>
      </c>
      <c r="C335" s="64" t="s">
        <v>162</v>
      </c>
      <c r="D335" s="65">
        <v>13.83</v>
      </c>
      <c r="E335" s="65">
        <v>0</v>
      </c>
      <c r="F335" s="65">
        <v>10.67</v>
      </c>
      <c r="G335" s="65">
        <v>24.5</v>
      </c>
      <c r="H335" s="84" t="s">
        <v>78</v>
      </c>
      <c r="I335" s="61"/>
    </row>
    <row r="336" spans="1:9" x14ac:dyDescent="0.25">
      <c r="A336" s="83">
        <v>810600</v>
      </c>
      <c r="B336" s="68" t="s">
        <v>417</v>
      </c>
      <c r="C336" s="64" t="s">
        <v>162</v>
      </c>
      <c r="D336" s="65">
        <v>3.18</v>
      </c>
      <c r="E336" s="65">
        <v>0</v>
      </c>
      <c r="F336" s="65">
        <v>58.83</v>
      </c>
      <c r="G336" s="65">
        <v>62.01</v>
      </c>
      <c r="H336" s="84" t="s">
        <v>78</v>
      </c>
      <c r="I336" s="61"/>
    </row>
    <row r="337" spans="1:9" x14ac:dyDescent="0.25">
      <c r="A337" s="83">
        <v>810550</v>
      </c>
      <c r="B337" s="68" t="s">
        <v>418</v>
      </c>
      <c r="C337" s="64" t="s">
        <v>162</v>
      </c>
      <c r="D337" s="65">
        <v>24.57</v>
      </c>
      <c r="E337" s="65">
        <v>0</v>
      </c>
      <c r="F337" s="65">
        <v>59.42</v>
      </c>
      <c r="G337" s="65">
        <v>83.99</v>
      </c>
      <c r="H337" s="84" t="s">
        <v>78</v>
      </c>
      <c r="I337" s="61"/>
    </row>
    <row r="338" spans="1:9" x14ac:dyDescent="0.25">
      <c r="A338" s="83">
        <v>810700</v>
      </c>
      <c r="B338" s="68" t="s">
        <v>419</v>
      </c>
      <c r="C338" s="64" t="s">
        <v>162</v>
      </c>
      <c r="D338" s="65">
        <v>3.18</v>
      </c>
      <c r="E338" s="65">
        <v>0</v>
      </c>
      <c r="F338" s="65">
        <v>20.97</v>
      </c>
      <c r="G338" s="65">
        <v>24.15</v>
      </c>
      <c r="H338" s="84" t="s">
        <v>78</v>
      </c>
      <c r="I338" s="61"/>
    </row>
    <row r="339" spans="1:9" x14ac:dyDescent="0.25">
      <c r="A339" s="83">
        <v>810650</v>
      </c>
      <c r="B339" s="68" t="s">
        <v>420</v>
      </c>
      <c r="C339" s="64" t="s">
        <v>162</v>
      </c>
      <c r="D339" s="65">
        <v>18</v>
      </c>
      <c r="E339" s="65">
        <v>0</v>
      </c>
      <c r="F339" s="65">
        <v>21.19</v>
      </c>
      <c r="G339" s="65">
        <v>39.19</v>
      </c>
      <c r="H339" s="84" t="s">
        <v>78</v>
      </c>
      <c r="I339" s="61"/>
    </row>
    <row r="340" spans="1:9" x14ac:dyDescent="0.25">
      <c r="A340" s="83">
        <v>810800</v>
      </c>
      <c r="B340" s="68" t="s">
        <v>421</v>
      </c>
      <c r="C340" s="64" t="s">
        <v>162</v>
      </c>
      <c r="D340" s="65">
        <v>3.18</v>
      </c>
      <c r="E340" s="65">
        <v>0</v>
      </c>
      <c r="F340" s="65">
        <v>14.51</v>
      </c>
      <c r="G340" s="65">
        <v>17.690000000000001</v>
      </c>
      <c r="H340" s="84" t="s">
        <v>78</v>
      </c>
      <c r="I340" s="61"/>
    </row>
    <row r="341" spans="1:9" x14ac:dyDescent="0.25">
      <c r="A341" s="83">
        <v>810750</v>
      </c>
      <c r="B341" s="68" t="s">
        <v>422</v>
      </c>
      <c r="C341" s="64" t="s">
        <v>162</v>
      </c>
      <c r="D341" s="65">
        <v>14.82</v>
      </c>
      <c r="E341" s="65">
        <v>0</v>
      </c>
      <c r="F341" s="65">
        <v>14.64</v>
      </c>
      <c r="G341" s="65">
        <v>29.46</v>
      </c>
      <c r="H341" s="84" t="s">
        <v>78</v>
      </c>
      <c r="I341" s="61"/>
    </row>
    <row r="342" spans="1:9" x14ac:dyDescent="0.25">
      <c r="A342" s="83">
        <v>810900</v>
      </c>
      <c r="B342" s="68" t="s">
        <v>423</v>
      </c>
      <c r="C342" s="64" t="s">
        <v>162</v>
      </c>
      <c r="D342" s="65">
        <v>3.18</v>
      </c>
      <c r="E342" s="65">
        <v>0</v>
      </c>
      <c r="F342" s="65">
        <v>23.97</v>
      </c>
      <c r="G342" s="65">
        <v>27.15</v>
      </c>
      <c r="H342" s="84" t="s">
        <v>78</v>
      </c>
      <c r="I342" s="61"/>
    </row>
    <row r="343" spans="1:9" x14ac:dyDescent="0.25">
      <c r="A343" s="83">
        <v>810850</v>
      </c>
      <c r="B343" s="68" t="s">
        <v>424</v>
      </c>
      <c r="C343" s="64" t="s">
        <v>162</v>
      </c>
      <c r="D343" s="65">
        <v>18.21</v>
      </c>
      <c r="E343" s="65">
        <v>0</v>
      </c>
      <c r="F343" s="65">
        <v>24.24</v>
      </c>
      <c r="G343" s="65">
        <v>42.45</v>
      </c>
      <c r="H343" s="84" t="s">
        <v>78</v>
      </c>
      <c r="I343" s="61"/>
    </row>
    <row r="344" spans="1:9" x14ac:dyDescent="0.25">
      <c r="A344" s="83">
        <v>811900</v>
      </c>
      <c r="B344" s="68" t="s">
        <v>425</v>
      </c>
      <c r="C344" s="64" t="s">
        <v>162</v>
      </c>
      <c r="D344" s="65">
        <v>3.18</v>
      </c>
      <c r="E344" s="65">
        <v>0</v>
      </c>
      <c r="F344" s="65">
        <v>9.09</v>
      </c>
      <c r="G344" s="65">
        <v>12.27</v>
      </c>
      <c r="H344" s="84" t="s">
        <v>78</v>
      </c>
      <c r="I344" s="61"/>
    </row>
    <row r="345" spans="1:9" x14ac:dyDescent="0.25">
      <c r="A345" s="83">
        <v>811850</v>
      </c>
      <c r="B345" s="68" t="s">
        <v>426</v>
      </c>
      <c r="C345" s="64" t="s">
        <v>162</v>
      </c>
      <c r="D345" s="65">
        <v>13.62</v>
      </c>
      <c r="E345" s="65">
        <v>0</v>
      </c>
      <c r="F345" s="65">
        <v>9.18</v>
      </c>
      <c r="G345" s="65">
        <v>22.8</v>
      </c>
      <c r="H345" s="84" t="s">
        <v>78</v>
      </c>
      <c r="I345" s="61"/>
    </row>
    <row r="346" spans="1:9" x14ac:dyDescent="0.25">
      <c r="A346" s="83">
        <v>601200</v>
      </c>
      <c r="B346" s="68" t="s">
        <v>427</v>
      </c>
      <c r="C346" s="64" t="s">
        <v>77</v>
      </c>
      <c r="D346" s="65">
        <v>27.19</v>
      </c>
      <c r="E346" s="65">
        <v>0</v>
      </c>
      <c r="F346" s="65">
        <v>0</v>
      </c>
      <c r="G346" s="65">
        <v>27.19</v>
      </c>
      <c r="H346" s="85"/>
      <c r="I346" s="61"/>
    </row>
    <row r="347" spans="1:9" x14ac:dyDescent="0.25">
      <c r="A347" s="83">
        <v>630300</v>
      </c>
      <c r="B347" s="68" t="s">
        <v>428</v>
      </c>
      <c r="C347" s="64" t="s">
        <v>162</v>
      </c>
      <c r="D347" s="65">
        <v>15.2</v>
      </c>
      <c r="E347" s="65">
        <v>0</v>
      </c>
      <c r="F347" s="65">
        <v>0</v>
      </c>
      <c r="G347" s="65">
        <v>15.2</v>
      </c>
      <c r="H347" s="85"/>
      <c r="I347" s="61"/>
    </row>
    <row r="348" spans="1:9" x14ac:dyDescent="0.25">
      <c r="A348" s="83">
        <v>630400</v>
      </c>
      <c r="B348" s="68" t="s">
        <v>429</v>
      </c>
      <c r="C348" s="64" t="s">
        <v>162</v>
      </c>
      <c r="D348" s="65">
        <v>19.010000000000002</v>
      </c>
      <c r="E348" s="65">
        <v>0</v>
      </c>
      <c r="F348" s="65">
        <v>0</v>
      </c>
      <c r="G348" s="65">
        <v>19.010000000000002</v>
      </c>
      <c r="H348" s="85"/>
      <c r="I348" s="61"/>
    </row>
    <row r="349" spans="1:9" x14ac:dyDescent="0.25">
      <c r="A349" s="83">
        <v>630500</v>
      </c>
      <c r="B349" s="68" t="s">
        <v>430</v>
      </c>
      <c r="C349" s="64" t="s">
        <v>162</v>
      </c>
      <c r="D349" s="65">
        <v>20.73</v>
      </c>
      <c r="E349" s="65">
        <v>0</v>
      </c>
      <c r="F349" s="65">
        <v>0</v>
      </c>
      <c r="G349" s="65">
        <v>20.73</v>
      </c>
      <c r="H349" s="85"/>
      <c r="I349" s="61"/>
    </row>
    <row r="350" spans="1:9" x14ac:dyDescent="0.25">
      <c r="A350" s="83">
        <v>630600</v>
      </c>
      <c r="B350" s="68" t="s">
        <v>431</v>
      </c>
      <c r="C350" s="64" t="s">
        <v>162</v>
      </c>
      <c r="D350" s="65">
        <v>22.81</v>
      </c>
      <c r="E350" s="65">
        <v>0</v>
      </c>
      <c r="F350" s="65">
        <v>0</v>
      </c>
      <c r="G350" s="65">
        <v>22.81</v>
      </c>
      <c r="H350" s="85"/>
      <c r="I350" s="61"/>
    </row>
    <row r="351" spans="1:9" x14ac:dyDescent="0.25">
      <c r="A351" s="83">
        <v>630800</v>
      </c>
      <c r="B351" s="68" t="s">
        <v>432</v>
      </c>
      <c r="C351" s="64" t="s">
        <v>162</v>
      </c>
      <c r="D351" s="65">
        <v>45.62</v>
      </c>
      <c r="E351" s="65">
        <v>0</v>
      </c>
      <c r="F351" s="65">
        <v>0</v>
      </c>
      <c r="G351" s="65">
        <v>45.62</v>
      </c>
      <c r="H351" s="85"/>
      <c r="I351" s="61"/>
    </row>
    <row r="352" spans="1:9" x14ac:dyDescent="0.25">
      <c r="A352" s="83">
        <v>631000</v>
      </c>
      <c r="B352" s="68" t="s">
        <v>433</v>
      </c>
      <c r="C352" s="64" t="s">
        <v>162</v>
      </c>
      <c r="D352" s="65">
        <v>45.73</v>
      </c>
      <c r="E352" s="65">
        <v>0</v>
      </c>
      <c r="F352" s="65">
        <v>0</v>
      </c>
      <c r="G352" s="65">
        <v>45.73</v>
      </c>
      <c r="H352" s="85"/>
      <c r="I352" s="61"/>
    </row>
    <row r="353" spans="1:9" x14ac:dyDescent="0.25">
      <c r="A353" s="83">
        <v>631200</v>
      </c>
      <c r="B353" s="68" t="s">
        <v>434</v>
      </c>
      <c r="C353" s="64" t="s">
        <v>162</v>
      </c>
      <c r="D353" s="65">
        <v>54.88</v>
      </c>
      <c r="E353" s="65">
        <v>0</v>
      </c>
      <c r="F353" s="65">
        <v>0</v>
      </c>
      <c r="G353" s="65">
        <v>54.88</v>
      </c>
      <c r="H353" s="85"/>
      <c r="I353" s="61"/>
    </row>
    <row r="354" spans="1:9" x14ac:dyDescent="0.25">
      <c r="A354" s="83">
        <v>631500</v>
      </c>
      <c r="B354" s="68" t="s">
        <v>435</v>
      </c>
      <c r="C354" s="64" t="s">
        <v>162</v>
      </c>
      <c r="D354" s="65">
        <v>68.599999999999994</v>
      </c>
      <c r="E354" s="65">
        <v>0</v>
      </c>
      <c r="F354" s="65">
        <v>0</v>
      </c>
      <c r="G354" s="65">
        <v>68.599999999999994</v>
      </c>
      <c r="H354" s="85"/>
      <c r="I354" s="61"/>
    </row>
    <row r="355" spans="1:9" x14ac:dyDescent="0.25">
      <c r="A355" s="83">
        <v>653000</v>
      </c>
      <c r="B355" s="68" t="s">
        <v>436</v>
      </c>
      <c r="C355" s="64" t="s">
        <v>162</v>
      </c>
      <c r="D355" s="65">
        <v>50.28</v>
      </c>
      <c r="E355" s="65">
        <v>0.24</v>
      </c>
      <c r="F355" s="65">
        <v>79.180000000000007</v>
      </c>
      <c r="G355" s="65">
        <v>129.69999999999999</v>
      </c>
      <c r="H355" s="84" t="s">
        <v>78</v>
      </c>
      <c r="I355" s="61"/>
    </row>
    <row r="356" spans="1:9" x14ac:dyDescent="0.25">
      <c r="A356" s="83">
        <v>653100</v>
      </c>
      <c r="B356" s="68" t="s">
        <v>437</v>
      </c>
      <c r="C356" s="64" t="s">
        <v>162</v>
      </c>
      <c r="D356" s="65">
        <v>35.81</v>
      </c>
      <c r="E356" s="65">
        <v>0.16</v>
      </c>
      <c r="F356" s="65">
        <v>57.28</v>
      </c>
      <c r="G356" s="65">
        <v>93.25</v>
      </c>
      <c r="H356" s="84" t="s">
        <v>78</v>
      </c>
      <c r="I356" s="61"/>
    </row>
    <row r="357" spans="1:9" x14ac:dyDescent="0.25">
      <c r="A357" s="83">
        <v>653200</v>
      </c>
      <c r="B357" s="68" t="s">
        <v>438</v>
      </c>
      <c r="C357" s="64" t="s">
        <v>162</v>
      </c>
      <c r="D357" s="65">
        <v>42.31</v>
      </c>
      <c r="E357" s="65">
        <v>0.21</v>
      </c>
      <c r="F357" s="65">
        <v>61.39</v>
      </c>
      <c r="G357" s="65">
        <v>103.91</v>
      </c>
      <c r="H357" s="84" t="s">
        <v>78</v>
      </c>
      <c r="I357" s="61"/>
    </row>
    <row r="358" spans="1:9" x14ac:dyDescent="0.25">
      <c r="A358" s="83">
        <v>653300</v>
      </c>
      <c r="B358" s="68" t="s">
        <v>439</v>
      </c>
      <c r="C358" s="64" t="s">
        <v>162</v>
      </c>
      <c r="D358" s="65">
        <v>30.8</v>
      </c>
      <c r="E358" s="65">
        <v>0.14000000000000001</v>
      </c>
      <c r="F358" s="65">
        <v>42.89</v>
      </c>
      <c r="G358" s="65">
        <v>73.83</v>
      </c>
      <c r="H358" s="84" t="s">
        <v>78</v>
      </c>
      <c r="I358" s="61"/>
    </row>
    <row r="359" spans="1:9" x14ac:dyDescent="0.25">
      <c r="A359" s="83">
        <v>653400</v>
      </c>
      <c r="B359" s="68" t="s">
        <v>440</v>
      </c>
      <c r="C359" s="64" t="s">
        <v>162</v>
      </c>
      <c r="D359" s="65">
        <v>37.29</v>
      </c>
      <c r="E359" s="65">
        <v>0.17</v>
      </c>
      <c r="F359" s="65">
        <v>51.76</v>
      </c>
      <c r="G359" s="65">
        <v>89.22</v>
      </c>
      <c r="H359" s="84" t="s">
        <v>78</v>
      </c>
      <c r="I359" s="61"/>
    </row>
    <row r="360" spans="1:9" x14ac:dyDescent="0.25">
      <c r="A360" s="83">
        <v>653500</v>
      </c>
      <c r="B360" s="68" t="s">
        <v>441</v>
      </c>
      <c r="C360" s="64" t="s">
        <v>162</v>
      </c>
      <c r="D360" s="65">
        <v>27.3</v>
      </c>
      <c r="E360" s="65">
        <v>0.11</v>
      </c>
      <c r="F360" s="65">
        <v>36.299999999999997</v>
      </c>
      <c r="G360" s="65">
        <v>63.71</v>
      </c>
      <c r="H360" s="84" t="s">
        <v>78</v>
      </c>
      <c r="I360" s="61"/>
    </row>
    <row r="361" spans="1:9" x14ac:dyDescent="0.25">
      <c r="A361" s="83">
        <v>653600</v>
      </c>
      <c r="B361" s="68" t="s">
        <v>442</v>
      </c>
      <c r="C361" s="64" t="s">
        <v>162</v>
      </c>
      <c r="D361" s="65">
        <v>30.8</v>
      </c>
      <c r="E361" s="65">
        <v>0.1</v>
      </c>
      <c r="F361" s="65">
        <v>33.950000000000003</v>
      </c>
      <c r="G361" s="65">
        <v>64.849999999999994</v>
      </c>
      <c r="H361" s="84" t="s">
        <v>78</v>
      </c>
      <c r="I361" s="61"/>
    </row>
    <row r="362" spans="1:9" x14ac:dyDescent="0.25">
      <c r="A362" s="83">
        <v>653700</v>
      </c>
      <c r="B362" s="68" t="s">
        <v>443</v>
      </c>
      <c r="C362" s="64" t="s">
        <v>162</v>
      </c>
      <c r="D362" s="65">
        <v>22.28</v>
      </c>
      <c r="E362" s="65">
        <v>7.0000000000000007E-2</v>
      </c>
      <c r="F362" s="65">
        <v>23.21</v>
      </c>
      <c r="G362" s="65">
        <v>45.56</v>
      </c>
      <c r="H362" s="84" t="s">
        <v>78</v>
      </c>
      <c r="I362" s="61"/>
    </row>
    <row r="363" spans="1:9" x14ac:dyDescent="0.25">
      <c r="A363" s="83">
        <v>654000</v>
      </c>
      <c r="B363" s="68" t="s">
        <v>444</v>
      </c>
      <c r="C363" s="64" t="s">
        <v>162</v>
      </c>
      <c r="D363" s="65">
        <v>70.78</v>
      </c>
      <c r="E363" s="65">
        <v>9.5500000000000007</v>
      </c>
      <c r="F363" s="65">
        <v>11.64</v>
      </c>
      <c r="G363" s="65">
        <v>91.97</v>
      </c>
      <c r="H363" s="84" t="s">
        <v>78</v>
      </c>
      <c r="I363" s="61"/>
    </row>
    <row r="364" spans="1:9" x14ac:dyDescent="0.25">
      <c r="A364" s="83">
        <v>654100</v>
      </c>
      <c r="B364" s="68" t="s">
        <v>445</v>
      </c>
      <c r="C364" s="64" t="s">
        <v>162</v>
      </c>
      <c r="D364" s="65">
        <v>54.51</v>
      </c>
      <c r="E364" s="65">
        <v>6.6</v>
      </c>
      <c r="F364" s="65">
        <v>5.97</v>
      </c>
      <c r="G364" s="65">
        <v>67.08</v>
      </c>
      <c r="H364" s="84" t="s">
        <v>78</v>
      </c>
      <c r="I364" s="61"/>
    </row>
    <row r="365" spans="1:9" x14ac:dyDescent="0.25">
      <c r="A365" s="83">
        <v>650000</v>
      </c>
      <c r="B365" s="68" t="s">
        <v>446</v>
      </c>
      <c r="C365" s="64" t="s">
        <v>162</v>
      </c>
      <c r="D365" s="65">
        <v>53.8</v>
      </c>
      <c r="E365" s="65">
        <v>0.28000000000000003</v>
      </c>
      <c r="F365" s="65">
        <v>74.260000000000005</v>
      </c>
      <c r="G365" s="65">
        <v>128.34</v>
      </c>
      <c r="H365" s="84" t="s">
        <v>78</v>
      </c>
      <c r="I365" s="61"/>
    </row>
    <row r="366" spans="1:9" x14ac:dyDescent="0.25">
      <c r="A366" s="83">
        <v>650100</v>
      </c>
      <c r="B366" s="68" t="s">
        <v>447</v>
      </c>
      <c r="C366" s="64" t="s">
        <v>162</v>
      </c>
      <c r="D366" s="65">
        <v>37.29</v>
      </c>
      <c r="E366" s="65">
        <v>0.17</v>
      </c>
      <c r="F366" s="65">
        <v>49.67</v>
      </c>
      <c r="G366" s="65">
        <v>87.13</v>
      </c>
      <c r="H366" s="84" t="s">
        <v>78</v>
      </c>
      <c r="I366" s="61"/>
    </row>
    <row r="367" spans="1:9" x14ac:dyDescent="0.25">
      <c r="A367" s="83">
        <v>650200</v>
      </c>
      <c r="B367" s="68" t="s">
        <v>448</v>
      </c>
      <c r="C367" s="64" t="s">
        <v>162</v>
      </c>
      <c r="D367" s="65">
        <v>27.3</v>
      </c>
      <c r="E367" s="65">
        <v>0.11</v>
      </c>
      <c r="F367" s="65">
        <v>35.85</v>
      </c>
      <c r="G367" s="65">
        <v>63.26</v>
      </c>
      <c r="H367" s="84" t="s">
        <v>78</v>
      </c>
      <c r="I367" s="61"/>
    </row>
    <row r="368" spans="1:9" x14ac:dyDescent="0.25">
      <c r="A368" s="83">
        <v>650300</v>
      </c>
      <c r="B368" s="68" t="s">
        <v>449</v>
      </c>
      <c r="C368" s="64" t="s">
        <v>162</v>
      </c>
      <c r="D368" s="65">
        <v>32.29</v>
      </c>
      <c r="E368" s="65">
        <v>0.14000000000000001</v>
      </c>
      <c r="F368" s="65">
        <v>42.02</v>
      </c>
      <c r="G368" s="65">
        <v>74.45</v>
      </c>
      <c r="H368" s="84" t="s">
        <v>78</v>
      </c>
      <c r="I368" s="61"/>
    </row>
    <row r="369" spans="1:9" x14ac:dyDescent="0.25">
      <c r="A369" s="83">
        <v>650400</v>
      </c>
      <c r="B369" s="68" t="s">
        <v>450</v>
      </c>
      <c r="C369" s="64" t="s">
        <v>162</v>
      </c>
      <c r="D369" s="65">
        <v>25.8</v>
      </c>
      <c r="E369" s="65">
        <v>0.09</v>
      </c>
      <c r="F369" s="65">
        <v>29.48</v>
      </c>
      <c r="G369" s="65">
        <v>55.37</v>
      </c>
      <c r="H369" s="84" t="s">
        <v>78</v>
      </c>
      <c r="I369" s="61"/>
    </row>
    <row r="370" spans="1:9" x14ac:dyDescent="0.25">
      <c r="A370" s="83">
        <v>650600</v>
      </c>
      <c r="B370" s="68" t="s">
        <v>451</v>
      </c>
      <c r="C370" s="64" t="s">
        <v>162</v>
      </c>
      <c r="D370" s="65">
        <v>29.32</v>
      </c>
      <c r="E370" s="65">
        <v>0.1</v>
      </c>
      <c r="F370" s="65">
        <v>33.51</v>
      </c>
      <c r="G370" s="65">
        <v>62.93</v>
      </c>
      <c r="H370" s="84" t="s">
        <v>78</v>
      </c>
      <c r="I370" s="61"/>
    </row>
    <row r="371" spans="1:9" x14ac:dyDescent="0.25">
      <c r="A371" s="83">
        <v>650700</v>
      </c>
      <c r="B371" s="68" t="s">
        <v>452</v>
      </c>
      <c r="C371" s="64" t="s">
        <v>162</v>
      </c>
      <c r="D371" s="65">
        <v>22.28</v>
      </c>
      <c r="E371" s="65">
        <v>7.0000000000000007E-2</v>
      </c>
      <c r="F371" s="65">
        <v>22.54</v>
      </c>
      <c r="G371" s="65">
        <v>44.89</v>
      </c>
      <c r="H371" s="84" t="s">
        <v>78</v>
      </c>
      <c r="I371" s="61"/>
    </row>
    <row r="372" spans="1:9" x14ac:dyDescent="0.25">
      <c r="A372" s="83">
        <v>652500</v>
      </c>
      <c r="B372" s="68" t="s">
        <v>453</v>
      </c>
      <c r="C372" s="64" t="s">
        <v>162</v>
      </c>
      <c r="D372" s="65">
        <v>50.28</v>
      </c>
      <c r="E372" s="65">
        <v>0.23</v>
      </c>
      <c r="F372" s="65">
        <v>97.66</v>
      </c>
      <c r="G372" s="65">
        <v>148.16999999999999</v>
      </c>
      <c r="H372" s="84" t="s">
        <v>78</v>
      </c>
      <c r="I372" s="61"/>
    </row>
    <row r="373" spans="1:9" x14ac:dyDescent="0.25">
      <c r="A373" s="83">
        <v>650800</v>
      </c>
      <c r="B373" s="68" t="s">
        <v>454</v>
      </c>
      <c r="C373" s="64" t="s">
        <v>162</v>
      </c>
      <c r="D373" s="65">
        <v>33.78</v>
      </c>
      <c r="E373" s="65">
        <v>0.14000000000000001</v>
      </c>
      <c r="F373" s="65">
        <v>65.95</v>
      </c>
      <c r="G373" s="65">
        <v>99.87</v>
      </c>
      <c r="H373" s="84" t="s">
        <v>78</v>
      </c>
      <c r="I373" s="61"/>
    </row>
    <row r="374" spans="1:9" x14ac:dyDescent="0.25">
      <c r="A374" s="83">
        <v>650900</v>
      </c>
      <c r="B374" s="68" t="s">
        <v>455</v>
      </c>
      <c r="C374" s="64" t="s">
        <v>162</v>
      </c>
      <c r="D374" s="65">
        <v>25.8</v>
      </c>
      <c r="E374" s="65">
        <v>0.09</v>
      </c>
      <c r="F374" s="65">
        <v>50.4</v>
      </c>
      <c r="G374" s="65">
        <v>76.290000000000006</v>
      </c>
      <c r="H374" s="84" t="s">
        <v>78</v>
      </c>
      <c r="I374" s="61"/>
    </row>
    <row r="375" spans="1:9" x14ac:dyDescent="0.25">
      <c r="A375" s="83">
        <v>651000</v>
      </c>
      <c r="B375" s="68" t="s">
        <v>456</v>
      </c>
      <c r="C375" s="64" t="s">
        <v>162</v>
      </c>
      <c r="D375" s="65">
        <v>30.8</v>
      </c>
      <c r="E375" s="65">
        <v>0.14000000000000001</v>
      </c>
      <c r="F375" s="65">
        <v>53.47</v>
      </c>
      <c r="G375" s="65">
        <v>84.41</v>
      </c>
      <c r="H375" s="84" t="s">
        <v>78</v>
      </c>
      <c r="I375" s="61"/>
    </row>
    <row r="376" spans="1:9" x14ac:dyDescent="0.25">
      <c r="A376" s="83">
        <v>651100</v>
      </c>
      <c r="B376" s="68" t="s">
        <v>457</v>
      </c>
      <c r="C376" s="64" t="s">
        <v>162</v>
      </c>
      <c r="D376" s="65">
        <v>22.28</v>
      </c>
      <c r="E376" s="65">
        <v>0.09</v>
      </c>
      <c r="F376" s="65">
        <v>39.51</v>
      </c>
      <c r="G376" s="65">
        <v>61.88</v>
      </c>
      <c r="H376" s="84" t="s">
        <v>78</v>
      </c>
      <c r="I376" s="61"/>
    </row>
    <row r="377" spans="1:9" x14ac:dyDescent="0.25">
      <c r="A377" s="83">
        <v>651200</v>
      </c>
      <c r="B377" s="68" t="s">
        <v>458</v>
      </c>
      <c r="C377" s="64" t="s">
        <v>162</v>
      </c>
      <c r="D377" s="65">
        <v>27.3</v>
      </c>
      <c r="E377" s="65">
        <v>0.1</v>
      </c>
      <c r="F377" s="65">
        <v>42.58</v>
      </c>
      <c r="G377" s="65">
        <v>69.98</v>
      </c>
      <c r="H377" s="84" t="s">
        <v>78</v>
      </c>
      <c r="I377" s="61"/>
    </row>
    <row r="378" spans="1:9" x14ac:dyDescent="0.25">
      <c r="A378" s="83">
        <v>651300</v>
      </c>
      <c r="B378" s="68" t="s">
        <v>459</v>
      </c>
      <c r="C378" s="64" t="s">
        <v>162</v>
      </c>
      <c r="D378" s="65">
        <v>20.8</v>
      </c>
      <c r="E378" s="65">
        <v>7.0000000000000007E-2</v>
      </c>
      <c r="F378" s="65">
        <v>31.91</v>
      </c>
      <c r="G378" s="65">
        <v>52.78</v>
      </c>
      <c r="H378" s="84" t="s">
        <v>78</v>
      </c>
      <c r="I378" s="61"/>
    </row>
    <row r="379" spans="1:9" x14ac:dyDescent="0.25">
      <c r="A379" s="83">
        <v>651400</v>
      </c>
      <c r="B379" s="68" t="s">
        <v>460</v>
      </c>
      <c r="C379" s="64" t="s">
        <v>162</v>
      </c>
      <c r="D379" s="65">
        <v>37.29</v>
      </c>
      <c r="E379" s="65">
        <v>0.17</v>
      </c>
      <c r="F379" s="65">
        <v>49.31</v>
      </c>
      <c r="G379" s="65">
        <v>86.77</v>
      </c>
      <c r="H379" s="84" t="s">
        <v>78</v>
      </c>
      <c r="I379" s="61"/>
    </row>
    <row r="380" spans="1:9" x14ac:dyDescent="0.25">
      <c r="A380" s="83">
        <v>651500</v>
      </c>
      <c r="B380" s="68" t="s">
        <v>461</v>
      </c>
      <c r="C380" s="64" t="s">
        <v>162</v>
      </c>
      <c r="D380" s="65">
        <v>27.3</v>
      </c>
      <c r="E380" s="65">
        <v>0.11</v>
      </c>
      <c r="F380" s="65">
        <v>34.369999999999997</v>
      </c>
      <c r="G380" s="65">
        <v>61.78</v>
      </c>
      <c r="H380" s="84" t="s">
        <v>78</v>
      </c>
      <c r="I380" s="61"/>
    </row>
    <row r="381" spans="1:9" x14ac:dyDescent="0.25">
      <c r="A381" s="83">
        <v>651600</v>
      </c>
      <c r="B381" s="68" t="s">
        <v>462</v>
      </c>
      <c r="C381" s="64" t="s">
        <v>162</v>
      </c>
      <c r="D381" s="65">
        <v>47.31</v>
      </c>
      <c r="E381" s="65">
        <v>0.24</v>
      </c>
      <c r="F381" s="65">
        <v>70.39</v>
      </c>
      <c r="G381" s="65">
        <v>117.94</v>
      </c>
      <c r="H381" s="84" t="s">
        <v>78</v>
      </c>
      <c r="I381" s="61"/>
    </row>
    <row r="382" spans="1:9" x14ac:dyDescent="0.25">
      <c r="A382" s="83">
        <v>651700</v>
      </c>
      <c r="B382" s="68" t="s">
        <v>463</v>
      </c>
      <c r="C382" s="64" t="s">
        <v>162</v>
      </c>
      <c r="D382" s="65">
        <v>33.78</v>
      </c>
      <c r="E382" s="65">
        <v>0.16</v>
      </c>
      <c r="F382" s="65">
        <v>51.22</v>
      </c>
      <c r="G382" s="65">
        <v>85.16</v>
      </c>
      <c r="H382" s="84" t="s">
        <v>78</v>
      </c>
      <c r="I382" s="61"/>
    </row>
    <row r="383" spans="1:9" x14ac:dyDescent="0.25">
      <c r="A383" s="83">
        <v>652000</v>
      </c>
      <c r="B383" s="68" t="s">
        <v>464</v>
      </c>
      <c r="C383" s="64" t="s">
        <v>162</v>
      </c>
      <c r="D383" s="65">
        <v>70.78</v>
      </c>
      <c r="E383" s="65">
        <v>9.43</v>
      </c>
      <c r="F383" s="65">
        <v>10.08</v>
      </c>
      <c r="G383" s="65">
        <v>90.29</v>
      </c>
      <c r="H383" s="84" t="s">
        <v>78</v>
      </c>
      <c r="I383" s="61"/>
    </row>
    <row r="384" spans="1:9" x14ac:dyDescent="0.25">
      <c r="A384" s="83">
        <v>652100</v>
      </c>
      <c r="B384" s="68" t="s">
        <v>465</v>
      </c>
      <c r="C384" s="64" t="s">
        <v>162</v>
      </c>
      <c r="D384" s="65">
        <v>62.5</v>
      </c>
      <c r="E384" s="65">
        <v>7.99</v>
      </c>
      <c r="F384" s="65">
        <v>8.24</v>
      </c>
      <c r="G384" s="65">
        <v>78.73</v>
      </c>
      <c r="H384" s="84" t="s">
        <v>78</v>
      </c>
      <c r="I384" s="61"/>
    </row>
    <row r="385" spans="1:9" x14ac:dyDescent="0.25">
      <c r="A385" s="83">
        <v>652200</v>
      </c>
      <c r="B385" s="68" t="s">
        <v>466</v>
      </c>
      <c r="C385" s="64" t="s">
        <v>162</v>
      </c>
      <c r="D385" s="65">
        <v>54.51</v>
      </c>
      <c r="E385" s="65">
        <v>6.64</v>
      </c>
      <c r="F385" s="65">
        <v>5.53</v>
      </c>
      <c r="G385" s="65">
        <v>66.680000000000007</v>
      </c>
      <c r="H385" s="84" t="s">
        <v>78</v>
      </c>
      <c r="I385" s="61"/>
    </row>
    <row r="386" spans="1:9" x14ac:dyDescent="0.25">
      <c r="A386" s="83">
        <v>652300</v>
      </c>
      <c r="B386" s="68" t="s">
        <v>467</v>
      </c>
      <c r="C386" s="64" t="s">
        <v>162</v>
      </c>
      <c r="D386" s="65">
        <v>70.78</v>
      </c>
      <c r="E386" s="65">
        <v>9.5500000000000007</v>
      </c>
      <c r="F386" s="65">
        <v>9.19</v>
      </c>
      <c r="G386" s="65">
        <v>89.52</v>
      </c>
      <c r="H386" s="84" t="s">
        <v>78</v>
      </c>
      <c r="I386" s="61"/>
    </row>
    <row r="387" spans="1:9" x14ac:dyDescent="0.25">
      <c r="A387" s="83">
        <v>652400</v>
      </c>
      <c r="B387" s="68" t="s">
        <v>468</v>
      </c>
      <c r="C387" s="64" t="s">
        <v>162</v>
      </c>
      <c r="D387" s="65">
        <v>93.56</v>
      </c>
      <c r="E387" s="65">
        <v>12.9</v>
      </c>
      <c r="F387" s="65">
        <v>16.02</v>
      </c>
      <c r="G387" s="65">
        <v>122.48</v>
      </c>
      <c r="H387" s="84" t="s">
        <v>78</v>
      </c>
      <c r="I387" s="61"/>
    </row>
    <row r="388" spans="1:9" x14ac:dyDescent="0.25">
      <c r="A388" s="83">
        <v>655100</v>
      </c>
      <c r="B388" s="68" t="s">
        <v>469</v>
      </c>
      <c r="C388" s="64" t="s">
        <v>162</v>
      </c>
      <c r="D388" s="65">
        <v>59.22</v>
      </c>
      <c r="E388" s="65">
        <v>47</v>
      </c>
      <c r="F388" s="65">
        <v>333.5</v>
      </c>
      <c r="G388" s="65">
        <v>439.72</v>
      </c>
      <c r="H388" s="84" t="s">
        <v>78</v>
      </c>
      <c r="I388" s="61"/>
    </row>
    <row r="389" spans="1:9" x14ac:dyDescent="0.25">
      <c r="A389" s="83">
        <v>655200</v>
      </c>
      <c r="B389" s="68" t="s">
        <v>470</v>
      </c>
      <c r="C389" s="64" t="s">
        <v>162</v>
      </c>
      <c r="D389" s="65">
        <v>52.18</v>
      </c>
      <c r="E389" s="65">
        <v>47</v>
      </c>
      <c r="F389" s="65">
        <v>252.85</v>
      </c>
      <c r="G389" s="65">
        <v>352.03</v>
      </c>
      <c r="H389" s="84" t="s">
        <v>78</v>
      </c>
      <c r="I389" s="61"/>
    </row>
    <row r="390" spans="1:9" x14ac:dyDescent="0.25">
      <c r="A390" s="83">
        <v>655300</v>
      </c>
      <c r="B390" s="68" t="s">
        <v>471</v>
      </c>
      <c r="C390" s="64" t="s">
        <v>162</v>
      </c>
      <c r="D390" s="65">
        <v>47.18</v>
      </c>
      <c r="E390" s="65">
        <v>47</v>
      </c>
      <c r="F390" s="65">
        <v>231.58</v>
      </c>
      <c r="G390" s="65">
        <v>325.76</v>
      </c>
      <c r="H390" s="84" t="s">
        <v>78</v>
      </c>
      <c r="I390" s="61"/>
    </row>
    <row r="391" spans="1:9" x14ac:dyDescent="0.25">
      <c r="A391" s="83">
        <v>655400</v>
      </c>
      <c r="B391" s="68" t="s">
        <v>472</v>
      </c>
      <c r="C391" s="64" t="s">
        <v>162</v>
      </c>
      <c r="D391" s="65">
        <v>42.16</v>
      </c>
      <c r="E391" s="65">
        <v>47</v>
      </c>
      <c r="F391" s="65">
        <v>179.51</v>
      </c>
      <c r="G391" s="65">
        <v>268.67</v>
      </c>
      <c r="H391" s="84" t="s">
        <v>78</v>
      </c>
      <c r="I391" s="61"/>
    </row>
    <row r="392" spans="1:9" x14ac:dyDescent="0.25">
      <c r="A392" s="83">
        <v>655500</v>
      </c>
      <c r="B392" s="68" t="s">
        <v>473</v>
      </c>
      <c r="C392" s="64" t="s">
        <v>162</v>
      </c>
      <c r="D392" s="65">
        <v>82.21</v>
      </c>
      <c r="E392" s="65">
        <v>0</v>
      </c>
      <c r="F392" s="65">
        <v>474.34</v>
      </c>
      <c r="G392" s="65">
        <v>556.54999999999995</v>
      </c>
      <c r="H392" s="84" t="s">
        <v>78</v>
      </c>
      <c r="I392" s="61"/>
    </row>
    <row r="393" spans="1:9" x14ac:dyDescent="0.25">
      <c r="A393" s="83">
        <v>655600</v>
      </c>
      <c r="B393" s="68" t="s">
        <v>474</v>
      </c>
      <c r="C393" s="64" t="s">
        <v>162</v>
      </c>
      <c r="D393" s="65">
        <v>77.2</v>
      </c>
      <c r="E393" s="65">
        <v>0</v>
      </c>
      <c r="F393" s="65">
        <v>409.84</v>
      </c>
      <c r="G393" s="65">
        <v>487.04</v>
      </c>
      <c r="H393" s="84" t="s">
        <v>78</v>
      </c>
      <c r="I393" s="61"/>
    </row>
    <row r="394" spans="1:9" x14ac:dyDescent="0.25">
      <c r="A394" s="83">
        <v>655700</v>
      </c>
      <c r="B394" s="68" t="s">
        <v>475</v>
      </c>
      <c r="C394" s="64" t="s">
        <v>162</v>
      </c>
      <c r="D394" s="65">
        <v>72.19</v>
      </c>
      <c r="E394" s="65">
        <v>0</v>
      </c>
      <c r="F394" s="65">
        <v>367.52</v>
      </c>
      <c r="G394" s="65">
        <v>439.71</v>
      </c>
      <c r="H394" s="84" t="s">
        <v>78</v>
      </c>
      <c r="I394" s="61"/>
    </row>
    <row r="395" spans="1:9" x14ac:dyDescent="0.25">
      <c r="A395" s="83">
        <v>655800</v>
      </c>
      <c r="B395" s="68" t="s">
        <v>476</v>
      </c>
      <c r="C395" s="64" t="s">
        <v>162</v>
      </c>
      <c r="D395" s="65">
        <v>84.24</v>
      </c>
      <c r="E395" s="65">
        <v>0</v>
      </c>
      <c r="F395" s="65">
        <v>657.53</v>
      </c>
      <c r="G395" s="65">
        <v>741.77</v>
      </c>
      <c r="H395" s="84" t="s">
        <v>78</v>
      </c>
      <c r="I395" s="61"/>
    </row>
    <row r="396" spans="1:9" x14ac:dyDescent="0.25">
      <c r="A396" s="83">
        <v>655900</v>
      </c>
      <c r="B396" s="68" t="s">
        <v>477</v>
      </c>
      <c r="C396" s="64" t="s">
        <v>162</v>
      </c>
      <c r="D396" s="65">
        <v>79.23</v>
      </c>
      <c r="E396" s="65">
        <v>0</v>
      </c>
      <c r="F396" s="65">
        <v>558.54</v>
      </c>
      <c r="G396" s="65">
        <v>637.77</v>
      </c>
      <c r="H396" s="84" t="s">
        <v>78</v>
      </c>
      <c r="I396" s="61"/>
    </row>
    <row r="397" spans="1:9" x14ac:dyDescent="0.25">
      <c r="A397" s="83">
        <v>656000</v>
      </c>
      <c r="B397" s="68" t="s">
        <v>478</v>
      </c>
      <c r="C397" s="64" t="s">
        <v>162</v>
      </c>
      <c r="D397" s="65">
        <v>74.23</v>
      </c>
      <c r="E397" s="65">
        <v>0</v>
      </c>
      <c r="F397" s="65">
        <v>485.05</v>
      </c>
      <c r="G397" s="65">
        <v>559.28</v>
      </c>
      <c r="H397" s="84" t="s">
        <v>78</v>
      </c>
      <c r="I397" s="61"/>
    </row>
    <row r="398" spans="1:9" x14ac:dyDescent="0.25">
      <c r="A398" s="83">
        <v>660000</v>
      </c>
      <c r="B398" s="68" t="s">
        <v>479</v>
      </c>
      <c r="C398" s="64" t="s">
        <v>162</v>
      </c>
      <c r="D398" s="65">
        <v>37.29</v>
      </c>
      <c r="E398" s="65">
        <v>0.18</v>
      </c>
      <c r="F398" s="65">
        <v>55.45</v>
      </c>
      <c r="G398" s="65">
        <v>92.92</v>
      </c>
      <c r="H398" s="84" t="s">
        <v>78</v>
      </c>
      <c r="I398" s="61"/>
    </row>
    <row r="399" spans="1:9" x14ac:dyDescent="0.25">
      <c r="A399" s="83">
        <v>660100</v>
      </c>
      <c r="B399" s="68" t="s">
        <v>480</v>
      </c>
      <c r="C399" s="64" t="s">
        <v>162</v>
      </c>
      <c r="D399" s="65">
        <v>53.8</v>
      </c>
      <c r="E399" s="65">
        <v>0.28000000000000003</v>
      </c>
      <c r="F399" s="65">
        <v>85.44</v>
      </c>
      <c r="G399" s="65">
        <v>139.52000000000001</v>
      </c>
      <c r="H399" s="84" t="s">
        <v>78</v>
      </c>
      <c r="I399" s="61"/>
    </row>
    <row r="400" spans="1:9" x14ac:dyDescent="0.25">
      <c r="A400" s="83">
        <v>660200</v>
      </c>
      <c r="B400" s="68" t="s">
        <v>481</v>
      </c>
      <c r="C400" s="64" t="s">
        <v>162</v>
      </c>
      <c r="D400" s="65">
        <v>47.31</v>
      </c>
      <c r="E400" s="65">
        <v>0.23</v>
      </c>
      <c r="F400" s="65">
        <v>80.27</v>
      </c>
      <c r="G400" s="65">
        <v>127.81</v>
      </c>
      <c r="H400" s="84" t="s">
        <v>78</v>
      </c>
      <c r="I400" s="61"/>
    </row>
    <row r="401" spans="1:9" x14ac:dyDescent="0.25">
      <c r="A401" s="83">
        <v>660300</v>
      </c>
      <c r="B401" s="68" t="s">
        <v>482</v>
      </c>
      <c r="C401" s="64" t="s">
        <v>162</v>
      </c>
      <c r="D401" s="65">
        <v>65.290000000000006</v>
      </c>
      <c r="E401" s="65">
        <v>0.35</v>
      </c>
      <c r="F401" s="65">
        <v>121.06</v>
      </c>
      <c r="G401" s="65">
        <v>186.7</v>
      </c>
      <c r="H401" s="84" t="s">
        <v>78</v>
      </c>
      <c r="I401" s="61"/>
    </row>
    <row r="402" spans="1:9" x14ac:dyDescent="0.25">
      <c r="A402" s="83">
        <v>660400</v>
      </c>
      <c r="B402" s="68" t="s">
        <v>483</v>
      </c>
      <c r="C402" s="64" t="s">
        <v>162</v>
      </c>
      <c r="D402" s="65">
        <v>32.29</v>
      </c>
      <c r="E402" s="65">
        <v>0.14000000000000001</v>
      </c>
      <c r="F402" s="65">
        <v>43.39</v>
      </c>
      <c r="G402" s="65">
        <v>75.819999999999993</v>
      </c>
      <c r="H402" s="84" t="s">
        <v>78</v>
      </c>
      <c r="I402" s="61"/>
    </row>
    <row r="403" spans="1:9" x14ac:dyDescent="0.25">
      <c r="A403" s="83">
        <v>660500</v>
      </c>
      <c r="B403" s="68" t="s">
        <v>484</v>
      </c>
      <c r="C403" s="64" t="s">
        <v>162</v>
      </c>
      <c r="D403" s="65">
        <v>43.79</v>
      </c>
      <c r="E403" s="65">
        <v>0.21</v>
      </c>
      <c r="F403" s="65">
        <v>66.260000000000005</v>
      </c>
      <c r="G403" s="65">
        <v>110.26</v>
      </c>
      <c r="H403" s="84" t="s">
        <v>78</v>
      </c>
      <c r="I403" s="61"/>
    </row>
    <row r="404" spans="1:9" x14ac:dyDescent="0.25">
      <c r="A404" s="83">
        <v>660600</v>
      </c>
      <c r="B404" s="68" t="s">
        <v>485</v>
      </c>
      <c r="C404" s="64" t="s">
        <v>162</v>
      </c>
      <c r="D404" s="65">
        <v>42.31</v>
      </c>
      <c r="E404" s="65">
        <v>0.18</v>
      </c>
      <c r="F404" s="65">
        <v>66.59</v>
      </c>
      <c r="G404" s="65">
        <v>109.08</v>
      </c>
      <c r="H404" s="84" t="s">
        <v>78</v>
      </c>
      <c r="I404" s="61"/>
    </row>
    <row r="405" spans="1:9" x14ac:dyDescent="0.25">
      <c r="A405" s="83">
        <v>660700</v>
      </c>
      <c r="B405" s="68" t="s">
        <v>486</v>
      </c>
      <c r="C405" s="64" t="s">
        <v>162</v>
      </c>
      <c r="D405" s="65">
        <v>55.29</v>
      </c>
      <c r="E405" s="65">
        <v>0.28000000000000003</v>
      </c>
      <c r="F405" s="65">
        <v>98.31</v>
      </c>
      <c r="G405" s="65">
        <v>153.88</v>
      </c>
      <c r="H405" s="84" t="s">
        <v>78</v>
      </c>
      <c r="I405" s="61"/>
    </row>
    <row r="406" spans="1:9" x14ac:dyDescent="0.25">
      <c r="A406" s="83">
        <v>661000</v>
      </c>
      <c r="B406" s="68" t="s">
        <v>487</v>
      </c>
      <c r="C406" s="64" t="s">
        <v>162</v>
      </c>
      <c r="D406" s="65">
        <v>42.31</v>
      </c>
      <c r="E406" s="65">
        <v>0.18</v>
      </c>
      <c r="F406" s="65">
        <v>71.47</v>
      </c>
      <c r="G406" s="65">
        <v>113.96</v>
      </c>
      <c r="H406" s="84" t="s">
        <v>78</v>
      </c>
      <c r="I406" s="61"/>
    </row>
    <row r="407" spans="1:9" x14ac:dyDescent="0.25">
      <c r="A407" s="83">
        <v>661100</v>
      </c>
      <c r="B407" s="68" t="s">
        <v>488</v>
      </c>
      <c r="C407" s="64" t="s">
        <v>162</v>
      </c>
      <c r="D407" s="65">
        <v>56.77</v>
      </c>
      <c r="E407" s="65">
        <v>0.32</v>
      </c>
      <c r="F407" s="65">
        <v>110.87</v>
      </c>
      <c r="G407" s="65">
        <v>167.96</v>
      </c>
      <c r="H407" s="84" t="s">
        <v>78</v>
      </c>
      <c r="I407" s="61"/>
    </row>
    <row r="408" spans="1:9" x14ac:dyDescent="0.25">
      <c r="A408" s="83">
        <v>661200</v>
      </c>
      <c r="B408" s="68" t="s">
        <v>489</v>
      </c>
      <c r="C408" s="64" t="s">
        <v>162</v>
      </c>
      <c r="D408" s="65">
        <v>50.83</v>
      </c>
      <c r="E408" s="65">
        <v>0.23</v>
      </c>
      <c r="F408" s="65">
        <v>90.62</v>
      </c>
      <c r="G408" s="65">
        <v>141.68</v>
      </c>
      <c r="H408" s="84" t="s">
        <v>78</v>
      </c>
      <c r="I408" s="61"/>
    </row>
    <row r="409" spans="1:9" x14ac:dyDescent="0.25">
      <c r="A409" s="83">
        <v>661300</v>
      </c>
      <c r="B409" s="68" t="s">
        <v>490</v>
      </c>
      <c r="C409" s="64" t="s">
        <v>162</v>
      </c>
      <c r="D409" s="65">
        <v>70.290000000000006</v>
      </c>
      <c r="E409" s="65">
        <v>0.39</v>
      </c>
      <c r="F409" s="65">
        <v>160.21</v>
      </c>
      <c r="G409" s="65">
        <v>230.89</v>
      </c>
      <c r="H409" s="84" t="s">
        <v>78</v>
      </c>
      <c r="I409" s="61"/>
    </row>
    <row r="410" spans="1:9" x14ac:dyDescent="0.25">
      <c r="A410" s="83">
        <v>661400</v>
      </c>
      <c r="B410" s="68" t="s">
        <v>491</v>
      </c>
      <c r="C410" s="64" t="s">
        <v>162</v>
      </c>
      <c r="D410" s="65">
        <v>33.78</v>
      </c>
      <c r="E410" s="65">
        <v>0.16</v>
      </c>
      <c r="F410" s="65">
        <v>56.85</v>
      </c>
      <c r="G410" s="65">
        <v>90.79</v>
      </c>
      <c r="H410" s="84" t="s">
        <v>78</v>
      </c>
      <c r="I410" s="61"/>
    </row>
    <row r="411" spans="1:9" x14ac:dyDescent="0.25">
      <c r="A411" s="83">
        <v>661500</v>
      </c>
      <c r="B411" s="68" t="s">
        <v>492</v>
      </c>
      <c r="C411" s="64" t="s">
        <v>162</v>
      </c>
      <c r="D411" s="65">
        <v>48.8</v>
      </c>
      <c r="E411" s="65">
        <v>0.24</v>
      </c>
      <c r="F411" s="65">
        <v>86.45</v>
      </c>
      <c r="G411" s="65">
        <v>135.49</v>
      </c>
      <c r="H411" s="84" t="s">
        <v>78</v>
      </c>
      <c r="I411" s="61"/>
    </row>
    <row r="412" spans="1:9" x14ac:dyDescent="0.25">
      <c r="A412" s="83">
        <v>661600</v>
      </c>
      <c r="B412" s="68" t="s">
        <v>493</v>
      </c>
      <c r="C412" s="64" t="s">
        <v>162</v>
      </c>
      <c r="D412" s="65">
        <v>43.79</v>
      </c>
      <c r="E412" s="65">
        <v>0.21</v>
      </c>
      <c r="F412" s="65">
        <v>88.72</v>
      </c>
      <c r="G412" s="65">
        <v>132.72</v>
      </c>
      <c r="H412" s="84" t="s">
        <v>78</v>
      </c>
      <c r="I412" s="61"/>
    </row>
    <row r="413" spans="1:9" x14ac:dyDescent="0.25">
      <c r="A413" s="83">
        <v>661700</v>
      </c>
      <c r="B413" s="68" t="s">
        <v>494</v>
      </c>
      <c r="C413" s="64" t="s">
        <v>162</v>
      </c>
      <c r="D413" s="65">
        <v>60.3</v>
      </c>
      <c r="E413" s="65">
        <v>0.32</v>
      </c>
      <c r="F413" s="65">
        <v>129.34</v>
      </c>
      <c r="G413" s="65">
        <v>189.96</v>
      </c>
      <c r="H413" s="84" t="s">
        <v>78</v>
      </c>
      <c r="I413" s="61"/>
    </row>
    <row r="414" spans="1:9" x14ac:dyDescent="0.25">
      <c r="A414" s="83">
        <v>502615</v>
      </c>
      <c r="B414" s="68" t="s">
        <v>495</v>
      </c>
      <c r="C414" s="64" t="s">
        <v>77</v>
      </c>
      <c r="D414" s="65">
        <v>8.34</v>
      </c>
      <c r="E414" s="65">
        <v>0</v>
      </c>
      <c r="F414" s="65">
        <v>324.92</v>
      </c>
      <c r="G414" s="65">
        <v>333.26</v>
      </c>
      <c r="H414" s="84" t="s">
        <v>78</v>
      </c>
      <c r="I414" s="61"/>
    </row>
    <row r="415" spans="1:9" x14ac:dyDescent="0.25">
      <c r="A415" s="83">
        <v>502605</v>
      </c>
      <c r="B415" s="68" t="s">
        <v>496</v>
      </c>
      <c r="C415" s="64" t="s">
        <v>77</v>
      </c>
      <c r="D415" s="65">
        <v>8.34</v>
      </c>
      <c r="E415" s="65">
        <v>0</v>
      </c>
      <c r="F415" s="65">
        <v>188.01</v>
      </c>
      <c r="G415" s="65">
        <v>196.35</v>
      </c>
      <c r="H415" s="84" t="s">
        <v>78</v>
      </c>
      <c r="I415" s="61"/>
    </row>
    <row r="416" spans="1:9" x14ac:dyDescent="0.25">
      <c r="A416" s="83">
        <v>505185</v>
      </c>
      <c r="B416" s="68" t="s">
        <v>497</v>
      </c>
      <c r="C416" s="64" t="s">
        <v>77</v>
      </c>
      <c r="D416" s="65">
        <v>17.010000000000002</v>
      </c>
      <c r="E416" s="65">
        <v>0</v>
      </c>
      <c r="F416" s="65">
        <v>235.97</v>
      </c>
      <c r="G416" s="65">
        <v>252.98</v>
      </c>
      <c r="H416" s="84" t="s">
        <v>78</v>
      </c>
      <c r="I416" s="61"/>
    </row>
    <row r="417" spans="1:9" x14ac:dyDescent="0.25">
      <c r="A417" s="83">
        <v>505415</v>
      </c>
      <c r="B417" s="68" t="s">
        <v>498</v>
      </c>
      <c r="C417" s="64" t="s">
        <v>88</v>
      </c>
      <c r="D417" s="65">
        <v>0.74</v>
      </c>
      <c r="E417" s="65">
        <v>6.32</v>
      </c>
      <c r="F417" s="65">
        <v>0</v>
      </c>
      <c r="G417" s="65">
        <v>7.06</v>
      </c>
      <c r="H417" s="85"/>
      <c r="I417" s="61"/>
    </row>
    <row r="418" spans="1:9" x14ac:dyDescent="0.25">
      <c r="A418" s="83">
        <v>505416</v>
      </c>
      <c r="B418" s="68" t="s">
        <v>499</v>
      </c>
      <c r="C418" s="64" t="s">
        <v>88</v>
      </c>
      <c r="D418" s="65">
        <v>5.19</v>
      </c>
      <c r="E418" s="65">
        <v>5.0599999999999996</v>
      </c>
      <c r="F418" s="65">
        <v>0</v>
      </c>
      <c r="G418" s="65">
        <v>10.25</v>
      </c>
      <c r="H418" s="85"/>
      <c r="I418" s="61"/>
    </row>
    <row r="419" spans="1:9" x14ac:dyDescent="0.25">
      <c r="A419" s="83">
        <v>511110</v>
      </c>
      <c r="B419" s="68" t="s">
        <v>500</v>
      </c>
      <c r="C419" s="64" t="s">
        <v>88</v>
      </c>
      <c r="D419" s="65">
        <v>0.55000000000000004</v>
      </c>
      <c r="E419" s="65">
        <v>2.96</v>
      </c>
      <c r="F419" s="65">
        <v>0</v>
      </c>
      <c r="G419" s="65">
        <v>3.51</v>
      </c>
      <c r="H419" s="85"/>
      <c r="I419" s="61"/>
    </row>
    <row r="420" spans="1:9" x14ac:dyDescent="0.25">
      <c r="A420" s="83">
        <v>504840</v>
      </c>
      <c r="B420" s="68" t="s">
        <v>501</v>
      </c>
      <c r="C420" s="64" t="s">
        <v>264</v>
      </c>
      <c r="D420" s="65">
        <v>0.18</v>
      </c>
      <c r="E420" s="65">
        <v>48.83</v>
      </c>
      <c r="F420" s="65">
        <v>0</v>
      </c>
      <c r="G420" s="65">
        <v>49.01</v>
      </c>
      <c r="H420" s="85"/>
      <c r="I420" s="61"/>
    </row>
    <row r="421" spans="1:9" x14ac:dyDescent="0.25">
      <c r="A421" s="83">
        <v>503110</v>
      </c>
      <c r="B421" s="68" t="s">
        <v>502</v>
      </c>
      <c r="C421" s="64" t="s">
        <v>88</v>
      </c>
      <c r="D421" s="65">
        <v>0.39</v>
      </c>
      <c r="E421" s="65">
        <v>1.38</v>
      </c>
      <c r="F421" s="65">
        <v>0</v>
      </c>
      <c r="G421" s="65">
        <v>1.77</v>
      </c>
      <c r="H421" s="85"/>
      <c r="I421" s="61"/>
    </row>
    <row r="422" spans="1:9" x14ac:dyDescent="0.25">
      <c r="A422" s="83">
        <v>507215</v>
      </c>
      <c r="B422" s="68" t="s">
        <v>503</v>
      </c>
      <c r="C422" s="64" t="s">
        <v>264</v>
      </c>
      <c r="D422" s="65">
        <v>0.14000000000000001</v>
      </c>
      <c r="E422" s="65">
        <v>7.11</v>
      </c>
      <c r="F422" s="65">
        <v>0</v>
      </c>
      <c r="G422" s="65">
        <v>7.25</v>
      </c>
      <c r="H422" s="85"/>
      <c r="I422" s="61"/>
    </row>
    <row r="423" spans="1:9" x14ac:dyDescent="0.25">
      <c r="A423" s="83">
        <v>507210</v>
      </c>
      <c r="B423" s="68" t="s">
        <v>504</v>
      </c>
      <c r="C423" s="64" t="s">
        <v>264</v>
      </c>
      <c r="D423" s="65">
        <v>0.11</v>
      </c>
      <c r="E423" s="65">
        <v>6.62</v>
      </c>
      <c r="F423" s="65">
        <v>0</v>
      </c>
      <c r="G423" s="65">
        <v>6.73</v>
      </c>
      <c r="H423" s="85"/>
      <c r="I423" s="61"/>
    </row>
    <row r="424" spans="1:9" ht="25.5" x14ac:dyDescent="0.25">
      <c r="A424" s="83">
        <v>507220</v>
      </c>
      <c r="B424" s="60" t="s">
        <v>505</v>
      </c>
      <c r="C424" s="64" t="s">
        <v>264</v>
      </c>
      <c r="D424" s="65">
        <v>0.06</v>
      </c>
      <c r="E424" s="65">
        <v>6.32</v>
      </c>
      <c r="F424" s="65">
        <v>0</v>
      </c>
      <c r="G424" s="65">
        <v>6.38</v>
      </c>
      <c r="H424" s="85"/>
      <c r="I424" s="61"/>
    </row>
    <row r="425" spans="1:9" x14ac:dyDescent="0.25">
      <c r="A425" s="83">
        <v>507225</v>
      </c>
      <c r="B425" s="68" t="s">
        <v>506</v>
      </c>
      <c r="C425" s="64" t="s">
        <v>264</v>
      </c>
      <c r="D425" s="65">
        <v>0.06</v>
      </c>
      <c r="E425" s="65">
        <v>6.32</v>
      </c>
      <c r="F425" s="65">
        <v>0</v>
      </c>
      <c r="G425" s="65">
        <v>6.38</v>
      </c>
      <c r="H425" s="85"/>
      <c r="I425" s="61"/>
    </row>
    <row r="426" spans="1:9" x14ac:dyDescent="0.25">
      <c r="A426" s="83">
        <v>507232</v>
      </c>
      <c r="B426" s="68" t="s">
        <v>507</v>
      </c>
      <c r="C426" s="64" t="s">
        <v>264</v>
      </c>
      <c r="D426" s="65">
        <v>0.06</v>
      </c>
      <c r="E426" s="65">
        <v>6.61</v>
      </c>
      <c r="F426" s="65">
        <v>0</v>
      </c>
      <c r="G426" s="65">
        <v>6.67</v>
      </c>
      <c r="H426" s="85"/>
      <c r="I426" s="61"/>
    </row>
    <row r="427" spans="1:9" x14ac:dyDescent="0.25">
      <c r="A427" s="83">
        <v>504920</v>
      </c>
      <c r="B427" s="68" t="s">
        <v>508</v>
      </c>
      <c r="C427" s="64" t="s">
        <v>264</v>
      </c>
      <c r="D427" s="65">
        <v>0.28999999999999998</v>
      </c>
      <c r="E427" s="65">
        <v>8.76</v>
      </c>
      <c r="F427" s="65">
        <v>0</v>
      </c>
      <c r="G427" s="65">
        <v>9.0500000000000007</v>
      </c>
      <c r="H427" s="84" t="s">
        <v>78</v>
      </c>
      <c r="I427" s="61"/>
    </row>
    <row r="428" spans="1:9" x14ac:dyDescent="0.25">
      <c r="A428" s="83">
        <v>502660</v>
      </c>
      <c r="B428" s="68" t="s">
        <v>509</v>
      </c>
      <c r="C428" s="64" t="s">
        <v>162</v>
      </c>
      <c r="D428" s="65">
        <v>4.01</v>
      </c>
      <c r="E428" s="65">
        <v>13.45</v>
      </c>
      <c r="F428" s="65">
        <v>0</v>
      </c>
      <c r="G428" s="65">
        <v>17.46</v>
      </c>
      <c r="H428" s="85"/>
      <c r="I428" s="61"/>
    </row>
    <row r="429" spans="1:9" x14ac:dyDescent="0.25">
      <c r="A429" s="83">
        <v>502680</v>
      </c>
      <c r="B429" s="68" t="s">
        <v>510</v>
      </c>
      <c r="C429" s="64" t="s">
        <v>162</v>
      </c>
      <c r="D429" s="65">
        <v>2.85</v>
      </c>
      <c r="E429" s="65">
        <v>12.94</v>
      </c>
      <c r="F429" s="65">
        <v>0</v>
      </c>
      <c r="G429" s="65">
        <v>15.79</v>
      </c>
      <c r="H429" s="85"/>
      <c r="I429" s="61"/>
    </row>
    <row r="430" spans="1:9" ht="25.5" x14ac:dyDescent="0.25">
      <c r="A430" s="83">
        <v>502670</v>
      </c>
      <c r="B430" s="60" t="s">
        <v>511</v>
      </c>
      <c r="C430" s="64" t="s">
        <v>162</v>
      </c>
      <c r="D430" s="65">
        <v>7.13</v>
      </c>
      <c r="E430" s="65">
        <v>12.94</v>
      </c>
      <c r="F430" s="65">
        <v>0</v>
      </c>
      <c r="G430" s="65">
        <v>20.07</v>
      </c>
      <c r="H430" s="85"/>
      <c r="I430" s="61"/>
    </row>
    <row r="431" spans="1:9" ht="25.5" x14ac:dyDescent="0.25">
      <c r="A431" s="83">
        <v>502645</v>
      </c>
      <c r="B431" s="60" t="s">
        <v>512</v>
      </c>
      <c r="C431" s="64" t="s">
        <v>77</v>
      </c>
      <c r="D431" s="65">
        <v>14.18</v>
      </c>
      <c r="E431" s="65">
        <v>0</v>
      </c>
      <c r="F431" s="65">
        <v>339.45</v>
      </c>
      <c r="G431" s="65">
        <v>353.63</v>
      </c>
      <c r="H431" s="84" t="s">
        <v>78</v>
      </c>
      <c r="I431" s="61"/>
    </row>
    <row r="432" spans="1:9" x14ac:dyDescent="0.25">
      <c r="A432" s="83">
        <v>502646</v>
      </c>
      <c r="B432" s="68" t="s">
        <v>513</v>
      </c>
      <c r="C432" s="64" t="s">
        <v>77</v>
      </c>
      <c r="D432" s="65">
        <v>58.37</v>
      </c>
      <c r="E432" s="65">
        <v>0</v>
      </c>
      <c r="F432" s="65">
        <v>342.11</v>
      </c>
      <c r="G432" s="65">
        <v>400.48</v>
      </c>
      <c r="H432" s="84" t="s">
        <v>78</v>
      </c>
      <c r="I432" s="61"/>
    </row>
    <row r="433" spans="1:9" x14ac:dyDescent="0.25">
      <c r="A433" s="83">
        <v>500501</v>
      </c>
      <c r="B433" s="68" t="s">
        <v>514</v>
      </c>
      <c r="C433" s="64" t="s">
        <v>77</v>
      </c>
      <c r="D433" s="65">
        <v>15.47</v>
      </c>
      <c r="E433" s="65">
        <v>172.54</v>
      </c>
      <c r="F433" s="65">
        <v>0</v>
      </c>
      <c r="G433" s="65">
        <v>188.01</v>
      </c>
      <c r="H433" s="84" t="s">
        <v>78</v>
      </c>
      <c r="I433" s="61"/>
    </row>
    <row r="434" spans="1:9" x14ac:dyDescent="0.25">
      <c r="A434" s="83">
        <v>501501</v>
      </c>
      <c r="B434" s="68" t="s">
        <v>515</v>
      </c>
      <c r="C434" s="64" t="s">
        <v>77</v>
      </c>
      <c r="D434" s="65">
        <v>15.47</v>
      </c>
      <c r="E434" s="65">
        <v>309.45</v>
      </c>
      <c r="F434" s="65">
        <v>0</v>
      </c>
      <c r="G434" s="65">
        <v>324.92</v>
      </c>
      <c r="H434" s="84" t="s">
        <v>78</v>
      </c>
      <c r="I434" s="61"/>
    </row>
    <row r="435" spans="1:9" x14ac:dyDescent="0.25">
      <c r="A435" s="83">
        <v>500045</v>
      </c>
      <c r="B435" s="68" t="s">
        <v>516</v>
      </c>
      <c r="C435" s="64" t="s">
        <v>77</v>
      </c>
      <c r="D435" s="65">
        <v>15.47</v>
      </c>
      <c r="E435" s="65">
        <v>323.98</v>
      </c>
      <c r="F435" s="65">
        <v>0</v>
      </c>
      <c r="G435" s="65">
        <v>339.45</v>
      </c>
      <c r="H435" s="84" t="s">
        <v>78</v>
      </c>
      <c r="I435" s="61"/>
    </row>
    <row r="436" spans="1:9" x14ac:dyDescent="0.25">
      <c r="A436" s="83">
        <v>501509</v>
      </c>
      <c r="B436" s="68" t="s">
        <v>517</v>
      </c>
      <c r="C436" s="64" t="s">
        <v>77</v>
      </c>
      <c r="D436" s="65">
        <v>15.47</v>
      </c>
      <c r="E436" s="65">
        <v>220.5</v>
      </c>
      <c r="F436" s="65">
        <v>0</v>
      </c>
      <c r="G436" s="65">
        <v>235.97</v>
      </c>
      <c r="H436" s="84" t="s">
        <v>78</v>
      </c>
      <c r="I436" s="61"/>
    </row>
    <row r="437" spans="1:9" x14ac:dyDescent="0.25">
      <c r="A437" s="83">
        <v>706400</v>
      </c>
      <c r="B437" s="68" t="s">
        <v>263</v>
      </c>
      <c r="C437" s="64" t="s">
        <v>264</v>
      </c>
      <c r="D437" s="65">
        <v>8.11</v>
      </c>
      <c r="E437" s="65">
        <v>6.32</v>
      </c>
      <c r="F437" s="65">
        <v>0</v>
      </c>
      <c r="G437" s="65">
        <v>14.43</v>
      </c>
      <c r="H437" s="85"/>
      <c r="I437" s="61"/>
    </row>
    <row r="438" spans="1:9" x14ac:dyDescent="0.25">
      <c r="A438" s="83">
        <v>730000</v>
      </c>
      <c r="B438" s="68" t="s">
        <v>265</v>
      </c>
      <c r="C438" s="64" t="s">
        <v>264</v>
      </c>
      <c r="D438" s="65">
        <v>8.11</v>
      </c>
      <c r="E438" s="65">
        <v>6.67</v>
      </c>
      <c r="F438" s="65">
        <v>0</v>
      </c>
      <c r="G438" s="65">
        <v>14.78</v>
      </c>
      <c r="H438" s="85"/>
      <c r="I438" s="61"/>
    </row>
    <row r="439" spans="1:9" x14ac:dyDescent="0.25">
      <c r="A439" s="83">
        <v>730600</v>
      </c>
      <c r="B439" s="68" t="s">
        <v>266</v>
      </c>
      <c r="C439" s="64" t="s">
        <v>264</v>
      </c>
      <c r="D439" s="65">
        <v>8.11</v>
      </c>
      <c r="E439" s="65">
        <v>8.1999999999999993</v>
      </c>
      <c r="F439" s="65">
        <v>0</v>
      </c>
      <c r="G439" s="65">
        <v>16.309999999999999</v>
      </c>
      <c r="H439" s="85"/>
      <c r="I439" s="61"/>
    </row>
    <row r="440" spans="1:9" x14ac:dyDescent="0.25">
      <c r="A440" s="83">
        <v>708000</v>
      </c>
      <c r="B440" s="68" t="s">
        <v>518</v>
      </c>
      <c r="C440" s="64" t="s">
        <v>264</v>
      </c>
      <c r="D440" s="65">
        <v>43.07</v>
      </c>
      <c r="E440" s="65">
        <v>111.93</v>
      </c>
      <c r="F440" s="65">
        <v>0</v>
      </c>
      <c r="G440" s="65">
        <v>155</v>
      </c>
      <c r="H440" s="85"/>
      <c r="I440" s="61"/>
    </row>
    <row r="441" spans="1:9" x14ac:dyDescent="0.25">
      <c r="A441" s="83">
        <v>744000</v>
      </c>
      <c r="B441" s="68" t="s">
        <v>268</v>
      </c>
      <c r="C441" s="64" t="s">
        <v>77</v>
      </c>
      <c r="D441" s="65">
        <v>135.1</v>
      </c>
      <c r="E441" s="65">
        <v>155.54</v>
      </c>
      <c r="F441" s="65">
        <v>0</v>
      </c>
      <c r="G441" s="65">
        <v>290.64</v>
      </c>
      <c r="H441" s="84" t="s">
        <v>78</v>
      </c>
      <c r="I441" s="61"/>
    </row>
    <row r="442" spans="1:9" x14ac:dyDescent="0.25">
      <c r="A442" s="83">
        <v>713200</v>
      </c>
      <c r="B442" s="68" t="s">
        <v>519</v>
      </c>
      <c r="C442" s="64" t="s">
        <v>88</v>
      </c>
      <c r="D442" s="65">
        <v>85.73</v>
      </c>
      <c r="E442" s="65">
        <v>42.57</v>
      </c>
      <c r="F442" s="65">
        <v>0.34</v>
      </c>
      <c r="G442" s="65">
        <v>128.63999999999999</v>
      </c>
      <c r="H442" s="85"/>
      <c r="I442" s="61"/>
    </row>
    <row r="443" spans="1:9" x14ac:dyDescent="0.25">
      <c r="A443" s="83">
        <v>707000</v>
      </c>
      <c r="B443" s="68" t="s">
        <v>520</v>
      </c>
      <c r="C443" s="64" t="s">
        <v>88</v>
      </c>
      <c r="D443" s="65">
        <v>48.9</v>
      </c>
      <c r="E443" s="65">
        <v>0</v>
      </c>
      <c r="F443" s="65">
        <v>0</v>
      </c>
      <c r="G443" s="65">
        <v>48.9</v>
      </c>
      <c r="H443" s="85"/>
      <c r="I443" s="61"/>
    </row>
    <row r="444" spans="1:9" x14ac:dyDescent="0.25">
      <c r="A444" s="83">
        <v>756000</v>
      </c>
      <c r="B444" s="68" t="s">
        <v>521</v>
      </c>
      <c r="C444" s="64" t="s">
        <v>264</v>
      </c>
      <c r="D444" s="65">
        <v>25.6</v>
      </c>
      <c r="E444" s="65">
        <v>128.79</v>
      </c>
      <c r="F444" s="65">
        <v>0</v>
      </c>
      <c r="G444" s="65">
        <v>154.38999999999999</v>
      </c>
      <c r="H444" s="85"/>
      <c r="I444" s="61"/>
    </row>
    <row r="445" spans="1:9" x14ac:dyDescent="0.25">
      <c r="A445" s="83">
        <v>745000</v>
      </c>
      <c r="B445" s="68" t="s">
        <v>270</v>
      </c>
      <c r="C445" s="64" t="s">
        <v>77</v>
      </c>
      <c r="D445" s="65">
        <v>182.82</v>
      </c>
      <c r="E445" s="65">
        <v>331.66</v>
      </c>
      <c r="F445" s="65">
        <v>0</v>
      </c>
      <c r="G445" s="65">
        <v>514.48</v>
      </c>
      <c r="H445" s="84" t="s">
        <v>78</v>
      </c>
      <c r="I445" s="61"/>
    </row>
    <row r="446" spans="1:9" x14ac:dyDescent="0.25">
      <c r="A446" s="83">
        <v>722500</v>
      </c>
      <c r="B446" s="68" t="s">
        <v>522</v>
      </c>
      <c r="C446" s="64" t="s">
        <v>77</v>
      </c>
      <c r="D446" s="65">
        <v>193.35</v>
      </c>
      <c r="E446" s="65">
        <v>663.93</v>
      </c>
      <c r="F446" s="65">
        <v>0</v>
      </c>
      <c r="G446" s="65">
        <v>857.28</v>
      </c>
      <c r="H446" s="84" t="s">
        <v>78</v>
      </c>
      <c r="I446" s="61"/>
    </row>
    <row r="447" spans="1:9" x14ac:dyDescent="0.25">
      <c r="A447" s="83">
        <v>741550</v>
      </c>
      <c r="B447" s="68" t="s">
        <v>298</v>
      </c>
      <c r="C447" s="64" t="s">
        <v>77</v>
      </c>
      <c r="D447" s="65">
        <v>28.59</v>
      </c>
      <c r="E447" s="65">
        <v>21.57</v>
      </c>
      <c r="F447" s="65">
        <v>348.22</v>
      </c>
      <c r="G447" s="65">
        <v>398.38</v>
      </c>
      <c r="H447" s="84" t="s">
        <v>78</v>
      </c>
      <c r="I447" s="61"/>
    </row>
    <row r="448" spans="1:9" x14ac:dyDescent="0.25">
      <c r="A448" s="83">
        <v>741020</v>
      </c>
      <c r="B448" s="68" t="s">
        <v>299</v>
      </c>
      <c r="C448" s="64" t="s">
        <v>77</v>
      </c>
      <c r="D448" s="65">
        <v>28.59</v>
      </c>
      <c r="E448" s="65">
        <v>21.57</v>
      </c>
      <c r="F448" s="65">
        <v>369.56</v>
      </c>
      <c r="G448" s="65">
        <v>419.72</v>
      </c>
      <c r="H448" s="84" t="s">
        <v>78</v>
      </c>
      <c r="I448" s="61"/>
    </row>
    <row r="449" spans="1:9" x14ac:dyDescent="0.25">
      <c r="A449" s="83">
        <v>741500</v>
      </c>
      <c r="B449" s="68" t="s">
        <v>301</v>
      </c>
      <c r="C449" s="64" t="s">
        <v>77</v>
      </c>
      <c r="D449" s="65">
        <v>205.72</v>
      </c>
      <c r="E449" s="65">
        <v>291.74</v>
      </c>
      <c r="F449" s="65">
        <v>0</v>
      </c>
      <c r="G449" s="65">
        <v>497.46</v>
      </c>
      <c r="H449" s="84" t="s">
        <v>78</v>
      </c>
      <c r="I449" s="61"/>
    </row>
    <row r="450" spans="1:9" x14ac:dyDescent="0.25">
      <c r="A450" s="83">
        <v>741800</v>
      </c>
      <c r="B450" s="68" t="s">
        <v>302</v>
      </c>
      <c r="C450" s="64" t="s">
        <v>77</v>
      </c>
      <c r="D450" s="65">
        <v>205.72</v>
      </c>
      <c r="E450" s="65">
        <v>299.66000000000003</v>
      </c>
      <c r="F450" s="65">
        <v>0</v>
      </c>
      <c r="G450" s="65">
        <v>505.38</v>
      </c>
      <c r="H450" s="84" t="s">
        <v>78</v>
      </c>
      <c r="I450" s="61"/>
    </row>
    <row r="451" spans="1:9" x14ac:dyDescent="0.25">
      <c r="A451" s="83">
        <v>742000</v>
      </c>
      <c r="B451" s="68" t="s">
        <v>303</v>
      </c>
      <c r="C451" s="64" t="s">
        <v>77</v>
      </c>
      <c r="D451" s="65">
        <v>205.72</v>
      </c>
      <c r="E451" s="65">
        <v>322.23</v>
      </c>
      <c r="F451" s="65">
        <v>0</v>
      </c>
      <c r="G451" s="65">
        <v>527.95000000000005</v>
      </c>
      <c r="H451" s="84" t="s">
        <v>78</v>
      </c>
      <c r="I451" s="61"/>
    </row>
    <row r="452" spans="1:9" x14ac:dyDescent="0.25">
      <c r="A452" s="83">
        <v>742200</v>
      </c>
      <c r="B452" s="68" t="s">
        <v>304</v>
      </c>
      <c r="C452" s="64" t="s">
        <v>77</v>
      </c>
      <c r="D452" s="65">
        <v>205.72</v>
      </c>
      <c r="E452" s="65">
        <v>334.69</v>
      </c>
      <c r="F452" s="65">
        <v>0</v>
      </c>
      <c r="G452" s="65">
        <v>540.41</v>
      </c>
      <c r="H452" s="84" t="s">
        <v>78</v>
      </c>
      <c r="I452" s="61"/>
    </row>
    <row r="453" spans="1:9" x14ac:dyDescent="0.25">
      <c r="A453" s="83">
        <v>742400</v>
      </c>
      <c r="B453" s="68" t="s">
        <v>305</v>
      </c>
      <c r="C453" s="64" t="s">
        <v>77</v>
      </c>
      <c r="D453" s="65">
        <v>205.72</v>
      </c>
      <c r="E453" s="65">
        <v>345.68</v>
      </c>
      <c r="F453" s="65">
        <v>0</v>
      </c>
      <c r="G453" s="65">
        <v>551.4</v>
      </c>
      <c r="H453" s="84" t="s">
        <v>78</v>
      </c>
      <c r="I453" s="61"/>
    </row>
    <row r="454" spans="1:9" x14ac:dyDescent="0.25">
      <c r="A454" s="83">
        <v>742500</v>
      </c>
      <c r="B454" s="68" t="s">
        <v>306</v>
      </c>
      <c r="C454" s="64" t="s">
        <v>77</v>
      </c>
      <c r="D454" s="65">
        <v>205.72</v>
      </c>
      <c r="E454" s="65">
        <v>348.61</v>
      </c>
      <c r="F454" s="65">
        <v>0</v>
      </c>
      <c r="G454" s="65">
        <v>554.33000000000004</v>
      </c>
      <c r="H454" s="84" t="s">
        <v>78</v>
      </c>
      <c r="I454" s="61"/>
    </row>
    <row r="455" spans="1:9" x14ac:dyDescent="0.25">
      <c r="A455" s="83">
        <v>742800</v>
      </c>
      <c r="B455" s="68" t="s">
        <v>523</v>
      </c>
      <c r="C455" s="64" t="s">
        <v>77</v>
      </c>
      <c r="D455" s="65">
        <v>205.72</v>
      </c>
      <c r="E455" s="65">
        <v>360.63</v>
      </c>
      <c r="F455" s="65">
        <v>0</v>
      </c>
      <c r="G455" s="65">
        <v>566.35</v>
      </c>
      <c r="H455" s="84" t="s">
        <v>78</v>
      </c>
      <c r="I455" s="61"/>
    </row>
    <row r="456" spans="1:9" x14ac:dyDescent="0.25">
      <c r="A456" s="83">
        <v>743000</v>
      </c>
      <c r="B456" s="68" t="s">
        <v>307</v>
      </c>
      <c r="C456" s="64" t="s">
        <v>77</v>
      </c>
      <c r="D456" s="65">
        <v>205.72</v>
      </c>
      <c r="E456" s="65">
        <v>372.8</v>
      </c>
      <c r="F456" s="65">
        <v>0</v>
      </c>
      <c r="G456" s="65">
        <v>578.52</v>
      </c>
      <c r="H456" s="84" t="s">
        <v>78</v>
      </c>
      <c r="I456" s="61"/>
    </row>
    <row r="457" spans="1:9" x14ac:dyDescent="0.25">
      <c r="A457" s="83">
        <v>743200</v>
      </c>
      <c r="B457" s="68" t="s">
        <v>308</v>
      </c>
      <c r="C457" s="64" t="s">
        <v>77</v>
      </c>
      <c r="D457" s="65">
        <v>205.72</v>
      </c>
      <c r="E457" s="65">
        <v>390.09</v>
      </c>
      <c r="F457" s="65">
        <v>0</v>
      </c>
      <c r="G457" s="65">
        <v>595.80999999999995</v>
      </c>
      <c r="H457" s="84" t="s">
        <v>78</v>
      </c>
      <c r="I457" s="61"/>
    </row>
    <row r="458" spans="1:9" x14ac:dyDescent="0.25">
      <c r="A458" s="83">
        <v>743500</v>
      </c>
      <c r="B458" s="68" t="s">
        <v>524</v>
      </c>
      <c r="C458" s="64" t="s">
        <v>77</v>
      </c>
      <c r="D458" s="65">
        <v>205.72</v>
      </c>
      <c r="E458" s="65">
        <v>410.84</v>
      </c>
      <c r="F458" s="65">
        <v>0</v>
      </c>
      <c r="G458" s="65">
        <v>616.55999999999995</v>
      </c>
      <c r="H458" s="84" t="s">
        <v>78</v>
      </c>
      <c r="I458" s="61"/>
    </row>
    <row r="459" spans="1:9" x14ac:dyDescent="0.25">
      <c r="A459" s="83">
        <v>740000</v>
      </c>
      <c r="B459" s="68" t="s">
        <v>309</v>
      </c>
      <c r="C459" s="64" t="s">
        <v>77</v>
      </c>
      <c r="D459" s="65">
        <v>205.72</v>
      </c>
      <c r="E459" s="65">
        <v>210.84</v>
      </c>
      <c r="F459" s="65">
        <v>0</v>
      </c>
      <c r="G459" s="65">
        <v>416.56</v>
      </c>
      <c r="H459" s="84" t="s">
        <v>78</v>
      </c>
      <c r="I459" s="61"/>
    </row>
    <row r="460" spans="1:9" x14ac:dyDescent="0.25">
      <c r="A460" s="83">
        <v>706500</v>
      </c>
      <c r="B460" s="68" t="s">
        <v>339</v>
      </c>
      <c r="C460" s="64" t="s">
        <v>77</v>
      </c>
      <c r="D460" s="65">
        <v>161.32</v>
      </c>
      <c r="E460" s="65">
        <v>0</v>
      </c>
      <c r="F460" s="65">
        <v>0</v>
      </c>
      <c r="G460" s="65">
        <v>161.32</v>
      </c>
      <c r="H460" s="85"/>
      <c r="I460" s="61"/>
    </row>
    <row r="461" spans="1:9" x14ac:dyDescent="0.25">
      <c r="A461" s="83">
        <v>706600</v>
      </c>
      <c r="B461" s="68" t="s">
        <v>340</v>
      </c>
      <c r="C461" s="64" t="s">
        <v>77</v>
      </c>
      <c r="D461" s="65">
        <v>281.41000000000003</v>
      </c>
      <c r="E461" s="65">
        <v>5.39</v>
      </c>
      <c r="F461" s="65">
        <v>0</v>
      </c>
      <c r="G461" s="65">
        <v>286.8</v>
      </c>
      <c r="H461" s="85"/>
      <c r="I461" s="61"/>
    </row>
    <row r="462" spans="1:9" x14ac:dyDescent="0.25">
      <c r="A462" s="83">
        <v>706700</v>
      </c>
      <c r="B462" s="68" t="s">
        <v>341</v>
      </c>
      <c r="C462" s="64" t="s">
        <v>77</v>
      </c>
      <c r="D462" s="65">
        <v>134.38999999999999</v>
      </c>
      <c r="E462" s="65">
        <v>3.23</v>
      </c>
      <c r="F462" s="65">
        <v>0</v>
      </c>
      <c r="G462" s="65">
        <v>137.62</v>
      </c>
      <c r="H462" s="85"/>
      <c r="I462" s="61"/>
    </row>
    <row r="463" spans="1:9" x14ac:dyDescent="0.25">
      <c r="A463" s="83">
        <v>753400</v>
      </c>
      <c r="B463" s="68" t="s">
        <v>525</v>
      </c>
      <c r="C463" s="64" t="s">
        <v>90</v>
      </c>
      <c r="D463" s="65">
        <v>11.06</v>
      </c>
      <c r="E463" s="65">
        <v>41.84</v>
      </c>
      <c r="F463" s="65">
        <v>0</v>
      </c>
      <c r="G463" s="65">
        <v>52.9</v>
      </c>
      <c r="H463" s="85"/>
      <c r="I463" s="61"/>
    </row>
    <row r="464" spans="1:9" x14ac:dyDescent="0.25">
      <c r="A464" s="83">
        <v>754400</v>
      </c>
      <c r="B464" s="68" t="s">
        <v>526</v>
      </c>
      <c r="C464" s="64" t="s">
        <v>90</v>
      </c>
      <c r="D464" s="65">
        <v>11.06</v>
      </c>
      <c r="E464" s="65">
        <v>57.46</v>
      </c>
      <c r="F464" s="65">
        <v>0</v>
      </c>
      <c r="G464" s="65">
        <v>68.52</v>
      </c>
      <c r="H464" s="85"/>
      <c r="I464" s="61"/>
    </row>
    <row r="465" spans="1:9" x14ac:dyDescent="0.25">
      <c r="A465" s="83">
        <v>746000</v>
      </c>
      <c r="B465" s="68" t="s">
        <v>372</v>
      </c>
      <c r="C465" s="64" t="s">
        <v>77</v>
      </c>
      <c r="D465" s="65">
        <v>129.84</v>
      </c>
      <c r="E465" s="65">
        <v>86.29</v>
      </c>
      <c r="F465" s="65">
        <v>0</v>
      </c>
      <c r="G465" s="65">
        <v>216.13</v>
      </c>
      <c r="H465" s="84" t="s">
        <v>78</v>
      </c>
      <c r="I465" s="61"/>
    </row>
    <row r="466" spans="1:9" x14ac:dyDescent="0.25">
      <c r="A466" s="83">
        <v>746100</v>
      </c>
      <c r="B466" s="68" t="s">
        <v>373</v>
      </c>
      <c r="C466" s="64" t="s">
        <v>77</v>
      </c>
      <c r="D466" s="65">
        <v>59.49</v>
      </c>
      <c r="E466" s="65">
        <v>71.91</v>
      </c>
      <c r="F466" s="65">
        <v>0</v>
      </c>
      <c r="G466" s="65">
        <v>131.4</v>
      </c>
      <c r="H466" s="84" t="s">
        <v>78</v>
      </c>
      <c r="I466" s="61"/>
    </row>
    <row r="467" spans="1:9" x14ac:dyDescent="0.25">
      <c r="A467" s="83">
        <v>716100</v>
      </c>
      <c r="B467" s="68" t="s">
        <v>527</v>
      </c>
      <c r="C467" s="64" t="s">
        <v>88</v>
      </c>
      <c r="D467" s="65">
        <v>254.5</v>
      </c>
      <c r="E467" s="65">
        <v>319.42</v>
      </c>
      <c r="F467" s="65">
        <v>23.61</v>
      </c>
      <c r="G467" s="65">
        <v>597.53</v>
      </c>
      <c r="H467" s="85"/>
      <c r="I467" s="61"/>
    </row>
    <row r="468" spans="1:9" x14ac:dyDescent="0.25">
      <c r="A468" s="83">
        <v>716000</v>
      </c>
      <c r="B468" s="68" t="s">
        <v>528</v>
      </c>
      <c r="C468" s="64" t="s">
        <v>88</v>
      </c>
      <c r="D468" s="65">
        <v>189.49</v>
      </c>
      <c r="E468" s="65">
        <v>161.12</v>
      </c>
      <c r="F468" s="65">
        <v>23.61</v>
      </c>
      <c r="G468" s="65">
        <v>374.22</v>
      </c>
      <c r="H468" s="85"/>
      <c r="I468" s="61"/>
    </row>
    <row r="469" spans="1:9" x14ac:dyDescent="0.25">
      <c r="A469" s="83">
        <v>715100</v>
      </c>
      <c r="B469" s="68" t="s">
        <v>529</v>
      </c>
      <c r="C469" s="64" t="s">
        <v>88</v>
      </c>
      <c r="D469" s="65">
        <v>192.42</v>
      </c>
      <c r="E469" s="65">
        <v>179.66</v>
      </c>
      <c r="F469" s="65">
        <v>0</v>
      </c>
      <c r="G469" s="65">
        <v>372.08</v>
      </c>
      <c r="H469" s="85"/>
      <c r="I469" s="61"/>
    </row>
    <row r="470" spans="1:9" x14ac:dyDescent="0.25">
      <c r="A470" s="83">
        <v>715000</v>
      </c>
      <c r="B470" s="68" t="s">
        <v>530</v>
      </c>
      <c r="C470" s="64" t="s">
        <v>88</v>
      </c>
      <c r="D470" s="65">
        <v>130</v>
      </c>
      <c r="E470" s="65">
        <v>101.38</v>
      </c>
      <c r="F470" s="65">
        <v>0</v>
      </c>
      <c r="G470" s="65">
        <v>231.38</v>
      </c>
      <c r="H470" s="85"/>
      <c r="I470" s="61"/>
    </row>
    <row r="471" spans="1:9" x14ac:dyDescent="0.25">
      <c r="A471" s="83">
        <v>703100</v>
      </c>
      <c r="B471" s="68" t="s">
        <v>531</v>
      </c>
      <c r="C471" s="64" t="s">
        <v>77</v>
      </c>
      <c r="D471" s="65">
        <v>78.45</v>
      </c>
      <c r="E471" s="65">
        <v>0</v>
      </c>
      <c r="F471" s="65">
        <v>0</v>
      </c>
      <c r="G471" s="65">
        <v>78.45</v>
      </c>
      <c r="H471" s="85"/>
      <c r="I471" s="61"/>
    </row>
    <row r="472" spans="1:9" x14ac:dyDescent="0.25">
      <c r="A472" s="83">
        <v>703200</v>
      </c>
      <c r="B472" s="68" t="s">
        <v>532</v>
      </c>
      <c r="C472" s="64" t="s">
        <v>77</v>
      </c>
      <c r="D472" s="65">
        <v>93.33</v>
      </c>
      <c r="E472" s="65">
        <v>0</v>
      </c>
      <c r="F472" s="65">
        <v>0</v>
      </c>
      <c r="G472" s="65">
        <v>93.33</v>
      </c>
      <c r="H472" s="85"/>
      <c r="I472" s="61"/>
    </row>
    <row r="473" spans="1:9" x14ac:dyDescent="0.25">
      <c r="A473" s="83">
        <v>703300</v>
      </c>
      <c r="B473" s="68" t="s">
        <v>533</v>
      </c>
      <c r="C473" s="64" t="s">
        <v>77</v>
      </c>
      <c r="D473" s="65">
        <v>111.93</v>
      </c>
      <c r="E473" s="65">
        <v>57.97</v>
      </c>
      <c r="F473" s="65">
        <v>0</v>
      </c>
      <c r="G473" s="65">
        <v>169.9</v>
      </c>
      <c r="H473" s="85"/>
      <c r="I473" s="61"/>
    </row>
    <row r="474" spans="1:9" x14ac:dyDescent="0.25">
      <c r="A474" s="83">
        <v>702100</v>
      </c>
      <c r="B474" s="68" t="s">
        <v>534</v>
      </c>
      <c r="C474" s="64" t="s">
        <v>77</v>
      </c>
      <c r="D474" s="65">
        <v>44.61</v>
      </c>
      <c r="E474" s="65">
        <v>0</v>
      </c>
      <c r="F474" s="65">
        <v>0</v>
      </c>
      <c r="G474" s="65">
        <v>44.61</v>
      </c>
      <c r="H474" s="85"/>
      <c r="I474" s="61"/>
    </row>
    <row r="475" spans="1:9" x14ac:dyDescent="0.25">
      <c r="A475" s="83">
        <v>702200</v>
      </c>
      <c r="B475" s="68" t="s">
        <v>535</v>
      </c>
      <c r="C475" s="64" t="s">
        <v>77</v>
      </c>
      <c r="D475" s="65">
        <v>59.49</v>
      </c>
      <c r="E475" s="65">
        <v>0</v>
      </c>
      <c r="F475" s="65">
        <v>0</v>
      </c>
      <c r="G475" s="65">
        <v>59.49</v>
      </c>
      <c r="H475" s="85"/>
      <c r="I475" s="61"/>
    </row>
    <row r="476" spans="1:9" x14ac:dyDescent="0.25">
      <c r="A476" s="83">
        <v>702300</v>
      </c>
      <c r="B476" s="68" t="s">
        <v>536</v>
      </c>
      <c r="C476" s="64" t="s">
        <v>77</v>
      </c>
      <c r="D476" s="65">
        <v>107.51</v>
      </c>
      <c r="E476" s="65">
        <v>57.97</v>
      </c>
      <c r="F476" s="65">
        <v>0</v>
      </c>
      <c r="G476" s="65">
        <v>165.48</v>
      </c>
      <c r="H476" s="85"/>
      <c r="I476" s="61"/>
    </row>
    <row r="477" spans="1:9" x14ac:dyDescent="0.25">
      <c r="A477" s="83">
        <v>704100</v>
      </c>
      <c r="B477" s="68" t="s">
        <v>537</v>
      </c>
      <c r="C477" s="64" t="s">
        <v>77</v>
      </c>
      <c r="D477" s="66">
        <v>1616.87</v>
      </c>
      <c r="E477" s="65">
        <v>0</v>
      </c>
      <c r="F477" s="65">
        <v>0</v>
      </c>
      <c r="G477" s="66">
        <v>1616.87</v>
      </c>
      <c r="H477" s="85"/>
      <c r="I477" s="61"/>
    </row>
    <row r="478" spans="1:9" x14ac:dyDescent="0.25">
      <c r="A478" s="83">
        <v>704200</v>
      </c>
      <c r="B478" s="68" t="s">
        <v>538</v>
      </c>
      <c r="C478" s="64" t="s">
        <v>77</v>
      </c>
      <c r="D478" s="66">
        <v>2155.83</v>
      </c>
      <c r="E478" s="65">
        <v>0</v>
      </c>
      <c r="F478" s="65">
        <v>0</v>
      </c>
      <c r="G478" s="66">
        <v>2155.83</v>
      </c>
      <c r="H478" s="85"/>
      <c r="I478" s="61"/>
    </row>
    <row r="479" spans="1:9" x14ac:dyDescent="0.25">
      <c r="A479" s="83">
        <v>704300</v>
      </c>
      <c r="B479" s="68" t="s">
        <v>539</v>
      </c>
      <c r="C479" s="64" t="s">
        <v>77</v>
      </c>
      <c r="D479" s="66">
        <v>3715</v>
      </c>
      <c r="E479" s="65">
        <v>0</v>
      </c>
      <c r="F479" s="65">
        <v>0</v>
      </c>
      <c r="G479" s="66">
        <v>3715</v>
      </c>
      <c r="H479" s="85"/>
      <c r="I479" s="61"/>
    </row>
    <row r="480" spans="1:9" x14ac:dyDescent="0.25">
      <c r="A480" s="83">
        <v>701100</v>
      </c>
      <c r="B480" s="68" t="s">
        <v>540</v>
      </c>
      <c r="C480" s="64" t="s">
        <v>77</v>
      </c>
      <c r="D480" s="65">
        <v>8.94</v>
      </c>
      <c r="E480" s="65">
        <v>0</v>
      </c>
      <c r="F480" s="65">
        <v>0</v>
      </c>
      <c r="G480" s="65">
        <v>8.94</v>
      </c>
      <c r="H480" s="85"/>
      <c r="I480" s="61"/>
    </row>
    <row r="481" spans="1:9" x14ac:dyDescent="0.25">
      <c r="A481" s="83">
        <v>701200</v>
      </c>
      <c r="B481" s="68" t="s">
        <v>541</v>
      </c>
      <c r="C481" s="64" t="s">
        <v>77</v>
      </c>
      <c r="D481" s="65">
        <v>9.34</v>
      </c>
      <c r="E481" s="65">
        <v>0</v>
      </c>
      <c r="F481" s="65">
        <v>0</v>
      </c>
      <c r="G481" s="65">
        <v>9.34</v>
      </c>
      <c r="H481" s="85"/>
      <c r="I481" s="61"/>
    </row>
    <row r="482" spans="1:9" x14ac:dyDescent="0.25">
      <c r="A482" s="83">
        <v>701300</v>
      </c>
      <c r="B482" s="68" t="s">
        <v>542</v>
      </c>
      <c r="C482" s="64" t="s">
        <v>77</v>
      </c>
      <c r="D482" s="65">
        <v>27.04</v>
      </c>
      <c r="E482" s="65">
        <v>57.97</v>
      </c>
      <c r="F482" s="65">
        <v>0</v>
      </c>
      <c r="G482" s="65">
        <v>85.01</v>
      </c>
      <c r="H482" s="85"/>
      <c r="I482" s="61"/>
    </row>
    <row r="483" spans="1:9" x14ac:dyDescent="0.25">
      <c r="A483" s="83">
        <v>712100</v>
      </c>
      <c r="B483" s="68" t="s">
        <v>543</v>
      </c>
      <c r="C483" s="64" t="s">
        <v>88</v>
      </c>
      <c r="D483" s="65">
        <v>72.77</v>
      </c>
      <c r="E483" s="65">
        <v>35.58</v>
      </c>
      <c r="F483" s="65">
        <v>0</v>
      </c>
      <c r="G483" s="65">
        <v>108.35</v>
      </c>
      <c r="H483" s="85"/>
      <c r="I483" s="61"/>
    </row>
    <row r="484" spans="1:9" x14ac:dyDescent="0.25">
      <c r="A484" s="83">
        <v>712000</v>
      </c>
      <c r="B484" s="68" t="s">
        <v>544</v>
      </c>
      <c r="C484" s="64" t="s">
        <v>77</v>
      </c>
      <c r="D484" s="65">
        <v>92.03</v>
      </c>
      <c r="E484" s="65">
        <v>33.1</v>
      </c>
      <c r="F484" s="65">
        <v>0</v>
      </c>
      <c r="G484" s="65">
        <v>125.13</v>
      </c>
      <c r="H484" s="85"/>
      <c r="I484" s="61"/>
    </row>
    <row r="485" spans="1:9" x14ac:dyDescent="0.25">
      <c r="A485" s="83">
        <v>712200</v>
      </c>
      <c r="B485" s="68" t="s">
        <v>545</v>
      </c>
      <c r="C485" s="64" t="s">
        <v>77</v>
      </c>
      <c r="D485" s="65">
        <v>43.33</v>
      </c>
      <c r="E485" s="65">
        <v>31.22</v>
      </c>
      <c r="F485" s="65">
        <v>0</v>
      </c>
      <c r="G485" s="65">
        <v>74.55</v>
      </c>
      <c r="H485" s="85"/>
      <c r="I485" s="61"/>
    </row>
    <row r="486" spans="1:9" x14ac:dyDescent="0.25">
      <c r="A486" s="83">
        <v>713000</v>
      </c>
      <c r="B486" s="68" t="s">
        <v>546</v>
      </c>
      <c r="C486" s="64" t="s">
        <v>77</v>
      </c>
      <c r="D486" s="65">
        <v>43.33</v>
      </c>
      <c r="E486" s="65">
        <v>31.22</v>
      </c>
      <c r="F486" s="65">
        <v>0</v>
      </c>
      <c r="G486" s="65">
        <v>74.55</v>
      </c>
      <c r="H486" s="85"/>
      <c r="I486" s="61"/>
    </row>
    <row r="487" spans="1:9" x14ac:dyDescent="0.25">
      <c r="A487" s="83">
        <v>711000</v>
      </c>
      <c r="B487" s="68" t="s">
        <v>547</v>
      </c>
      <c r="C487" s="64" t="s">
        <v>88</v>
      </c>
      <c r="D487" s="65">
        <v>42.79</v>
      </c>
      <c r="E487" s="65">
        <v>32.74</v>
      </c>
      <c r="F487" s="65">
        <v>0</v>
      </c>
      <c r="G487" s="65">
        <v>75.53</v>
      </c>
      <c r="H487" s="85"/>
      <c r="I487" s="61"/>
    </row>
    <row r="488" spans="1:9" x14ac:dyDescent="0.25">
      <c r="A488" s="83">
        <v>720000</v>
      </c>
      <c r="B488" s="68" t="s">
        <v>548</v>
      </c>
      <c r="C488" s="64" t="s">
        <v>162</v>
      </c>
      <c r="D488" s="65">
        <v>255.02</v>
      </c>
      <c r="E488" s="65">
        <v>535.92999999999995</v>
      </c>
      <c r="F488" s="65">
        <v>0</v>
      </c>
      <c r="G488" s="65">
        <v>790.95</v>
      </c>
      <c r="H488" s="84" t="s">
        <v>78</v>
      </c>
      <c r="I488" s="61"/>
    </row>
    <row r="489" spans="1:9" x14ac:dyDescent="0.25">
      <c r="A489" s="83">
        <v>720100</v>
      </c>
      <c r="B489" s="68" t="s">
        <v>549</v>
      </c>
      <c r="C489" s="64" t="s">
        <v>162</v>
      </c>
      <c r="D489" s="65">
        <v>283.35000000000002</v>
      </c>
      <c r="E489" s="65">
        <v>803.89</v>
      </c>
      <c r="F489" s="65">
        <v>0</v>
      </c>
      <c r="G489" s="66">
        <v>1087.24</v>
      </c>
      <c r="H489" s="84" t="s">
        <v>78</v>
      </c>
      <c r="I489" s="61"/>
    </row>
    <row r="490" spans="1:9" x14ac:dyDescent="0.25">
      <c r="A490" s="83">
        <v>757000</v>
      </c>
      <c r="B490" s="68" t="s">
        <v>550</v>
      </c>
      <c r="C490" s="64" t="s">
        <v>162</v>
      </c>
      <c r="D490" s="65">
        <v>62.46</v>
      </c>
      <c r="E490" s="65">
        <v>139.94999999999999</v>
      </c>
      <c r="F490" s="65">
        <v>43.54</v>
      </c>
      <c r="G490" s="65">
        <v>245.95</v>
      </c>
      <c r="H490" s="84" t="s">
        <v>78</v>
      </c>
      <c r="I490" s="61"/>
    </row>
    <row r="491" spans="1:9" x14ac:dyDescent="0.25">
      <c r="A491" s="83">
        <v>757200</v>
      </c>
      <c r="B491" s="68" t="s">
        <v>551</v>
      </c>
      <c r="C491" s="64" t="s">
        <v>90</v>
      </c>
      <c r="D491" s="65">
        <v>121.26</v>
      </c>
      <c r="E491" s="65">
        <v>20.81</v>
      </c>
      <c r="F491" s="65">
        <v>371.66</v>
      </c>
      <c r="G491" s="65">
        <v>513.73</v>
      </c>
      <c r="H491" s="84" t="s">
        <v>78</v>
      </c>
      <c r="I491" s="61"/>
    </row>
    <row r="492" spans="1:9" x14ac:dyDescent="0.25">
      <c r="A492" s="83">
        <v>743900</v>
      </c>
      <c r="B492" s="68" t="s">
        <v>403</v>
      </c>
      <c r="C492" s="64" t="s">
        <v>77</v>
      </c>
      <c r="D492" s="65">
        <v>59.49</v>
      </c>
      <c r="E492" s="65">
        <v>71.78</v>
      </c>
      <c r="F492" s="65">
        <v>0</v>
      </c>
      <c r="G492" s="65">
        <v>131.27000000000001</v>
      </c>
      <c r="H492" s="84" t="s">
        <v>78</v>
      </c>
      <c r="I492" s="61"/>
    </row>
    <row r="493" spans="1:9" x14ac:dyDescent="0.25">
      <c r="A493" s="83">
        <v>707100</v>
      </c>
      <c r="B493" s="68" t="s">
        <v>552</v>
      </c>
      <c r="C493" s="64" t="s">
        <v>88</v>
      </c>
      <c r="D493" s="65">
        <v>15.07</v>
      </c>
      <c r="E493" s="65">
        <v>0</v>
      </c>
      <c r="F493" s="65">
        <v>0</v>
      </c>
      <c r="G493" s="65">
        <v>15.07</v>
      </c>
      <c r="H493" s="85"/>
      <c r="I493" s="61"/>
    </row>
    <row r="494" spans="1:9" x14ac:dyDescent="0.25">
      <c r="A494" s="83">
        <v>706100</v>
      </c>
      <c r="B494" s="68" t="s">
        <v>553</v>
      </c>
      <c r="C494" s="64" t="s">
        <v>162</v>
      </c>
      <c r="D494" s="65">
        <v>116.12</v>
      </c>
      <c r="E494" s="65">
        <v>0.48</v>
      </c>
      <c r="F494" s="65">
        <v>0</v>
      </c>
      <c r="G494" s="65">
        <v>116.6</v>
      </c>
      <c r="H494" s="85"/>
      <c r="I494" s="61"/>
    </row>
    <row r="495" spans="1:9" x14ac:dyDescent="0.25">
      <c r="A495" s="83">
        <v>706120</v>
      </c>
      <c r="B495" s="68" t="s">
        <v>554</v>
      </c>
      <c r="C495" s="64" t="s">
        <v>162</v>
      </c>
      <c r="D495" s="65">
        <v>140.1</v>
      </c>
      <c r="E495" s="65">
        <v>1.85</v>
      </c>
      <c r="F495" s="65">
        <v>0</v>
      </c>
      <c r="G495" s="65">
        <v>141.94999999999999</v>
      </c>
      <c r="H495" s="85"/>
      <c r="I495" s="61"/>
    </row>
    <row r="496" spans="1:9" x14ac:dyDescent="0.25">
      <c r="A496" s="83">
        <v>706160</v>
      </c>
      <c r="B496" s="68" t="s">
        <v>555</v>
      </c>
      <c r="C496" s="64" t="s">
        <v>162</v>
      </c>
      <c r="D496" s="65">
        <v>196.14</v>
      </c>
      <c r="E496" s="65">
        <v>1.53</v>
      </c>
      <c r="F496" s="65">
        <v>0</v>
      </c>
      <c r="G496" s="65">
        <v>197.67</v>
      </c>
      <c r="H496" s="85"/>
      <c r="I496" s="61"/>
    </row>
    <row r="497" spans="1:9" x14ac:dyDescent="0.25">
      <c r="A497" s="83">
        <v>706200</v>
      </c>
      <c r="B497" s="68" t="s">
        <v>556</v>
      </c>
      <c r="C497" s="64" t="s">
        <v>162</v>
      </c>
      <c r="D497" s="65">
        <v>245.17</v>
      </c>
      <c r="E497" s="65">
        <v>4.08</v>
      </c>
      <c r="F497" s="65">
        <v>0</v>
      </c>
      <c r="G497" s="65">
        <v>249.25</v>
      </c>
      <c r="H497" s="85"/>
      <c r="I497" s="61"/>
    </row>
    <row r="498" spans="1:9" x14ac:dyDescent="0.25">
      <c r="A498" s="83">
        <v>706250</v>
      </c>
      <c r="B498" s="68" t="s">
        <v>557</v>
      </c>
      <c r="C498" s="64" t="s">
        <v>162</v>
      </c>
      <c r="D498" s="65">
        <v>326.89999999999998</v>
      </c>
      <c r="E498" s="65">
        <v>4.9400000000000004</v>
      </c>
      <c r="F498" s="65">
        <v>0</v>
      </c>
      <c r="G498" s="65">
        <v>331.84</v>
      </c>
      <c r="H498" s="85"/>
      <c r="I498" s="61"/>
    </row>
    <row r="499" spans="1:9" x14ac:dyDescent="0.25">
      <c r="A499" s="83">
        <v>706350</v>
      </c>
      <c r="B499" s="68" t="s">
        <v>558</v>
      </c>
      <c r="C499" s="64" t="s">
        <v>162</v>
      </c>
      <c r="D499" s="65">
        <v>330.5</v>
      </c>
      <c r="E499" s="65">
        <v>14.06</v>
      </c>
      <c r="F499" s="65">
        <v>0</v>
      </c>
      <c r="G499" s="65">
        <v>344.56</v>
      </c>
      <c r="H499" s="85"/>
      <c r="I499" s="61"/>
    </row>
    <row r="500" spans="1:9" x14ac:dyDescent="0.25">
      <c r="A500" s="83">
        <v>706000</v>
      </c>
      <c r="B500" s="68" t="s">
        <v>559</v>
      </c>
      <c r="C500" s="64" t="s">
        <v>162</v>
      </c>
      <c r="D500" s="65">
        <v>240.98</v>
      </c>
      <c r="E500" s="65">
        <v>26.95</v>
      </c>
      <c r="F500" s="65">
        <v>0</v>
      </c>
      <c r="G500" s="65">
        <v>267.93</v>
      </c>
      <c r="H500" s="85"/>
      <c r="I500" s="61"/>
    </row>
    <row r="501" spans="1:9" x14ac:dyDescent="0.25">
      <c r="A501" s="83">
        <v>758000</v>
      </c>
      <c r="B501" s="68" t="s">
        <v>560</v>
      </c>
      <c r="C501" s="64" t="s">
        <v>88</v>
      </c>
      <c r="D501" s="65">
        <v>9.64</v>
      </c>
      <c r="E501" s="65">
        <v>0.57999999999999996</v>
      </c>
      <c r="F501" s="65">
        <v>0</v>
      </c>
      <c r="G501" s="65">
        <v>10.220000000000001</v>
      </c>
      <c r="H501" s="84" t="s">
        <v>78</v>
      </c>
      <c r="I501" s="61"/>
    </row>
    <row r="502" spans="1:9" ht="25.5" x14ac:dyDescent="0.25">
      <c r="A502" s="83">
        <v>708880</v>
      </c>
      <c r="B502" s="68" t="s">
        <v>561</v>
      </c>
      <c r="C502" s="64" t="s">
        <v>88</v>
      </c>
      <c r="D502" s="65">
        <v>32.479999999999997</v>
      </c>
      <c r="E502" s="65">
        <v>33.24</v>
      </c>
      <c r="F502" s="65">
        <v>0</v>
      </c>
      <c r="G502" s="65">
        <v>65.72</v>
      </c>
      <c r="H502" s="85"/>
      <c r="I502" s="61"/>
    </row>
    <row r="503" spans="1:9" x14ac:dyDescent="0.25">
      <c r="A503" s="83">
        <v>713100</v>
      </c>
      <c r="B503" s="68" t="s">
        <v>562</v>
      </c>
      <c r="C503" s="64" t="s">
        <v>88</v>
      </c>
      <c r="D503" s="65">
        <v>13.1</v>
      </c>
      <c r="E503" s="65">
        <v>18.62</v>
      </c>
      <c r="F503" s="65">
        <v>0</v>
      </c>
      <c r="G503" s="65">
        <v>31.72</v>
      </c>
      <c r="H503" s="85"/>
      <c r="I503" s="61"/>
    </row>
    <row r="504" spans="1:9" x14ac:dyDescent="0.25">
      <c r="A504" s="83">
        <v>705000</v>
      </c>
      <c r="B504" s="68" t="s">
        <v>427</v>
      </c>
      <c r="C504" s="64" t="s">
        <v>77</v>
      </c>
      <c r="D504" s="65">
        <v>27.19</v>
      </c>
      <c r="E504" s="65">
        <v>0</v>
      </c>
      <c r="F504" s="65">
        <v>0</v>
      </c>
      <c r="G504" s="65">
        <v>27.19</v>
      </c>
      <c r="H504" s="85"/>
      <c r="I504" s="61"/>
    </row>
    <row r="505" spans="1:9" x14ac:dyDescent="0.25">
      <c r="A505" s="83">
        <v>531020</v>
      </c>
      <c r="B505" s="68" t="s">
        <v>563</v>
      </c>
      <c r="C505" s="64" t="s">
        <v>77</v>
      </c>
      <c r="D505" s="65">
        <v>37.58</v>
      </c>
      <c r="E505" s="65">
        <v>0</v>
      </c>
      <c r="F505" s="65">
        <v>128.33000000000001</v>
      </c>
      <c r="G505" s="65">
        <v>165.91</v>
      </c>
      <c r="H505" s="84" t="s">
        <v>78</v>
      </c>
      <c r="I505" s="61"/>
    </row>
    <row r="506" spans="1:9" x14ac:dyDescent="0.25">
      <c r="A506" s="83">
        <v>531030</v>
      </c>
      <c r="B506" s="68" t="s">
        <v>564</v>
      </c>
      <c r="C506" s="64" t="s">
        <v>77</v>
      </c>
      <c r="D506" s="65">
        <v>23.29</v>
      </c>
      <c r="E506" s="65">
        <v>0</v>
      </c>
      <c r="F506" s="65">
        <v>128.33000000000001</v>
      </c>
      <c r="G506" s="65">
        <v>151.62</v>
      </c>
      <c r="H506" s="84" t="s">
        <v>78</v>
      </c>
      <c r="I506" s="61"/>
    </row>
    <row r="507" spans="1:9" x14ac:dyDescent="0.25">
      <c r="A507" s="83">
        <v>804300</v>
      </c>
      <c r="B507" s="68" t="s">
        <v>565</v>
      </c>
      <c r="C507" s="64" t="s">
        <v>88</v>
      </c>
      <c r="D507" s="65">
        <v>0.69</v>
      </c>
      <c r="E507" s="65">
        <v>0</v>
      </c>
      <c r="F507" s="65">
        <v>0</v>
      </c>
      <c r="G507" s="65">
        <v>0.69</v>
      </c>
      <c r="H507" s="85"/>
      <c r="I507" s="61"/>
    </row>
    <row r="508" spans="1:9" x14ac:dyDescent="0.25">
      <c r="A508" s="83">
        <v>570130</v>
      </c>
      <c r="B508" s="68" t="s">
        <v>566</v>
      </c>
      <c r="C508" s="64" t="s">
        <v>151</v>
      </c>
      <c r="D508" s="65">
        <v>52.74</v>
      </c>
      <c r="E508" s="65">
        <v>102.77</v>
      </c>
      <c r="F508" s="65">
        <v>0</v>
      </c>
      <c r="G508" s="65">
        <v>155.51</v>
      </c>
      <c r="H508" s="84" t="s">
        <v>78</v>
      </c>
      <c r="I508" s="61"/>
    </row>
    <row r="509" spans="1:9" ht="25.5" x14ac:dyDescent="0.25">
      <c r="A509" s="83">
        <v>570370</v>
      </c>
      <c r="B509" s="68" t="s">
        <v>567</v>
      </c>
      <c r="C509" s="64" t="s">
        <v>151</v>
      </c>
      <c r="D509" s="65">
        <v>82.8</v>
      </c>
      <c r="E509" s="65">
        <v>112.09</v>
      </c>
      <c r="F509" s="65">
        <v>0</v>
      </c>
      <c r="G509" s="65">
        <v>194.89</v>
      </c>
      <c r="H509" s="84" t="s">
        <v>78</v>
      </c>
      <c r="I509" s="61"/>
    </row>
    <row r="510" spans="1:9" x14ac:dyDescent="0.25">
      <c r="A510" s="83">
        <v>570140</v>
      </c>
      <c r="B510" s="68" t="s">
        <v>568</v>
      </c>
      <c r="C510" s="64" t="s">
        <v>151</v>
      </c>
      <c r="D510" s="65">
        <v>105.8</v>
      </c>
      <c r="E510" s="65">
        <v>0</v>
      </c>
      <c r="F510" s="65">
        <v>155.51</v>
      </c>
      <c r="G510" s="65">
        <v>261.31</v>
      </c>
      <c r="H510" s="84" t="s">
        <v>78</v>
      </c>
      <c r="I510" s="61"/>
    </row>
    <row r="511" spans="1:9" x14ac:dyDescent="0.25">
      <c r="A511" s="83">
        <v>570170</v>
      </c>
      <c r="B511" s="68" t="s">
        <v>569</v>
      </c>
      <c r="C511" s="64" t="s">
        <v>151</v>
      </c>
      <c r="D511" s="65">
        <v>55.94</v>
      </c>
      <c r="E511" s="65">
        <v>0</v>
      </c>
      <c r="F511" s="65">
        <v>155.51</v>
      </c>
      <c r="G511" s="65">
        <v>211.45</v>
      </c>
      <c r="H511" s="84" t="s">
        <v>78</v>
      </c>
      <c r="I511" s="61"/>
    </row>
    <row r="512" spans="1:9" x14ac:dyDescent="0.25">
      <c r="A512" s="83">
        <v>512000</v>
      </c>
      <c r="B512" s="68" t="s">
        <v>570</v>
      </c>
      <c r="C512" s="64" t="s">
        <v>77</v>
      </c>
      <c r="D512" s="65">
        <v>51.42</v>
      </c>
      <c r="E512" s="65">
        <v>1.1599999999999999</v>
      </c>
      <c r="F512" s="65">
        <v>0</v>
      </c>
      <c r="G512" s="65">
        <v>52.58</v>
      </c>
      <c r="H512" s="84" t="s">
        <v>78</v>
      </c>
      <c r="I512" s="61"/>
    </row>
    <row r="513" spans="1:9" x14ac:dyDescent="0.25">
      <c r="A513" s="83">
        <v>512050</v>
      </c>
      <c r="B513" s="68" t="s">
        <v>571</v>
      </c>
      <c r="C513" s="64" t="s">
        <v>77</v>
      </c>
      <c r="D513" s="65">
        <v>16.71</v>
      </c>
      <c r="E513" s="65">
        <v>0</v>
      </c>
      <c r="F513" s="65">
        <v>0</v>
      </c>
      <c r="G513" s="65">
        <v>16.71</v>
      </c>
      <c r="H513" s="84" t="s">
        <v>78</v>
      </c>
      <c r="I513" s="61"/>
    </row>
    <row r="514" spans="1:9" x14ac:dyDescent="0.25">
      <c r="A514" s="83">
        <v>601500</v>
      </c>
      <c r="B514" s="68" t="s">
        <v>572</v>
      </c>
      <c r="C514" s="64" t="s">
        <v>162</v>
      </c>
      <c r="D514" s="65">
        <v>4.99</v>
      </c>
      <c r="E514" s="65">
        <v>0</v>
      </c>
      <c r="F514" s="65">
        <v>0</v>
      </c>
      <c r="G514" s="65">
        <v>4.99</v>
      </c>
      <c r="H514" s="85"/>
      <c r="I514" s="61"/>
    </row>
    <row r="515" spans="1:9" x14ac:dyDescent="0.25">
      <c r="A515" s="83">
        <v>600420</v>
      </c>
      <c r="B515" s="68" t="s">
        <v>573</v>
      </c>
      <c r="C515" s="64" t="s">
        <v>162</v>
      </c>
      <c r="D515" s="65">
        <v>13.4</v>
      </c>
      <c r="E515" s="65">
        <v>0</v>
      </c>
      <c r="F515" s="65">
        <v>0</v>
      </c>
      <c r="G515" s="65">
        <v>13.4</v>
      </c>
      <c r="H515" s="85"/>
      <c r="I515" s="61"/>
    </row>
    <row r="516" spans="1:9" ht="25.5" x14ac:dyDescent="0.25">
      <c r="A516" s="83">
        <v>641560</v>
      </c>
      <c r="B516" s="68" t="s">
        <v>574</v>
      </c>
      <c r="C516" s="64" t="s">
        <v>162</v>
      </c>
      <c r="D516" s="65">
        <v>53.79</v>
      </c>
      <c r="E516" s="65">
        <v>43.55</v>
      </c>
      <c r="F516" s="65">
        <v>5.59</v>
      </c>
      <c r="G516" s="65">
        <v>102.93</v>
      </c>
      <c r="H516" s="84" t="s">
        <v>78</v>
      </c>
      <c r="I516" s="61"/>
    </row>
    <row r="517" spans="1:9" ht="25.5" x14ac:dyDescent="0.25">
      <c r="A517" s="83">
        <v>641330</v>
      </c>
      <c r="B517" s="68" t="s">
        <v>575</v>
      </c>
      <c r="C517" s="64" t="s">
        <v>162</v>
      </c>
      <c r="D517" s="65">
        <v>34.450000000000003</v>
      </c>
      <c r="E517" s="65">
        <v>3.75</v>
      </c>
      <c r="F517" s="65">
        <v>4.8499999999999996</v>
      </c>
      <c r="G517" s="65">
        <v>43.05</v>
      </c>
      <c r="H517" s="84" t="s">
        <v>78</v>
      </c>
      <c r="I517" s="61"/>
    </row>
    <row r="518" spans="1:9" x14ac:dyDescent="0.25">
      <c r="A518" s="83">
        <v>601600</v>
      </c>
      <c r="B518" s="68" t="s">
        <v>576</v>
      </c>
      <c r="C518" s="64" t="s">
        <v>77</v>
      </c>
      <c r="D518" s="65">
        <v>27.7</v>
      </c>
      <c r="E518" s="65">
        <v>0</v>
      </c>
      <c r="F518" s="65">
        <v>0</v>
      </c>
      <c r="G518" s="65">
        <v>27.7</v>
      </c>
      <c r="H518" s="85"/>
      <c r="I518" s="61"/>
    </row>
    <row r="519" spans="1:9" x14ac:dyDescent="0.25">
      <c r="A519" s="83">
        <v>505000</v>
      </c>
      <c r="B519" s="68" t="s">
        <v>577</v>
      </c>
      <c r="C519" s="64" t="s">
        <v>77</v>
      </c>
      <c r="D519" s="65">
        <v>152.27000000000001</v>
      </c>
      <c r="E519" s="65">
        <v>45.87</v>
      </c>
      <c r="F519" s="65">
        <v>0</v>
      </c>
      <c r="G519" s="65">
        <v>198.14</v>
      </c>
      <c r="H519" s="84" t="s">
        <v>78</v>
      </c>
      <c r="I519" s="61"/>
    </row>
    <row r="520" spans="1:9" x14ac:dyDescent="0.25">
      <c r="A520" s="83">
        <v>505100</v>
      </c>
      <c r="B520" s="68" t="s">
        <v>578</v>
      </c>
      <c r="C520" s="64" t="s">
        <v>77</v>
      </c>
      <c r="D520" s="65">
        <v>189.83</v>
      </c>
      <c r="E520" s="65">
        <v>45.75</v>
      </c>
      <c r="F520" s="65">
        <v>0</v>
      </c>
      <c r="G520" s="65">
        <v>235.58</v>
      </c>
      <c r="H520" s="84" t="s">
        <v>78</v>
      </c>
      <c r="I520" s="61"/>
    </row>
    <row r="521" spans="1:9" ht="25.5" x14ac:dyDescent="0.25">
      <c r="A521" s="83">
        <v>560150</v>
      </c>
      <c r="B521" s="68" t="s">
        <v>579</v>
      </c>
      <c r="C521" s="64" t="s">
        <v>88</v>
      </c>
      <c r="D521" s="65">
        <v>0.78</v>
      </c>
      <c r="E521" s="65">
        <v>0</v>
      </c>
      <c r="F521" s="65">
        <v>0</v>
      </c>
      <c r="G521" s="65">
        <v>0.78</v>
      </c>
      <c r="H521" s="85"/>
      <c r="I521" s="61"/>
    </row>
    <row r="522" spans="1:9" x14ac:dyDescent="0.25">
      <c r="A522" s="83">
        <v>562100</v>
      </c>
      <c r="B522" s="68" t="s">
        <v>580</v>
      </c>
      <c r="C522" s="64" t="s">
        <v>88</v>
      </c>
      <c r="D522" s="65">
        <v>2.63</v>
      </c>
      <c r="E522" s="65">
        <v>0.36</v>
      </c>
      <c r="F522" s="65">
        <v>0</v>
      </c>
      <c r="G522" s="65">
        <v>2.99</v>
      </c>
      <c r="H522" s="84" t="s">
        <v>78</v>
      </c>
      <c r="I522" s="61"/>
    </row>
    <row r="523" spans="1:9" x14ac:dyDescent="0.25">
      <c r="A523" s="83">
        <v>562200</v>
      </c>
      <c r="B523" s="68" t="s">
        <v>581</v>
      </c>
      <c r="C523" s="64" t="s">
        <v>88</v>
      </c>
      <c r="D523" s="65">
        <v>3.18</v>
      </c>
      <c r="E523" s="65">
        <v>0.86</v>
      </c>
      <c r="F523" s="65">
        <v>0</v>
      </c>
      <c r="G523" s="65">
        <v>4.04</v>
      </c>
      <c r="H523" s="84" t="s">
        <v>78</v>
      </c>
      <c r="I523" s="61"/>
    </row>
    <row r="524" spans="1:9" x14ac:dyDescent="0.25">
      <c r="A524" s="83">
        <v>600310</v>
      </c>
      <c r="B524" s="68" t="s">
        <v>582</v>
      </c>
      <c r="C524" s="64" t="s">
        <v>90</v>
      </c>
      <c r="D524" s="65">
        <v>135.04</v>
      </c>
      <c r="E524" s="65">
        <v>0</v>
      </c>
      <c r="F524" s="65">
        <v>0</v>
      </c>
      <c r="G524" s="65">
        <v>135.04</v>
      </c>
      <c r="H524" s="85"/>
      <c r="I524" s="61"/>
    </row>
    <row r="525" spans="1:9" x14ac:dyDescent="0.25">
      <c r="A525" s="83">
        <v>801200</v>
      </c>
      <c r="B525" s="68" t="s">
        <v>583</v>
      </c>
      <c r="C525" s="64" t="s">
        <v>584</v>
      </c>
      <c r="D525" s="65">
        <v>479.68</v>
      </c>
      <c r="E525" s="65">
        <v>0</v>
      </c>
      <c r="F525" s="65">
        <v>0</v>
      </c>
      <c r="G525" s="65">
        <v>479.68</v>
      </c>
      <c r="H525" s="85"/>
      <c r="I525" s="61"/>
    </row>
    <row r="526" spans="1:9" x14ac:dyDescent="0.25">
      <c r="A526" s="83">
        <v>600410</v>
      </c>
      <c r="B526" s="68" t="s">
        <v>585</v>
      </c>
      <c r="C526" s="64" t="s">
        <v>162</v>
      </c>
      <c r="D526" s="65">
        <v>1.33</v>
      </c>
      <c r="E526" s="65">
        <v>0</v>
      </c>
      <c r="F526" s="65">
        <v>0</v>
      </c>
      <c r="G526" s="65">
        <v>1.33</v>
      </c>
      <c r="H526" s="85"/>
      <c r="I526" s="61"/>
    </row>
    <row r="527" spans="1:9" x14ac:dyDescent="0.25">
      <c r="A527" s="83">
        <v>800900</v>
      </c>
      <c r="B527" s="68" t="s">
        <v>586</v>
      </c>
      <c r="C527" s="64" t="s">
        <v>88</v>
      </c>
      <c r="D527" s="65">
        <v>13.26</v>
      </c>
      <c r="E527" s="65">
        <v>0.03</v>
      </c>
      <c r="F527" s="65">
        <v>0</v>
      </c>
      <c r="G527" s="65">
        <v>13.29</v>
      </c>
      <c r="H527" s="85"/>
      <c r="I527" s="61"/>
    </row>
    <row r="528" spans="1:9" x14ac:dyDescent="0.25">
      <c r="A528" s="83">
        <v>801100</v>
      </c>
      <c r="B528" s="68" t="s">
        <v>587</v>
      </c>
      <c r="C528" s="64" t="s">
        <v>88</v>
      </c>
      <c r="D528" s="65">
        <v>14.35</v>
      </c>
      <c r="E528" s="65">
        <v>5.75</v>
      </c>
      <c r="F528" s="65">
        <v>0</v>
      </c>
      <c r="G528" s="65">
        <v>20.100000000000001</v>
      </c>
      <c r="H528" s="85"/>
      <c r="I528" s="61"/>
    </row>
    <row r="529" spans="1:9" x14ac:dyDescent="0.25">
      <c r="A529" s="83">
        <v>801150</v>
      </c>
      <c r="B529" s="68" t="s">
        <v>588</v>
      </c>
      <c r="C529" s="64" t="s">
        <v>162</v>
      </c>
      <c r="D529" s="65">
        <v>8.56</v>
      </c>
      <c r="E529" s="65">
        <v>14.79</v>
      </c>
      <c r="F529" s="65">
        <v>0</v>
      </c>
      <c r="G529" s="65">
        <v>23.35</v>
      </c>
      <c r="H529" s="85"/>
      <c r="I529" s="61"/>
    </row>
    <row r="530" spans="1:9" x14ac:dyDescent="0.25">
      <c r="A530" s="83">
        <v>600510</v>
      </c>
      <c r="B530" s="68" t="s">
        <v>589</v>
      </c>
      <c r="C530" s="64" t="s">
        <v>162</v>
      </c>
      <c r="D530" s="65">
        <v>2.14</v>
      </c>
      <c r="E530" s="65">
        <v>0.11</v>
      </c>
      <c r="F530" s="65">
        <v>0</v>
      </c>
      <c r="G530" s="65">
        <v>2.25</v>
      </c>
      <c r="H530" s="85"/>
      <c r="I530" s="61"/>
    </row>
    <row r="531" spans="1:9" x14ac:dyDescent="0.25">
      <c r="A531" s="83">
        <v>700900</v>
      </c>
      <c r="B531" s="68" t="s">
        <v>590</v>
      </c>
      <c r="C531" s="64" t="s">
        <v>162</v>
      </c>
      <c r="D531" s="65">
        <v>8.56</v>
      </c>
      <c r="E531" s="65">
        <v>14.79</v>
      </c>
      <c r="F531" s="65">
        <v>0</v>
      </c>
      <c r="G531" s="65">
        <v>23.35</v>
      </c>
      <c r="H531" s="85"/>
      <c r="I531" s="61"/>
    </row>
    <row r="532" spans="1:9" x14ac:dyDescent="0.25">
      <c r="A532" s="83">
        <v>610200</v>
      </c>
      <c r="B532" s="68" t="s">
        <v>591</v>
      </c>
      <c r="C532" s="64" t="s">
        <v>162</v>
      </c>
      <c r="D532" s="65">
        <v>3.56</v>
      </c>
      <c r="E532" s="65">
        <v>0</v>
      </c>
      <c r="F532" s="65">
        <v>0</v>
      </c>
      <c r="G532" s="65">
        <v>3.56</v>
      </c>
      <c r="H532" s="85"/>
      <c r="I532" s="61"/>
    </row>
    <row r="533" spans="1:9" x14ac:dyDescent="0.25">
      <c r="A533" s="83">
        <v>531320</v>
      </c>
      <c r="B533" s="68" t="s">
        <v>592</v>
      </c>
      <c r="C533" s="64" t="s">
        <v>77</v>
      </c>
      <c r="D533" s="65">
        <v>56.38</v>
      </c>
      <c r="E533" s="65">
        <v>63.72</v>
      </c>
      <c r="F533" s="65">
        <v>32.08</v>
      </c>
      <c r="G533" s="65">
        <v>152.18</v>
      </c>
      <c r="H533" s="84" t="s">
        <v>78</v>
      </c>
      <c r="I533" s="61"/>
    </row>
    <row r="534" spans="1:9" x14ac:dyDescent="0.25">
      <c r="A534" s="83">
        <v>531330</v>
      </c>
      <c r="B534" s="68" t="s">
        <v>593</v>
      </c>
      <c r="C534" s="64" t="s">
        <v>77</v>
      </c>
      <c r="D534" s="65">
        <v>37.15</v>
      </c>
      <c r="E534" s="65">
        <v>63.72</v>
      </c>
      <c r="F534" s="65">
        <v>32.08</v>
      </c>
      <c r="G534" s="65">
        <v>132.94999999999999</v>
      </c>
      <c r="H534" s="84" t="s">
        <v>78</v>
      </c>
      <c r="I534" s="61"/>
    </row>
    <row r="535" spans="1:9" x14ac:dyDescent="0.25">
      <c r="A535" s="83">
        <v>562650</v>
      </c>
      <c r="B535" s="68" t="s">
        <v>594</v>
      </c>
      <c r="C535" s="64" t="s">
        <v>88</v>
      </c>
      <c r="D535" s="65">
        <v>3.97</v>
      </c>
      <c r="E535" s="65">
        <v>0.77</v>
      </c>
      <c r="F535" s="65">
        <v>0</v>
      </c>
      <c r="G535" s="65">
        <v>4.74</v>
      </c>
      <c r="H535" s="84" t="s">
        <v>78</v>
      </c>
      <c r="I535" s="61"/>
    </row>
    <row r="536" spans="1:9" x14ac:dyDescent="0.25">
      <c r="A536" s="83">
        <v>562560</v>
      </c>
      <c r="B536" s="68" t="s">
        <v>595</v>
      </c>
      <c r="C536" s="64" t="s">
        <v>88</v>
      </c>
      <c r="D536" s="65">
        <v>2.78</v>
      </c>
      <c r="E536" s="65">
        <v>0.77</v>
      </c>
      <c r="F536" s="65">
        <v>0</v>
      </c>
      <c r="G536" s="65">
        <v>3.55</v>
      </c>
      <c r="H536" s="84" t="s">
        <v>78</v>
      </c>
      <c r="I536" s="61"/>
    </row>
    <row r="537" spans="1:9" x14ac:dyDescent="0.25">
      <c r="A537" s="83">
        <v>562720</v>
      </c>
      <c r="B537" s="68" t="s">
        <v>596</v>
      </c>
      <c r="C537" s="64" t="s">
        <v>88</v>
      </c>
      <c r="D537" s="65">
        <v>4.63</v>
      </c>
      <c r="E537" s="65">
        <v>1.1299999999999999</v>
      </c>
      <c r="F537" s="65">
        <v>0</v>
      </c>
      <c r="G537" s="65">
        <v>5.76</v>
      </c>
      <c r="H537" s="84" t="s">
        <v>78</v>
      </c>
      <c r="I537" s="61"/>
    </row>
    <row r="538" spans="1:9" x14ac:dyDescent="0.25">
      <c r="A538" s="83">
        <v>562690</v>
      </c>
      <c r="B538" s="68" t="s">
        <v>597</v>
      </c>
      <c r="C538" s="64" t="s">
        <v>88</v>
      </c>
      <c r="D538" s="65">
        <v>3.47</v>
      </c>
      <c r="E538" s="65">
        <v>1.1299999999999999</v>
      </c>
      <c r="F538" s="65">
        <v>0</v>
      </c>
      <c r="G538" s="65">
        <v>4.5999999999999996</v>
      </c>
      <c r="H538" s="84" t="s">
        <v>78</v>
      </c>
      <c r="I538" s="61"/>
    </row>
    <row r="539" spans="1:9" x14ac:dyDescent="0.25">
      <c r="A539" s="83">
        <v>562620</v>
      </c>
      <c r="B539" s="68" t="s">
        <v>598</v>
      </c>
      <c r="C539" s="64" t="s">
        <v>88</v>
      </c>
      <c r="D539" s="65">
        <v>4.12</v>
      </c>
      <c r="E539" s="65">
        <v>1.42</v>
      </c>
      <c r="F539" s="65">
        <v>0</v>
      </c>
      <c r="G539" s="65">
        <v>5.54</v>
      </c>
      <c r="H539" s="84" t="s">
        <v>78</v>
      </c>
      <c r="I539" s="61"/>
    </row>
    <row r="540" spans="1:9" x14ac:dyDescent="0.25">
      <c r="A540" s="83">
        <v>561120</v>
      </c>
      <c r="B540" s="68" t="s">
        <v>599</v>
      </c>
      <c r="C540" s="64" t="s">
        <v>88</v>
      </c>
      <c r="D540" s="65">
        <v>0.51</v>
      </c>
      <c r="E540" s="65">
        <v>0</v>
      </c>
      <c r="F540" s="65">
        <v>0</v>
      </c>
      <c r="G540" s="65">
        <v>0.51</v>
      </c>
      <c r="H540" s="85"/>
      <c r="I540" s="61"/>
    </row>
    <row r="541" spans="1:9" x14ac:dyDescent="0.25">
      <c r="A541" s="83">
        <v>805460</v>
      </c>
      <c r="B541" s="68" t="s">
        <v>600</v>
      </c>
      <c r="C541" s="64" t="s">
        <v>162</v>
      </c>
      <c r="D541" s="65">
        <v>12.52</v>
      </c>
      <c r="E541" s="65">
        <v>0</v>
      </c>
      <c r="F541" s="65">
        <v>0</v>
      </c>
      <c r="G541" s="65">
        <v>12.52</v>
      </c>
      <c r="H541" s="85"/>
      <c r="I541" s="61"/>
    </row>
    <row r="542" spans="1:9" x14ac:dyDescent="0.25">
      <c r="A542" s="83">
        <v>650110</v>
      </c>
      <c r="B542" s="68" t="s">
        <v>601</v>
      </c>
      <c r="C542" s="64" t="s">
        <v>162</v>
      </c>
      <c r="D542" s="65">
        <v>0</v>
      </c>
      <c r="E542" s="65">
        <v>0</v>
      </c>
      <c r="F542" s="65">
        <v>52.27</v>
      </c>
      <c r="G542" s="65">
        <v>52.27</v>
      </c>
      <c r="H542" s="85"/>
      <c r="I542" s="61"/>
    </row>
    <row r="543" spans="1:9" x14ac:dyDescent="0.25">
      <c r="A543" s="83">
        <v>801000</v>
      </c>
      <c r="B543" s="68" t="s">
        <v>602</v>
      </c>
      <c r="C543" s="64" t="s">
        <v>88</v>
      </c>
      <c r="D543" s="65">
        <v>68.92</v>
      </c>
      <c r="E543" s="65">
        <v>0</v>
      </c>
      <c r="F543" s="65">
        <v>0</v>
      </c>
      <c r="G543" s="65">
        <v>68.92</v>
      </c>
      <c r="H543" s="85"/>
      <c r="I543" s="61"/>
    </row>
    <row r="544" spans="1:9" x14ac:dyDescent="0.25">
      <c r="A544" s="83">
        <v>403430</v>
      </c>
      <c r="B544" s="68" t="s">
        <v>603</v>
      </c>
      <c r="C544" s="64" t="s">
        <v>77</v>
      </c>
      <c r="D544" s="65">
        <v>55.47</v>
      </c>
      <c r="E544" s="65">
        <v>0</v>
      </c>
      <c r="F544" s="65">
        <v>0</v>
      </c>
      <c r="G544" s="65">
        <v>55.47</v>
      </c>
      <c r="H544" s="85"/>
      <c r="I544" s="61"/>
    </row>
    <row r="545" spans="1:9" x14ac:dyDescent="0.25">
      <c r="A545" s="83">
        <v>403450</v>
      </c>
      <c r="B545" s="68" t="s">
        <v>604</v>
      </c>
      <c r="C545" s="64" t="s">
        <v>77</v>
      </c>
      <c r="D545" s="65">
        <v>24.76</v>
      </c>
      <c r="E545" s="65">
        <v>0</v>
      </c>
      <c r="F545" s="65">
        <v>0</v>
      </c>
      <c r="G545" s="65">
        <v>24.76</v>
      </c>
      <c r="H545" s="85"/>
      <c r="I545" s="61"/>
    </row>
    <row r="546" spans="1:9" x14ac:dyDescent="0.25">
      <c r="A546" s="83">
        <v>570540</v>
      </c>
      <c r="B546" s="68" t="s">
        <v>605</v>
      </c>
      <c r="C546" s="64" t="s">
        <v>151</v>
      </c>
      <c r="D546" s="65">
        <v>134.55000000000001</v>
      </c>
      <c r="E546" s="65">
        <v>109.05</v>
      </c>
      <c r="F546" s="65">
        <v>0</v>
      </c>
      <c r="G546" s="65">
        <v>243.6</v>
      </c>
      <c r="H546" s="84" t="s">
        <v>78</v>
      </c>
      <c r="I546" s="61"/>
    </row>
    <row r="547" spans="1:9" x14ac:dyDescent="0.25">
      <c r="A547" s="83">
        <v>570530</v>
      </c>
      <c r="B547" s="68" t="s">
        <v>606</v>
      </c>
      <c r="C547" s="64" t="s">
        <v>151</v>
      </c>
      <c r="D547" s="65">
        <v>129.18</v>
      </c>
      <c r="E547" s="65">
        <v>108.9</v>
      </c>
      <c r="F547" s="65">
        <v>0</v>
      </c>
      <c r="G547" s="65">
        <v>238.08</v>
      </c>
      <c r="H547" s="84" t="s">
        <v>78</v>
      </c>
      <c r="I547" s="61"/>
    </row>
    <row r="548" spans="1:9" x14ac:dyDescent="0.25">
      <c r="A548" s="83">
        <v>570510</v>
      </c>
      <c r="B548" s="68" t="s">
        <v>607</v>
      </c>
      <c r="C548" s="64" t="s">
        <v>151</v>
      </c>
      <c r="D548" s="65">
        <v>68.599999999999994</v>
      </c>
      <c r="E548" s="65">
        <v>102.62</v>
      </c>
      <c r="F548" s="65">
        <v>0</v>
      </c>
      <c r="G548" s="65">
        <v>171.22</v>
      </c>
      <c r="H548" s="84" t="s">
        <v>78</v>
      </c>
      <c r="I548" s="61"/>
    </row>
    <row r="549" spans="1:9" x14ac:dyDescent="0.25">
      <c r="A549" s="83">
        <v>570500</v>
      </c>
      <c r="B549" s="68" t="s">
        <v>608</v>
      </c>
      <c r="C549" s="64" t="s">
        <v>151</v>
      </c>
      <c r="D549" s="65">
        <v>83.19</v>
      </c>
      <c r="E549" s="65">
        <v>108.9</v>
      </c>
      <c r="F549" s="65">
        <v>0</v>
      </c>
      <c r="G549" s="65">
        <v>192.09</v>
      </c>
      <c r="H549" s="84" t="s">
        <v>78</v>
      </c>
      <c r="I549" s="61"/>
    </row>
    <row r="550" spans="1:9" x14ac:dyDescent="0.25">
      <c r="A550" s="83">
        <v>801400</v>
      </c>
      <c r="B550" s="68" t="s">
        <v>609</v>
      </c>
      <c r="C550" s="64" t="s">
        <v>584</v>
      </c>
      <c r="D550" s="66">
        <v>1091.1500000000001</v>
      </c>
      <c r="E550" s="65">
        <v>0</v>
      </c>
      <c r="F550" s="65">
        <v>0</v>
      </c>
      <c r="G550" s="66">
        <v>1091.1500000000001</v>
      </c>
      <c r="H550" s="85"/>
      <c r="I550" s="61"/>
    </row>
    <row r="551" spans="1:9" x14ac:dyDescent="0.25">
      <c r="A551" s="83">
        <v>550800</v>
      </c>
      <c r="B551" s="68" t="s">
        <v>610</v>
      </c>
      <c r="C551" s="64" t="s">
        <v>611</v>
      </c>
      <c r="D551" s="65">
        <v>12.21</v>
      </c>
      <c r="E551" s="65">
        <v>0.14000000000000001</v>
      </c>
      <c r="F551" s="65">
        <v>0</v>
      </c>
      <c r="G551" s="65">
        <v>12.35</v>
      </c>
      <c r="H551" s="84" t="s">
        <v>78</v>
      </c>
      <c r="I551" s="61"/>
    </row>
    <row r="552" spans="1:9" x14ac:dyDescent="0.25">
      <c r="A552" s="83">
        <v>550810</v>
      </c>
      <c r="B552" s="68" t="s">
        <v>612</v>
      </c>
      <c r="C552" s="64" t="s">
        <v>611</v>
      </c>
      <c r="D552" s="65">
        <v>12.21</v>
      </c>
      <c r="E552" s="65">
        <v>0.15</v>
      </c>
      <c r="F552" s="65">
        <v>0</v>
      </c>
      <c r="G552" s="65">
        <v>12.36</v>
      </c>
      <c r="H552" s="84" t="s">
        <v>78</v>
      </c>
      <c r="I552" s="61"/>
    </row>
    <row r="553" spans="1:9" x14ac:dyDescent="0.25">
      <c r="A553" s="83">
        <v>546120</v>
      </c>
      <c r="B553" s="68" t="s">
        <v>613</v>
      </c>
      <c r="C553" s="64" t="s">
        <v>77</v>
      </c>
      <c r="D553" s="65">
        <v>58.58</v>
      </c>
      <c r="E553" s="65">
        <v>61.57</v>
      </c>
      <c r="F553" s="65">
        <v>0</v>
      </c>
      <c r="G553" s="65">
        <v>120.15</v>
      </c>
      <c r="H553" s="84" t="s">
        <v>78</v>
      </c>
      <c r="I553" s="61"/>
    </row>
    <row r="554" spans="1:9" x14ac:dyDescent="0.25">
      <c r="A554" s="83">
        <v>850000</v>
      </c>
      <c r="B554" s="68" t="s">
        <v>614</v>
      </c>
      <c r="C554" s="64" t="s">
        <v>90</v>
      </c>
      <c r="D554" s="66">
        <v>4137.05</v>
      </c>
      <c r="E554" s="65">
        <v>862.15</v>
      </c>
      <c r="F554" s="66">
        <v>1627.88</v>
      </c>
      <c r="G554" s="66">
        <v>6627.08</v>
      </c>
      <c r="H554" s="84" t="s">
        <v>78</v>
      </c>
      <c r="I554" s="61"/>
    </row>
    <row r="555" spans="1:9" x14ac:dyDescent="0.25">
      <c r="A555" s="83">
        <v>863000</v>
      </c>
      <c r="B555" s="68" t="s">
        <v>615</v>
      </c>
      <c r="C555" s="64" t="s">
        <v>88</v>
      </c>
      <c r="D555" s="65">
        <v>32.19</v>
      </c>
      <c r="E555" s="65">
        <v>63.47</v>
      </c>
      <c r="F555" s="65">
        <v>5.14</v>
      </c>
      <c r="G555" s="65">
        <v>100.8</v>
      </c>
      <c r="H555" s="84" t="s">
        <v>78</v>
      </c>
      <c r="I555" s="61"/>
    </row>
    <row r="556" spans="1:9" x14ac:dyDescent="0.25">
      <c r="A556" s="83">
        <v>831000</v>
      </c>
      <c r="B556" s="68" t="s">
        <v>616</v>
      </c>
      <c r="C556" s="64" t="s">
        <v>162</v>
      </c>
      <c r="D556" s="65">
        <v>25.98</v>
      </c>
      <c r="E556" s="65">
        <v>9.4700000000000006</v>
      </c>
      <c r="F556" s="65">
        <v>0</v>
      </c>
      <c r="G556" s="65">
        <v>35.450000000000003</v>
      </c>
      <c r="H556" s="85"/>
      <c r="I556" s="61"/>
    </row>
    <row r="557" spans="1:9" x14ac:dyDescent="0.25">
      <c r="A557" s="83">
        <v>830000</v>
      </c>
      <c r="B557" s="68" t="s">
        <v>617</v>
      </c>
      <c r="C557" s="64" t="s">
        <v>162</v>
      </c>
      <c r="D557" s="65">
        <v>11.67</v>
      </c>
      <c r="E557" s="65">
        <v>17.8</v>
      </c>
      <c r="F557" s="65">
        <v>0</v>
      </c>
      <c r="G557" s="65">
        <v>29.47</v>
      </c>
      <c r="H557" s="85"/>
      <c r="I557" s="61"/>
    </row>
    <row r="558" spans="1:9" x14ac:dyDescent="0.25">
      <c r="A558" s="83">
        <v>800400</v>
      </c>
      <c r="B558" s="68" t="s">
        <v>618</v>
      </c>
      <c r="C558" s="64" t="s">
        <v>162</v>
      </c>
      <c r="D558" s="65">
        <v>0</v>
      </c>
      <c r="E558" s="65">
        <v>0.65</v>
      </c>
      <c r="F558" s="65">
        <v>4.34</v>
      </c>
      <c r="G558" s="65">
        <v>4.99</v>
      </c>
      <c r="H558" s="85"/>
      <c r="I558" s="61"/>
    </row>
    <row r="559" spans="1:9" x14ac:dyDescent="0.25">
      <c r="A559" s="83">
        <v>800000</v>
      </c>
      <c r="B559" s="68" t="s">
        <v>619</v>
      </c>
      <c r="C559" s="64" t="s">
        <v>88</v>
      </c>
      <c r="D559" s="65">
        <v>8.8000000000000007</v>
      </c>
      <c r="E559" s="65">
        <v>2.92</v>
      </c>
      <c r="F559" s="65">
        <v>0</v>
      </c>
      <c r="G559" s="65">
        <v>11.72</v>
      </c>
      <c r="H559" s="85"/>
      <c r="I559" s="61"/>
    </row>
    <row r="560" spans="1:9" x14ac:dyDescent="0.25">
      <c r="A560" s="83">
        <v>834908</v>
      </c>
      <c r="B560" s="68" t="s">
        <v>620</v>
      </c>
      <c r="C560" s="64" t="s">
        <v>88</v>
      </c>
      <c r="D560" s="65">
        <v>16.350000000000001</v>
      </c>
      <c r="E560" s="65">
        <v>80</v>
      </c>
      <c r="F560" s="65">
        <v>0</v>
      </c>
      <c r="G560" s="65">
        <v>96.35</v>
      </c>
      <c r="H560" s="85"/>
      <c r="I560" s="61"/>
    </row>
    <row r="561" spans="1:9" x14ac:dyDescent="0.25">
      <c r="A561" s="83">
        <v>834909</v>
      </c>
      <c r="B561" s="68" t="s">
        <v>621</v>
      </c>
      <c r="C561" s="64" t="s">
        <v>88</v>
      </c>
      <c r="D561" s="65">
        <v>16.350000000000001</v>
      </c>
      <c r="E561" s="65">
        <v>85.5</v>
      </c>
      <c r="F561" s="65">
        <v>0</v>
      </c>
      <c r="G561" s="65">
        <v>101.85</v>
      </c>
      <c r="H561" s="85"/>
      <c r="I561" s="61"/>
    </row>
    <row r="562" spans="1:9" x14ac:dyDescent="0.25">
      <c r="A562" s="83">
        <v>834906</v>
      </c>
      <c r="B562" s="68" t="s">
        <v>622</v>
      </c>
      <c r="C562" s="64" t="s">
        <v>88</v>
      </c>
      <c r="D562" s="65">
        <v>22.32</v>
      </c>
      <c r="E562" s="65">
        <v>86.43</v>
      </c>
      <c r="F562" s="65">
        <v>0</v>
      </c>
      <c r="G562" s="65">
        <v>108.75</v>
      </c>
      <c r="H562" s="85"/>
      <c r="I562" s="61"/>
    </row>
    <row r="563" spans="1:9" ht="25.5" x14ac:dyDescent="0.25">
      <c r="A563" s="83">
        <v>834907</v>
      </c>
      <c r="B563" s="60" t="s">
        <v>623</v>
      </c>
      <c r="C563" s="64" t="s">
        <v>88</v>
      </c>
      <c r="D563" s="65">
        <v>22.32</v>
      </c>
      <c r="E563" s="65">
        <v>88.31</v>
      </c>
      <c r="F563" s="65">
        <v>0</v>
      </c>
      <c r="G563" s="65">
        <v>110.63</v>
      </c>
      <c r="H563" s="85"/>
      <c r="I563" s="61"/>
    </row>
    <row r="564" spans="1:9" x14ac:dyDescent="0.25">
      <c r="A564" s="83">
        <v>800300</v>
      </c>
      <c r="B564" s="68" t="s">
        <v>624</v>
      </c>
      <c r="C564" s="64" t="s">
        <v>90</v>
      </c>
      <c r="D564" s="65">
        <v>0.68</v>
      </c>
      <c r="E564" s="65">
        <v>0.64</v>
      </c>
      <c r="F564" s="65">
        <v>0</v>
      </c>
      <c r="G564" s="65">
        <v>1.32</v>
      </c>
      <c r="H564" s="85"/>
      <c r="I564" s="61"/>
    </row>
    <row r="565" spans="1:9" x14ac:dyDescent="0.25">
      <c r="A565" s="83">
        <v>800350</v>
      </c>
      <c r="B565" s="68" t="s">
        <v>625</v>
      </c>
      <c r="C565" s="64" t="s">
        <v>88</v>
      </c>
      <c r="D565" s="65">
        <v>0.57999999999999996</v>
      </c>
      <c r="E565" s="65">
        <v>0.52</v>
      </c>
      <c r="F565" s="65">
        <v>0</v>
      </c>
      <c r="G565" s="65">
        <v>1.1000000000000001</v>
      </c>
      <c r="H565" s="85"/>
      <c r="I565" s="61"/>
    </row>
    <row r="566" spans="1:9" x14ac:dyDescent="0.25">
      <c r="A566" s="83">
        <v>860200</v>
      </c>
      <c r="B566" s="68" t="s">
        <v>626</v>
      </c>
      <c r="C566" s="64" t="s">
        <v>77</v>
      </c>
      <c r="D566" s="65">
        <v>145.16</v>
      </c>
      <c r="E566" s="65">
        <v>890.28</v>
      </c>
      <c r="F566" s="65">
        <v>0</v>
      </c>
      <c r="G566" s="66">
        <v>1035.44</v>
      </c>
      <c r="H566" s="84" t="s">
        <v>78</v>
      </c>
      <c r="I566" s="61"/>
    </row>
    <row r="567" spans="1:9" x14ac:dyDescent="0.25">
      <c r="A567" s="83">
        <v>860100</v>
      </c>
      <c r="B567" s="68" t="s">
        <v>627</v>
      </c>
      <c r="C567" s="64" t="s">
        <v>77</v>
      </c>
      <c r="D567" s="65">
        <v>145.16</v>
      </c>
      <c r="E567" s="65">
        <v>530.52</v>
      </c>
      <c r="F567" s="65">
        <v>0</v>
      </c>
      <c r="G567" s="65">
        <v>675.68</v>
      </c>
      <c r="H567" s="84" t="s">
        <v>78</v>
      </c>
      <c r="I567" s="61"/>
    </row>
    <row r="568" spans="1:9" x14ac:dyDescent="0.25">
      <c r="A568" s="83">
        <v>860150</v>
      </c>
      <c r="B568" s="68" t="s">
        <v>628</v>
      </c>
      <c r="C568" s="64" t="s">
        <v>77</v>
      </c>
      <c r="D568" s="65">
        <v>145.16</v>
      </c>
      <c r="E568" s="65">
        <v>646.35</v>
      </c>
      <c r="F568" s="65">
        <v>0</v>
      </c>
      <c r="G568" s="65">
        <v>791.51</v>
      </c>
      <c r="H568" s="84" t="s">
        <v>78</v>
      </c>
      <c r="I568" s="61"/>
    </row>
    <row r="569" spans="1:9" x14ac:dyDescent="0.25">
      <c r="A569" s="83">
        <v>860000</v>
      </c>
      <c r="B569" s="68" t="s">
        <v>629</v>
      </c>
      <c r="C569" s="64" t="s">
        <v>77</v>
      </c>
      <c r="D569" s="65">
        <v>145.16</v>
      </c>
      <c r="E569" s="65">
        <v>418.32</v>
      </c>
      <c r="F569" s="65">
        <v>0</v>
      </c>
      <c r="G569" s="65">
        <v>563.48</v>
      </c>
      <c r="H569" s="84" t="s">
        <v>78</v>
      </c>
      <c r="I569" s="61"/>
    </row>
    <row r="570" spans="1:9" x14ac:dyDescent="0.25">
      <c r="A570" s="83">
        <v>860017</v>
      </c>
      <c r="B570" s="68" t="s">
        <v>630</v>
      </c>
      <c r="C570" s="64" t="s">
        <v>88</v>
      </c>
      <c r="D570" s="65">
        <v>36.659999999999997</v>
      </c>
      <c r="E570" s="65">
        <v>190.18</v>
      </c>
      <c r="F570" s="65">
        <v>0</v>
      </c>
      <c r="G570" s="65">
        <v>226.84</v>
      </c>
      <c r="H570" s="84" t="s">
        <v>78</v>
      </c>
      <c r="I570" s="61"/>
    </row>
    <row r="571" spans="1:9" x14ac:dyDescent="0.25">
      <c r="A571" s="83">
        <v>860023</v>
      </c>
      <c r="B571" s="68" t="s">
        <v>631</v>
      </c>
      <c r="C571" s="64" t="s">
        <v>88</v>
      </c>
      <c r="D571" s="65">
        <v>44</v>
      </c>
      <c r="E571" s="65">
        <v>209.6</v>
      </c>
      <c r="F571" s="65">
        <v>0</v>
      </c>
      <c r="G571" s="65">
        <v>253.6</v>
      </c>
      <c r="H571" s="84" t="s">
        <v>78</v>
      </c>
      <c r="I571" s="61"/>
    </row>
    <row r="572" spans="1:9" x14ac:dyDescent="0.25">
      <c r="A572" s="83">
        <v>861030</v>
      </c>
      <c r="B572" s="68" t="s">
        <v>632</v>
      </c>
      <c r="C572" s="64" t="s">
        <v>88</v>
      </c>
      <c r="D572" s="65">
        <v>50</v>
      </c>
      <c r="E572" s="65">
        <v>231.47</v>
      </c>
      <c r="F572" s="65">
        <v>0</v>
      </c>
      <c r="G572" s="65">
        <v>281.47000000000003</v>
      </c>
      <c r="H572" s="84" t="s">
        <v>78</v>
      </c>
      <c r="I572" s="61"/>
    </row>
    <row r="573" spans="1:9" x14ac:dyDescent="0.25">
      <c r="A573" s="83">
        <v>800200</v>
      </c>
      <c r="B573" s="68" t="s">
        <v>633</v>
      </c>
      <c r="C573" s="64" t="s">
        <v>88</v>
      </c>
      <c r="D573" s="65">
        <v>10.050000000000001</v>
      </c>
      <c r="E573" s="65">
        <v>0.28999999999999998</v>
      </c>
      <c r="F573" s="65">
        <v>0</v>
      </c>
      <c r="G573" s="65">
        <v>10.34</v>
      </c>
      <c r="H573" s="85"/>
      <c r="I573" s="61"/>
    </row>
    <row r="574" spans="1:9" x14ac:dyDescent="0.25">
      <c r="A574" s="83">
        <v>800100</v>
      </c>
      <c r="B574" s="68" t="s">
        <v>634</v>
      </c>
      <c r="C574" s="64" t="s">
        <v>88</v>
      </c>
      <c r="D574" s="65">
        <v>3.15</v>
      </c>
      <c r="E574" s="65">
        <v>8.6300000000000008</v>
      </c>
      <c r="F574" s="65">
        <v>0</v>
      </c>
      <c r="G574" s="65">
        <v>11.78</v>
      </c>
      <c r="H574" s="85"/>
      <c r="I574" s="61"/>
    </row>
    <row r="575" spans="1:9" x14ac:dyDescent="0.25">
      <c r="A575" s="83">
        <v>801070</v>
      </c>
      <c r="B575" s="68" t="s">
        <v>635</v>
      </c>
      <c r="C575" s="64" t="s">
        <v>88</v>
      </c>
      <c r="D575" s="65">
        <v>8.91</v>
      </c>
      <c r="E575" s="65">
        <v>0</v>
      </c>
      <c r="F575" s="65">
        <v>0</v>
      </c>
      <c r="G575" s="65">
        <v>8.91</v>
      </c>
      <c r="H575" s="85"/>
      <c r="I575" s="61"/>
    </row>
    <row r="576" spans="1:9" x14ac:dyDescent="0.25">
      <c r="A576" s="83">
        <v>844000</v>
      </c>
      <c r="B576" s="68" t="s">
        <v>636</v>
      </c>
      <c r="C576" s="64" t="s">
        <v>90</v>
      </c>
      <c r="D576" s="66">
        <v>4227.57</v>
      </c>
      <c r="E576" s="65">
        <v>0</v>
      </c>
      <c r="F576" s="65">
        <v>0</v>
      </c>
      <c r="G576" s="66">
        <v>4227.57</v>
      </c>
      <c r="H576" s="85"/>
      <c r="I576" s="61"/>
    </row>
    <row r="577" spans="1:9" x14ac:dyDescent="0.25">
      <c r="A577" s="83">
        <v>843000</v>
      </c>
      <c r="B577" s="68" t="s">
        <v>637</v>
      </c>
      <c r="C577" s="64" t="s">
        <v>88</v>
      </c>
      <c r="D577" s="65">
        <v>316.19</v>
      </c>
      <c r="E577" s="65">
        <v>0</v>
      </c>
      <c r="F577" s="65">
        <v>0</v>
      </c>
      <c r="G577" s="65">
        <v>316.19</v>
      </c>
      <c r="H577" s="85"/>
      <c r="I577" s="61"/>
    </row>
    <row r="578" spans="1:9" x14ac:dyDescent="0.25">
      <c r="A578" s="83">
        <v>842000</v>
      </c>
      <c r="B578" s="68" t="s">
        <v>638</v>
      </c>
      <c r="C578" s="64" t="s">
        <v>88</v>
      </c>
      <c r="D578" s="65">
        <v>173.61</v>
      </c>
      <c r="E578" s="65">
        <v>4.95</v>
      </c>
      <c r="F578" s="65">
        <v>0</v>
      </c>
      <c r="G578" s="65">
        <v>178.56</v>
      </c>
      <c r="H578" s="85"/>
      <c r="I578" s="61"/>
    </row>
    <row r="579" spans="1:9" x14ac:dyDescent="0.25">
      <c r="A579" s="83">
        <v>841000</v>
      </c>
      <c r="B579" s="68" t="s">
        <v>639</v>
      </c>
      <c r="C579" s="64" t="s">
        <v>162</v>
      </c>
      <c r="D579" s="65">
        <v>17.350000000000001</v>
      </c>
      <c r="E579" s="65">
        <v>0</v>
      </c>
      <c r="F579" s="65">
        <v>0</v>
      </c>
      <c r="G579" s="65">
        <v>17.350000000000001</v>
      </c>
      <c r="H579" s="85"/>
      <c r="I579" s="61"/>
    </row>
    <row r="580" spans="1:9" x14ac:dyDescent="0.25">
      <c r="A580" s="83">
        <v>840000</v>
      </c>
      <c r="B580" s="68" t="s">
        <v>640</v>
      </c>
      <c r="C580" s="64" t="s">
        <v>162</v>
      </c>
      <c r="D580" s="65">
        <v>30.62</v>
      </c>
      <c r="E580" s="65">
        <v>0</v>
      </c>
      <c r="F580" s="65">
        <v>0</v>
      </c>
      <c r="G580" s="65">
        <v>30.62</v>
      </c>
      <c r="H580" s="85"/>
      <c r="I580" s="61"/>
    </row>
    <row r="581" spans="1:9" x14ac:dyDescent="0.25">
      <c r="A581" s="83">
        <v>824100</v>
      </c>
      <c r="B581" s="68" t="s">
        <v>641</v>
      </c>
      <c r="C581" s="64" t="s">
        <v>90</v>
      </c>
      <c r="D581" s="65">
        <v>52.07</v>
      </c>
      <c r="E581" s="65">
        <v>199.69</v>
      </c>
      <c r="F581" s="65">
        <v>0</v>
      </c>
      <c r="G581" s="65">
        <v>251.76</v>
      </c>
      <c r="H581" s="84" t="s">
        <v>78</v>
      </c>
      <c r="I581" s="61"/>
    </row>
    <row r="582" spans="1:9" ht="25.5" x14ac:dyDescent="0.25">
      <c r="A582" s="83">
        <v>813250</v>
      </c>
      <c r="B582" s="68" t="s">
        <v>642</v>
      </c>
      <c r="C582" s="64" t="s">
        <v>162</v>
      </c>
      <c r="D582" s="65">
        <v>28.52</v>
      </c>
      <c r="E582" s="65">
        <v>5.49</v>
      </c>
      <c r="F582" s="65">
        <v>159.97999999999999</v>
      </c>
      <c r="G582" s="65">
        <v>193.99</v>
      </c>
      <c r="H582" s="85"/>
      <c r="I582" s="61"/>
    </row>
    <row r="583" spans="1:9" ht="25.5" x14ac:dyDescent="0.25">
      <c r="A583" s="83">
        <v>813200</v>
      </c>
      <c r="B583" s="68" t="s">
        <v>643</v>
      </c>
      <c r="C583" s="64" t="s">
        <v>162</v>
      </c>
      <c r="D583" s="65">
        <v>28.52</v>
      </c>
      <c r="E583" s="65">
        <v>5.79</v>
      </c>
      <c r="F583" s="65">
        <v>60.31</v>
      </c>
      <c r="G583" s="65">
        <v>94.62</v>
      </c>
      <c r="H583" s="85"/>
      <c r="I583" s="61"/>
    </row>
    <row r="584" spans="1:9" ht="25.5" x14ac:dyDescent="0.25">
      <c r="A584" s="83">
        <v>813450</v>
      </c>
      <c r="B584" s="68" t="s">
        <v>644</v>
      </c>
      <c r="C584" s="64" t="s">
        <v>162</v>
      </c>
      <c r="D584" s="65">
        <v>31.27</v>
      </c>
      <c r="E584" s="65">
        <v>7.14</v>
      </c>
      <c r="F584" s="65">
        <v>170.09</v>
      </c>
      <c r="G584" s="65">
        <v>208.5</v>
      </c>
      <c r="H584" s="85"/>
      <c r="I584" s="61"/>
    </row>
    <row r="585" spans="1:9" ht="25.5" x14ac:dyDescent="0.25">
      <c r="A585" s="83">
        <v>813400</v>
      </c>
      <c r="B585" s="68" t="s">
        <v>645</v>
      </c>
      <c r="C585" s="64" t="s">
        <v>162</v>
      </c>
      <c r="D585" s="65">
        <v>31.27</v>
      </c>
      <c r="E585" s="65">
        <v>7.57</v>
      </c>
      <c r="F585" s="65">
        <v>60.31</v>
      </c>
      <c r="G585" s="65">
        <v>99.15</v>
      </c>
      <c r="H585" s="85"/>
      <c r="I585" s="61"/>
    </row>
    <row r="586" spans="1:9" x14ac:dyDescent="0.25">
      <c r="A586" s="83">
        <v>814000</v>
      </c>
      <c r="B586" s="68" t="s">
        <v>646</v>
      </c>
      <c r="C586" s="64" t="s">
        <v>162</v>
      </c>
      <c r="D586" s="65">
        <v>18.55</v>
      </c>
      <c r="E586" s="65">
        <v>0</v>
      </c>
      <c r="F586" s="65">
        <v>66.790000000000006</v>
      </c>
      <c r="G586" s="65">
        <v>85.34</v>
      </c>
      <c r="H586" s="85"/>
      <c r="I586" s="61"/>
    </row>
    <row r="587" spans="1:9" x14ac:dyDescent="0.25">
      <c r="A587" s="83">
        <v>813500</v>
      </c>
      <c r="B587" s="68" t="s">
        <v>647</v>
      </c>
      <c r="C587" s="64" t="s">
        <v>162</v>
      </c>
      <c r="D587" s="65">
        <v>385.29</v>
      </c>
      <c r="E587" s="65">
        <v>483.87</v>
      </c>
      <c r="F587" s="65">
        <v>0</v>
      </c>
      <c r="G587" s="65">
        <v>869.16</v>
      </c>
      <c r="H587" s="84" t="s">
        <v>78</v>
      </c>
      <c r="I587" s="61"/>
    </row>
    <row r="588" spans="1:9" ht="25.5" x14ac:dyDescent="0.25">
      <c r="A588" s="83">
        <v>813000</v>
      </c>
      <c r="B588" s="60" t="s">
        <v>648</v>
      </c>
      <c r="C588" s="64" t="s">
        <v>162</v>
      </c>
      <c r="D588" s="65">
        <v>19.829999999999998</v>
      </c>
      <c r="E588" s="65">
        <v>0</v>
      </c>
      <c r="F588" s="65">
        <v>66.790000000000006</v>
      </c>
      <c r="G588" s="65">
        <v>86.62</v>
      </c>
      <c r="H588" s="85"/>
      <c r="I588" s="61"/>
    </row>
    <row r="589" spans="1:9" ht="25.5" x14ac:dyDescent="0.25">
      <c r="A589" s="83">
        <v>813150</v>
      </c>
      <c r="B589" s="68" t="s">
        <v>649</v>
      </c>
      <c r="C589" s="64" t="s">
        <v>162</v>
      </c>
      <c r="D589" s="65">
        <v>27.1</v>
      </c>
      <c r="E589" s="65">
        <v>5.3</v>
      </c>
      <c r="F589" s="65">
        <v>159.56</v>
      </c>
      <c r="G589" s="65">
        <v>191.96</v>
      </c>
      <c r="H589" s="85"/>
      <c r="I589" s="61"/>
    </row>
    <row r="590" spans="1:9" ht="25.5" x14ac:dyDescent="0.25">
      <c r="A590" s="83">
        <v>813100</v>
      </c>
      <c r="B590" s="68" t="s">
        <v>650</v>
      </c>
      <c r="C590" s="64" t="s">
        <v>162</v>
      </c>
      <c r="D590" s="65">
        <v>27.1</v>
      </c>
      <c r="E590" s="65">
        <v>5.6</v>
      </c>
      <c r="F590" s="65">
        <v>60.31</v>
      </c>
      <c r="G590" s="65">
        <v>93.01</v>
      </c>
      <c r="H590" s="85"/>
      <c r="I590" s="61"/>
    </row>
    <row r="591" spans="1:9" ht="25.5" x14ac:dyDescent="0.25">
      <c r="A591" s="83">
        <v>813350</v>
      </c>
      <c r="B591" s="68" t="s">
        <v>651</v>
      </c>
      <c r="C591" s="64" t="s">
        <v>162</v>
      </c>
      <c r="D591" s="65">
        <v>29.56</v>
      </c>
      <c r="E591" s="65">
        <v>6.95</v>
      </c>
      <c r="F591" s="65">
        <v>169.72</v>
      </c>
      <c r="G591" s="65">
        <v>206.23</v>
      </c>
      <c r="H591" s="85"/>
      <c r="I591" s="61"/>
    </row>
    <row r="592" spans="1:9" ht="25.5" x14ac:dyDescent="0.25">
      <c r="A592" s="83">
        <v>813300</v>
      </c>
      <c r="B592" s="68" t="s">
        <v>652</v>
      </c>
      <c r="C592" s="64" t="s">
        <v>162</v>
      </c>
      <c r="D592" s="65">
        <v>29.56</v>
      </c>
      <c r="E592" s="65">
        <v>7.27</v>
      </c>
      <c r="F592" s="65">
        <v>60.31</v>
      </c>
      <c r="G592" s="65">
        <v>97.14</v>
      </c>
      <c r="H592" s="85"/>
      <c r="I592" s="61"/>
    </row>
    <row r="593" spans="1:9" x14ac:dyDescent="0.25">
      <c r="A593" s="83">
        <v>824000</v>
      </c>
      <c r="B593" s="68" t="s">
        <v>653</v>
      </c>
      <c r="C593" s="64" t="s">
        <v>90</v>
      </c>
      <c r="D593" s="65">
        <v>10.34</v>
      </c>
      <c r="E593" s="65">
        <v>217.5</v>
      </c>
      <c r="F593" s="65">
        <v>0</v>
      </c>
      <c r="G593" s="65">
        <v>227.84</v>
      </c>
      <c r="H593" s="85"/>
      <c r="I593" s="61"/>
    </row>
    <row r="594" spans="1:9" x14ac:dyDescent="0.25">
      <c r="A594" s="83">
        <v>800913</v>
      </c>
      <c r="B594" s="68" t="s">
        <v>654</v>
      </c>
      <c r="C594" s="64" t="s">
        <v>162</v>
      </c>
      <c r="D594" s="65">
        <v>8.49</v>
      </c>
      <c r="E594" s="65">
        <v>221.69</v>
      </c>
      <c r="F594" s="65">
        <v>0</v>
      </c>
      <c r="G594" s="65">
        <v>230.18</v>
      </c>
      <c r="H594" s="85"/>
      <c r="I594" s="61"/>
    </row>
    <row r="595" spans="1:9" x14ac:dyDescent="0.25">
      <c r="A595" s="83">
        <v>800915</v>
      </c>
      <c r="B595" s="68" t="s">
        <v>655</v>
      </c>
      <c r="C595" s="64" t="s">
        <v>162</v>
      </c>
      <c r="D595" s="65">
        <v>8.49</v>
      </c>
      <c r="E595" s="65">
        <v>171.38</v>
      </c>
      <c r="F595" s="65">
        <v>0</v>
      </c>
      <c r="G595" s="65">
        <v>179.87</v>
      </c>
      <c r="H595" s="85"/>
      <c r="I595" s="61"/>
    </row>
    <row r="596" spans="1:9" x14ac:dyDescent="0.25">
      <c r="A596" s="83">
        <v>823000</v>
      </c>
      <c r="B596" s="68" t="s">
        <v>656</v>
      </c>
      <c r="C596" s="64" t="s">
        <v>162</v>
      </c>
      <c r="D596" s="65">
        <v>60.45</v>
      </c>
      <c r="E596" s="65">
        <v>278.85000000000002</v>
      </c>
      <c r="F596" s="65">
        <v>0</v>
      </c>
      <c r="G596" s="65">
        <v>339.3</v>
      </c>
      <c r="H596" s="85"/>
      <c r="I596" s="61"/>
    </row>
    <row r="597" spans="1:9" x14ac:dyDescent="0.25">
      <c r="A597" s="83">
        <v>822350</v>
      </c>
      <c r="B597" s="68" t="s">
        <v>657</v>
      </c>
      <c r="C597" s="64" t="s">
        <v>88</v>
      </c>
      <c r="D597" s="65">
        <v>18.260000000000002</v>
      </c>
      <c r="E597" s="65">
        <v>22.22</v>
      </c>
      <c r="F597" s="65">
        <v>0</v>
      </c>
      <c r="G597" s="65">
        <v>40.479999999999997</v>
      </c>
      <c r="H597" s="85"/>
      <c r="I597" s="61"/>
    </row>
    <row r="598" spans="1:9" x14ac:dyDescent="0.25">
      <c r="A598" s="83">
        <v>822100</v>
      </c>
      <c r="B598" s="68" t="s">
        <v>658</v>
      </c>
      <c r="C598" s="64" t="s">
        <v>88</v>
      </c>
      <c r="D598" s="65">
        <v>10.28</v>
      </c>
      <c r="E598" s="65">
        <v>10.29</v>
      </c>
      <c r="F598" s="65">
        <v>0</v>
      </c>
      <c r="G598" s="65">
        <v>20.57</v>
      </c>
      <c r="H598" s="85"/>
      <c r="I598" s="61"/>
    </row>
    <row r="599" spans="1:9" x14ac:dyDescent="0.25">
      <c r="A599" s="83">
        <v>822000</v>
      </c>
      <c r="B599" s="68" t="s">
        <v>659</v>
      </c>
      <c r="C599" s="64" t="s">
        <v>88</v>
      </c>
      <c r="D599" s="65">
        <v>10.28</v>
      </c>
      <c r="E599" s="65">
        <v>16.989999999999998</v>
      </c>
      <c r="F599" s="65">
        <v>0</v>
      </c>
      <c r="G599" s="65">
        <v>27.27</v>
      </c>
      <c r="H599" s="85"/>
      <c r="I599" s="61"/>
    </row>
    <row r="600" spans="1:9" x14ac:dyDescent="0.25">
      <c r="A600" s="83">
        <v>801926</v>
      </c>
      <c r="B600" s="68" t="s">
        <v>660</v>
      </c>
      <c r="C600" s="64" t="s">
        <v>90</v>
      </c>
      <c r="D600" s="65">
        <v>6.2</v>
      </c>
      <c r="E600" s="65">
        <v>28.76</v>
      </c>
      <c r="F600" s="65">
        <v>0</v>
      </c>
      <c r="G600" s="65">
        <v>34.96</v>
      </c>
      <c r="H600" s="85"/>
      <c r="I600" s="61"/>
    </row>
    <row r="601" spans="1:9" x14ac:dyDescent="0.25">
      <c r="A601" s="83">
        <v>801925</v>
      </c>
      <c r="B601" s="68" t="s">
        <v>661</v>
      </c>
      <c r="C601" s="64" t="s">
        <v>90</v>
      </c>
      <c r="D601" s="65">
        <v>6.2</v>
      </c>
      <c r="E601" s="65">
        <v>19.98</v>
      </c>
      <c r="F601" s="65">
        <v>0</v>
      </c>
      <c r="G601" s="65">
        <v>26.18</v>
      </c>
      <c r="H601" s="85"/>
      <c r="I601" s="61"/>
    </row>
    <row r="602" spans="1:9" ht="25.5" x14ac:dyDescent="0.25">
      <c r="A602" s="83">
        <v>806375</v>
      </c>
      <c r="B602" s="68" t="s">
        <v>662</v>
      </c>
      <c r="C602" s="64" t="s">
        <v>162</v>
      </c>
      <c r="D602" s="65">
        <v>118.6</v>
      </c>
      <c r="E602" s="65">
        <v>592.5</v>
      </c>
      <c r="F602" s="65">
        <v>0</v>
      </c>
      <c r="G602" s="65">
        <v>711.1</v>
      </c>
      <c r="H602" s="85"/>
      <c r="I602" s="61"/>
    </row>
    <row r="603" spans="1:9" ht="25.5" x14ac:dyDescent="0.25">
      <c r="A603" s="83">
        <v>807100</v>
      </c>
      <c r="B603" s="68" t="s">
        <v>663</v>
      </c>
      <c r="C603" s="64" t="s">
        <v>90</v>
      </c>
      <c r="D603" s="66">
        <v>1156.81</v>
      </c>
      <c r="E603" s="66">
        <v>8578.2900000000009</v>
      </c>
      <c r="F603" s="65">
        <v>0</v>
      </c>
      <c r="G603" s="66">
        <v>9735.1</v>
      </c>
      <c r="H603" s="85"/>
      <c r="I603" s="61"/>
    </row>
    <row r="604" spans="1:9" ht="25.5" x14ac:dyDescent="0.25">
      <c r="A604" s="83">
        <v>807080</v>
      </c>
      <c r="B604" s="68" t="s">
        <v>664</v>
      </c>
      <c r="C604" s="64" t="s">
        <v>90</v>
      </c>
      <c r="D604" s="66">
        <v>1156.81</v>
      </c>
      <c r="E604" s="66">
        <v>6504.84</v>
      </c>
      <c r="F604" s="65">
        <v>0</v>
      </c>
      <c r="G604" s="66">
        <v>7661.65</v>
      </c>
      <c r="H604" s="85"/>
      <c r="I604" s="61"/>
    </row>
    <row r="605" spans="1:9" ht="25.5" x14ac:dyDescent="0.25">
      <c r="A605" s="83">
        <v>806100</v>
      </c>
      <c r="B605" s="68" t="s">
        <v>665</v>
      </c>
      <c r="C605" s="64" t="s">
        <v>90</v>
      </c>
      <c r="D605" s="66">
        <v>1504.59</v>
      </c>
      <c r="E605" s="66">
        <v>67682.58</v>
      </c>
      <c r="F605" s="65">
        <v>0</v>
      </c>
      <c r="G605" s="66">
        <v>69187.17</v>
      </c>
      <c r="H605" s="85"/>
      <c r="I605" s="61"/>
    </row>
    <row r="606" spans="1:9" ht="25.5" x14ac:dyDescent="0.25">
      <c r="A606" s="83">
        <v>806080</v>
      </c>
      <c r="B606" s="68" t="s">
        <v>666</v>
      </c>
      <c r="C606" s="64" t="s">
        <v>90</v>
      </c>
      <c r="D606" s="66">
        <v>1504.59</v>
      </c>
      <c r="E606" s="66">
        <v>49411.839999999997</v>
      </c>
      <c r="F606" s="65">
        <v>0</v>
      </c>
      <c r="G606" s="66">
        <v>50916.43</v>
      </c>
      <c r="H606" s="85"/>
      <c r="I606" s="61"/>
    </row>
    <row r="607" spans="1:9" x14ac:dyDescent="0.25">
      <c r="A607" s="83">
        <v>822330</v>
      </c>
      <c r="B607" s="68" t="s">
        <v>667</v>
      </c>
      <c r="C607" s="64" t="s">
        <v>88</v>
      </c>
      <c r="D607" s="65">
        <v>18.260000000000002</v>
      </c>
      <c r="E607" s="65">
        <v>37.97</v>
      </c>
      <c r="F607" s="65">
        <v>0</v>
      </c>
      <c r="G607" s="65">
        <v>56.23</v>
      </c>
      <c r="H607" s="85"/>
      <c r="I607" s="61"/>
    </row>
    <row r="608" spans="1:9" x14ac:dyDescent="0.25">
      <c r="A608" s="83">
        <v>820000</v>
      </c>
      <c r="B608" s="68" t="s">
        <v>668</v>
      </c>
      <c r="C608" s="64" t="s">
        <v>88</v>
      </c>
      <c r="D608" s="65">
        <v>191.56</v>
      </c>
      <c r="E608" s="65">
        <v>349.32</v>
      </c>
      <c r="F608" s="65">
        <v>0</v>
      </c>
      <c r="G608" s="65">
        <v>540.88</v>
      </c>
      <c r="H608" s="85"/>
      <c r="I608" s="61"/>
    </row>
    <row r="609" spans="1:9" x14ac:dyDescent="0.25">
      <c r="A609" s="83">
        <v>871500</v>
      </c>
      <c r="B609" s="68" t="s">
        <v>669</v>
      </c>
      <c r="C609" s="64" t="s">
        <v>90</v>
      </c>
      <c r="D609" s="66">
        <v>3039.1</v>
      </c>
      <c r="E609" s="66">
        <v>66339.039999999994</v>
      </c>
      <c r="F609" s="66">
        <v>11253.03</v>
      </c>
      <c r="G609" s="66">
        <v>80631.17</v>
      </c>
      <c r="H609" s="84" t="s">
        <v>78</v>
      </c>
      <c r="I609" s="61"/>
    </row>
    <row r="610" spans="1:9" x14ac:dyDescent="0.25">
      <c r="A610" s="83">
        <v>871600</v>
      </c>
      <c r="B610" s="68" t="s">
        <v>670</v>
      </c>
      <c r="C610" s="64" t="s">
        <v>90</v>
      </c>
      <c r="D610" s="66">
        <v>3039.1</v>
      </c>
      <c r="E610" s="66">
        <v>67439.039999999994</v>
      </c>
      <c r="F610" s="66">
        <v>11253.03</v>
      </c>
      <c r="G610" s="66">
        <v>81731.17</v>
      </c>
      <c r="H610" s="84" t="s">
        <v>78</v>
      </c>
      <c r="I610" s="61"/>
    </row>
    <row r="611" spans="1:9" x14ac:dyDescent="0.25">
      <c r="A611" s="83">
        <v>871700</v>
      </c>
      <c r="B611" s="68" t="s">
        <v>671</v>
      </c>
      <c r="C611" s="64" t="s">
        <v>90</v>
      </c>
      <c r="D611" s="66">
        <v>3039.1</v>
      </c>
      <c r="E611" s="66">
        <v>71239.039999999994</v>
      </c>
      <c r="F611" s="66">
        <v>11253.03</v>
      </c>
      <c r="G611" s="66">
        <v>85531.17</v>
      </c>
      <c r="H611" s="84" t="s">
        <v>78</v>
      </c>
      <c r="I611" s="61"/>
    </row>
    <row r="612" spans="1:9" x14ac:dyDescent="0.25">
      <c r="A612" s="83">
        <v>871800</v>
      </c>
      <c r="B612" s="68" t="s">
        <v>672</v>
      </c>
      <c r="C612" s="64" t="s">
        <v>90</v>
      </c>
      <c r="D612" s="66">
        <v>3039.1</v>
      </c>
      <c r="E612" s="66">
        <v>72639.039999999994</v>
      </c>
      <c r="F612" s="66">
        <v>11253.03</v>
      </c>
      <c r="G612" s="66">
        <v>86931.17</v>
      </c>
      <c r="H612" s="84" t="s">
        <v>78</v>
      </c>
      <c r="I612" s="61"/>
    </row>
    <row r="613" spans="1:9" x14ac:dyDescent="0.25">
      <c r="A613" s="83">
        <v>874950</v>
      </c>
      <c r="B613" s="68" t="s">
        <v>673</v>
      </c>
      <c r="C613" s="64" t="s">
        <v>90</v>
      </c>
      <c r="D613" s="66">
        <v>2801.13</v>
      </c>
      <c r="E613" s="66">
        <v>43269.52</v>
      </c>
      <c r="F613" s="66">
        <v>5626.51</v>
      </c>
      <c r="G613" s="66">
        <v>51697.16</v>
      </c>
      <c r="H613" s="84" t="s">
        <v>78</v>
      </c>
      <c r="I613" s="61"/>
    </row>
    <row r="614" spans="1:9" x14ac:dyDescent="0.25">
      <c r="A614" s="83">
        <v>876050</v>
      </c>
      <c r="B614" s="68" t="s">
        <v>674</v>
      </c>
      <c r="C614" s="64" t="s">
        <v>90</v>
      </c>
      <c r="D614" s="66">
        <v>2801.13</v>
      </c>
      <c r="E614" s="66">
        <v>45869.52</v>
      </c>
      <c r="F614" s="66">
        <v>5626.51</v>
      </c>
      <c r="G614" s="66">
        <v>54297.16</v>
      </c>
      <c r="H614" s="84" t="s">
        <v>78</v>
      </c>
      <c r="I614" s="61"/>
    </row>
    <row r="615" spans="1:9" x14ac:dyDescent="0.25">
      <c r="A615" s="83">
        <v>877250</v>
      </c>
      <c r="B615" s="68" t="s">
        <v>675</v>
      </c>
      <c r="C615" s="64" t="s">
        <v>90</v>
      </c>
      <c r="D615" s="66">
        <v>2801.13</v>
      </c>
      <c r="E615" s="66">
        <v>52769.52</v>
      </c>
      <c r="F615" s="66">
        <v>5626.51</v>
      </c>
      <c r="G615" s="66">
        <v>61197.16</v>
      </c>
      <c r="H615" s="84" t="s">
        <v>78</v>
      </c>
      <c r="I615" s="61"/>
    </row>
    <row r="616" spans="1:9" x14ac:dyDescent="0.25">
      <c r="A616" s="83">
        <v>878350</v>
      </c>
      <c r="B616" s="68" t="s">
        <v>676</v>
      </c>
      <c r="C616" s="64" t="s">
        <v>90</v>
      </c>
      <c r="D616" s="66">
        <v>2801.13</v>
      </c>
      <c r="E616" s="66">
        <v>62769.52</v>
      </c>
      <c r="F616" s="66">
        <v>5626.51</v>
      </c>
      <c r="G616" s="66">
        <v>71197.16</v>
      </c>
      <c r="H616" s="84" t="s">
        <v>78</v>
      </c>
      <c r="I616" s="61"/>
    </row>
    <row r="617" spans="1:9" x14ac:dyDescent="0.25">
      <c r="A617" s="83">
        <v>874900</v>
      </c>
      <c r="B617" s="68" t="s">
        <v>677</v>
      </c>
      <c r="C617" s="64" t="s">
        <v>90</v>
      </c>
      <c r="D617" s="66">
        <v>2434.4</v>
      </c>
      <c r="E617" s="66">
        <v>28369.52</v>
      </c>
      <c r="F617" s="66">
        <v>5626.51</v>
      </c>
      <c r="G617" s="66">
        <v>36430.43</v>
      </c>
      <c r="H617" s="84" t="s">
        <v>78</v>
      </c>
      <c r="I617" s="61"/>
    </row>
    <row r="618" spans="1:9" x14ac:dyDescent="0.25">
      <c r="A618" s="83">
        <v>876000</v>
      </c>
      <c r="B618" s="68" t="s">
        <v>678</v>
      </c>
      <c r="C618" s="64" t="s">
        <v>90</v>
      </c>
      <c r="D618" s="66">
        <v>2434.4</v>
      </c>
      <c r="E618" s="66">
        <v>29769.52</v>
      </c>
      <c r="F618" s="66">
        <v>5626.51</v>
      </c>
      <c r="G618" s="66">
        <v>37830.43</v>
      </c>
      <c r="H618" s="84" t="s">
        <v>78</v>
      </c>
      <c r="I618" s="61"/>
    </row>
    <row r="619" spans="1:9" x14ac:dyDescent="0.25">
      <c r="A619" s="83">
        <v>877200</v>
      </c>
      <c r="B619" s="68" t="s">
        <v>679</v>
      </c>
      <c r="C619" s="64" t="s">
        <v>90</v>
      </c>
      <c r="D619" s="66">
        <v>2434.4</v>
      </c>
      <c r="E619" s="66">
        <v>34169.519999999997</v>
      </c>
      <c r="F619" s="66">
        <v>5626.51</v>
      </c>
      <c r="G619" s="66">
        <v>42230.43</v>
      </c>
      <c r="H619" s="84" t="s">
        <v>78</v>
      </c>
      <c r="I619" s="61"/>
    </row>
    <row r="620" spans="1:9" x14ac:dyDescent="0.25">
      <c r="A620" s="83">
        <v>878300</v>
      </c>
      <c r="B620" s="68" t="s">
        <v>680</v>
      </c>
      <c r="C620" s="64" t="s">
        <v>90</v>
      </c>
      <c r="D620" s="66">
        <v>2434.4</v>
      </c>
      <c r="E620" s="66">
        <v>36669.519999999997</v>
      </c>
      <c r="F620" s="66">
        <v>5626.51</v>
      </c>
      <c r="G620" s="66">
        <v>44730.43</v>
      </c>
      <c r="H620" s="84" t="s">
        <v>78</v>
      </c>
      <c r="I620" s="61"/>
    </row>
    <row r="621" spans="1:9" x14ac:dyDescent="0.25">
      <c r="A621" s="83">
        <v>821000</v>
      </c>
      <c r="B621" s="68" t="s">
        <v>681</v>
      </c>
      <c r="C621" s="64" t="s">
        <v>90</v>
      </c>
      <c r="D621" s="65">
        <v>40.72</v>
      </c>
      <c r="E621" s="65">
        <v>76.56</v>
      </c>
      <c r="F621" s="65">
        <v>0</v>
      </c>
      <c r="G621" s="65">
        <v>117.28</v>
      </c>
      <c r="H621" s="85"/>
      <c r="I621" s="61"/>
    </row>
    <row r="622" spans="1:9" x14ac:dyDescent="0.25">
      <c r="A622" s="83">
        <v>821300</v>
      </c>
      <c r="B622" s="68" t="s">
        <v>682</v>
      </c>
      <c r="C622" s="64" t="s">
        <v>90</v>
      </c>
      <c r="D622" s="65">
        <v>70.84</v>
      </c>
      <c r="E622" s="65">
        <v>336.32</v>
      </c>
      <c r="F622" s="65">
        <v>2.19</v>
      </c>
      <c r="G622" s="65">
        <v>409.35</v>
      </c>
      <c r="H622" s="85"/>
      <c r="I622" s="61"/>
    </row>
    <row r="623" spans="1:9" x14ac:dyDescent="0.25">
      <c r="A623" s="83">
        <v>821350</v>
      </c>
      <c r="B623" s="68" t="s">
        <v>683</v>
      </c>
      <c r="C623" s="64" t="s">
        <v>90</v>
      </c>
      <c r="D623" s="65">
        <v>70.84</v>
      </c>
      <c r="E623" s="65">
        <v>392.32</v>
      </c>
      <c r="F623" s="65">
        <v>2.19</v>
      </c>
      <c r="G623" s="65">
        <v>465.35</v>
      </c>
      <c r="H623" s="85"/>
      <c r="I623" s="61"/>
    </row>
    <row r="624" spans="1:9" x14ac:dyDescent="0.25">
      <c r="A624" s="83">
        <v>821400</v>
      </c>
      <c r="B624" s="68" t="s">
        <v>684</v>
      </c>
      <c r="C624" s="64" t="s">
        <v>90</v>
      </c>
      <c r="D624" s="65">
        <v>70.84</v>
      </c>
      <c r="E624" s="65">
        <v>447.46</v>
      </c>
      <c r="F624" s="65">
        <v>2.19</v>
      </c>
      <c r="G624" s="65">
        <v>520.49</v>
      </c>
      <c r="H624" s="85"/>
      <c r="I624" s="61"/>
    </row>
    <row r="625" spans="1:9" x14ac:dyDescent="0.25">
      <c r="A625" s="83">
        <v>822010</v>
      </c>
      <c r="B625" s="68" t="s">
        <v>685</v>
      </c>
      <c r="C625" s="64" t="s">
        <v>90</v>
      </c>
      <c r="D625" s="65">
        <v>70.84</v>
      </c>
      <c r="E625" s="65">
        <v>438.82</v>
      </c>
      <c r="F625" s="65">
        <v>2.19</v>
      </c>
      <c r="G625" s="65">
        <v>511.85</v>
      </c>
      <c r="H625" s="85"/>
      <c r="I625" s="61"/>
    </row>
    <row r="626" spans="1:9" x14ac:dyDescent="0.25">
      <c r="A626" s="83">
        <v>821110</v>
      </c>
      <c r="B626" s="68" t="s">
        <v>686</v>
      </c>
      <c r="C626" s="64" t="s">
        <v>90</v>
      </c>
      <c r="D626" s="65">
        <v>70.84</v>
      </c>
      <c r="E626" s="65">
        <v>496.32</v>
      </c>
      <c r="F626" s="65">
        <v>2.19</v>
      </c>
      <c r="G626" s="65">
        <v>569.35</v>
      </c>
      <c r="H626" s="85"/>
      <c r="I626" s="61"/>
    </row>
    <row r="627" spans="1:9" x14ac:dyDescent="0.25">
      <c r="A627" s="83">
        <v>821130</v>
      </c>
      <c r="B627" s="68" t="s">
        <v>687</v>
      </c>
      <c r="C627" s="64" t="s">
        <v>90</v>
      </c>
      <c r="D627" s="65">
        <v>70.84</v>
      </c>
      <c r="E627" s="65">
        <v>556.32000000000005</v>
      </c>
      <c r="F627" s="65">
        <v>2.19</v>
      </c>
      <c r="G627" s="65">
        <v>629.35</v>
      </c>
      <c r="H627" s="85"/>
      <c r="I627" s="61"/>
    </row>
    <row r="628" spans="1:9" x14ac:dyDescent="0.25">
      <c r="A628" s="83">
        <v>821020</v>
      </c>
      <c r="B628" s="68" t="s">
        <v>688</v>
      </c>
      <c r="C628" s="64" t="s">
        <v>90</v>
      </c>
      <c r="D628" s="65">
        <v>83.78</v>
      </c>
      <c r="E628" s="65">
        <v>847.4</v>
      </c>
      <c r="F628" s="65">
        <v>4.29</v>
      </c>
      <c r="G628" s="65">
        <v>935.47</v>
      </c>
      <c r="H628" s="85"/>
      <c r="I628" s="61"/>
    </row>
    <row r="629" spans="1:9" x14ac:dyDescent="0.25">
      <c r="A629" s="83">
        <v>822020</v>
      </c>
      <c r="B629" s="68" t="s">
        <v>689</v>
      </c>
      <c r="C629" s="64" t="s">
        <v>90</v>
      </c>
      <c r="D629" s="65">
        <v>83.78</v>
      </c>
      <c r="E629" s="66">
        <v>1164.9000000000001</v>
      </c>
      <c r="F629" s="65">
        <v>4.29</v>
      </c>
      <c r="G629" s="66">
        <v>1252.97</v>
      </c>
      <c r="H629" s="85"/>
      <c r="I629" s="61"/>
    </row>
    <row r="630" spans="1:9" x14ac:dyDescent="0.25">
      <c r="A630" s="83">
        <v>822030</v>
      </c>
      <c r="B630" s="68" t="s">
        <v>690</v>
      </c>
      <c r="C630" s="64" t="s">
        <v>90</v>
      </c>
      <c r="D630" s="65">
        <v>106.83</v>
      </c>
      <c r="E630" s="66">
        <v>1320.72</v>
      </c>
      <c r="F630" s="65">
        <v>8.76</v>
      </c>
      <c r="G630" s="66">
        <v>1436.31</v>
      </c>
      <c r="H630" s="85"/>
      <c r="I630" s="61"/>
    </row>
    <row r="631" spans="1:9" x14ac:dyDescent="0.25">
      <c r="A631" s="83">
        <v>822040</v>
      </c>
      <c r="B631" s="68" t="s">
        <v>691</v>
      </c>
      <c r="C631" s="64" t="s">
        <v>90</v>
      </c>
      <c r="D631" s="65">
        <v>106.83</v>
      </c>
      <c r="E631" s="66">
        <v>1568.22</v>
      </c>
      <c r="F631" s="65">
        <v>8.76</v>
      </c>
      <c r="G631" s="66">
        <v>1683.81</v>
      </c>
      <c r="H631" s="85"/>
      <c r="I631" s="61"/>
    </row>
    <row r="632" spans="1:9" x14ac:dyDescent="0.25">
      <c r="A632" s="83">
        <v>822050</v>
      </c>
      <c r="B632" s="68" t="s">
        <v>692</v>
      </c>
      <c r="C632" s="64" t="s">
        <v>90</v>
      </c>
      <c r="D632" s="65">
        <v>106.83</v>
      </c>
      <c r="E632" s="66">
        <v>2208.2199999999998</v>
      </c>
      <c r="F632" s="65">
        <v>8.76</v>
      </c>
      <c r="G632" s="66">
        <v>2323.81</v>
      </c>
      <c r="H632" s="85"/>
      <c r="I632" s="61"/>
    </row>
    <row r="633" spans="1:9" ht="25.5" x14ac:dyDescent="0.25">
      <c r="A633" s="83">
        <v>820012</v>
      </c>
      <c r="B633" s="68" t="s">
        <v>693</v>
      </c>
      <c r="C633" s="64" t="s">
        <v>90</v>
      </c>
      <c r="D633" s="65">
        <v>27.15</v>
      </c>
      <c r="E633" s="65">
        <v>465.74</v>
      </c>
      <c r="F633" s="65">
        <v>10.08</v>
      </c>
      <c r="G633" s="65">
        <v>502.97</v>
      </c>
      <c r="H633" s="84" t="s">
        <v>78</v>
      </c>
      <c r="I633" s="61"/>
    </row>
    <row r="634" spans="1:9" ht="25.5" x14ac:dyDescent="0.25">
      <c r="A634" s="83">
        <v>821200</v>
      </c>
      <c r="B634" s="68" t="s">
        <v>694</v>
      </c>
      <c r="C634" s="64" t="s">
        <v>90</v>
      </c>
      <c r="D634" s="65">
        <v>27.15</v>
      </c>
      <c r="E634" s="66">
        <v>1109.83</v>
      </c>
      <c r="F634" s="65">
        <v>10.08</v>
      </c>
      <c r="G634" s="66">
        <v>1147.06</v>
      </c>
      <c r="H634" s="84" t="s">
        <v>78</v>
      </c>
      <c r="I634" s="61"/>
    </row>
    <row r="635" spans="1:9" x14ac:dyDescent="0.25">
      <c r="A635" s="83">
        <v>871000</v>
      </c>
      <c r="B635" s="68" t="s">
        <v>695</v>
      </c>
      <c r="C635" s="64" t="s">
        <v>90</v>
      </c>
      <c r="D635" s="65">
        <v>8.6199999999999992</v>
      </c>
      <c r="E635" s="65">
        <v>9.42</v>
      </c>
      <c r="F635" s="65">
        <v>0</v>
      </c>
      <c r="G635" s="65">
        <v>18.04</v>
      </c>
      <c r="H635" s="85"/>
      <c r="I635" s="61"/>
    </row>
    <row r="636" spans="1:9" x14ac:dyDescent="0.25">
      <c r="A636" s="83">
        <v>870000</v>
      </c>
      <c r="B636" s="68" t="s">
        <v>696</v>
      </c>
      <c r="C636" s="64" t="s">
        <v>90</v>
      </c>
      <c r="D636" s="65">
        <v>8.6199999999999992</v>
      </c>
      <c r="E636" s="65">
        <v>8.24</v>
      </c>
      <c r="F636" s="65">
        <v>0</v>
      </c>
      <c r="G636" s="65">
        <v>16.86</v>
      </c>
      <c r="H636" s="85"/>
      <c r="I636" s="61"/>
    </row>
    <row r="637" spans="1:9" x14ac:dyDescent="0.25">
      <c r="A637" s="83">
        <v>873000</v>
      </c>
      <c r="B637" s="68" t="s">
        <v>697</v>
      </c>
      <c r="C637" s="64" t="s">
        <v>90</v>
      </c>
      <c r="D637" s="65">
        <v>8.6199999999999992</v>
      </c>
      <c r="E637" s="65">
        <v>31.29</v>
      </c>
      <c r="F637" s="65">
        <v>0</v>
      </c>
      <c r="G637" s="65">
        <v>39.909999999999997</v>
      </c>
      <c r="H637" s="85"/>
      <c r="I637" s="61"/>
    </row>
    <row r="638" spans="1:9" x14ac:dyDescent="0.25">
      <c r="A638" s="83">
        <v>872000</v>
      </c>
      <c r="B638" s="68" t="s">
        <v>698</v>
      </c>
      <c r="C638" s="64" t="s">
        <v>90</v>
      </c>
      <c r="D638" s="65">
        <v>8.6199999999999992</v>
      </c>
      <c r="E638" s="65">
        <v>29.3</v>
      </c>
      <c r="F638" s="65">
        <v>0</v>
      </c>
      <c r="G638" s="65">
        <v>37.92</v>
      </c>
      <c r="H638" s="85"/>
      <c r="I638" s="61"/>
    </row>
    <row r="639" spans="1:9" ht="25.5" x14ac:dyDescent="0.25">
      <c r="A639" s="83">
        <v>801967</v>
      </c>
      <c r="B639" s="68" t="s">
        <v>699</v>
      </c>
      <c r="C639" s="64" t="s">
        <v>90</v>
      </c>
      <c r="D639" s="65">
        <v>9.3699999999999992</v>
      </c>
      <c r="E639" s="65">
        <v>8.18</v>
      </c>
      <c r="F639" s="65">
        <v>23.45</v>
      </c>
      <c r="G639" s="65">
        <v>41</v>
      </c>
      <c r="H639" s="85"/>
      <c r="I639" s="61"/>
    </row>
    <row r="640" spans="1:9" x14ac:dyDescent="0.25">
      <c r="A640" s="83">
        <v>801943</v>
      </c>
      <c r="B640" s="68" t="s">
        <v>700</v>
      </c>
      <c r="C640" s="64" t="s">
        <v>701</v>
      </c>
      <c r="D640" s="65">
        <v>28.33</v>
      </c>
      <c r="E640" s="65">
        <v>0</v>
      </c>
      <c r="F640" s="65">
        <v>0</v>
      </c>
      <c r="G640" s="65">
        <v>28.33</v>
      </c>
      <c r="H640" s="85"/>
      <c r="I640" s="61"/>
    </row>
    <row r="641" spans="1:9" x14ac:dyDescent="0.25">
      <c r="A641" s="83">
        <v>801947</v>
      </c>
      <c r="B641" s="68" t="s">
        <v>702</v>
      </c>
      <c r="C641" s="64" t="s">
        <v>162</v>
      </c>
      <c r="D641" s="65">
        <v>0</v>
      </c>
      <c r="E641" s="65">
        <v>0</v>
      </c>
      <c r="F641" s="65">
        <v>73.569999999999993</v>
      </c>
      <c r="G641" s="65">
        <v>73.569999999999993</v>
      </c>
      <c r="H641" s="85"/>
      <c r="I641" s="61"/>
    </row>
    <row r="642" spans="1:9" x14ac:dyDescent="0.25">
      <c r="A642" s="83">
        <v>801963</v>
      </c>
      <c r="B642" s="68" t="s">
        <v>703</v>
      </c>
      <c r="C642" s="64" t="s">
        <v>90</v>
      </c>
      <c r="D642" s="65">
        <v>0</v>
      </c>
      <c r="E642" s="65">
        <v>22.34</v>
      </c>
      <c r="F642" s="65">
        <v>0</v>
      </c>
      <c r="G642" s="65">
        <v>22.34</v>
      </c>
      <c r="H642" s="85"/>
      <c r="I642" s="61"/>
    </row>
    <row r="643" spans="1:9" x14ac:dyDescent="0.25">
      <c r="A643" s="83">
        <v>801964</v>
      </c>
      <c r="B643" s="68" t="s">
        <v>704</v>
      </c>
      <c r="C643" s="64" t="s">
        <v>90</v>
      </c>
      <c r="D643" s="65">
        <v>0</v>
      </c>
      <c r="E643" s="65">
        <v>106.29</v>
      </c>
      <c r="F643" s="65">
        <v>0</v>
      </c>
      <c r="G643" s="65">
        <v>106.29</v>
      </c>
      <c r="H643" s="85"/>
      <c r="I643" s="61"/>
    </row>
    <row r="644" spans="1:9" x14ac:dyDescent="0.25">
      <c r="A644" s="83">
        <v>801966</v>
      </c>
      <c r="B644" s="68" t="s">
        <v>705</v>
      </c>
      <c r="C644" s="64" t="s">
        <v>162</v>
      </c>
      <c r="D644" s="65">
        <v>0.69</v>
      </c>
      <c r="E644" s="65">
        <v>1.37</v>
      </c>
      <c r="F644" s="65">
        <v>0</v>
      </c>
      <c r="G644" s="65">
        <v>2.06</v>
      </c>
      <c r="H644" s="85"/>
      <c r="I644" s="61"/>
    </row>
    <row r="645" spans="1:9" ht="25.5" x14ac:dyDescent="0.25">
      <c r="A645" s="83">
        <v>801940</v>
      </c>
      <c r="B645" s="68" t="s">
        <v>706</v>
      </c>
      <c r="C645" s="64" t="s">
        <v>90</v>
      </c>
      <c r="D645" s="65">
        <v>4.24</v>
      </c>
      <c r="E645" s="65">
        <v>38.25</v>
      </c>
      <c r="F645" s="65">
        <v>0</v>
      </c>
      <c r="G645" s="65">
        <v>42.49</v>
      </c>
      <c r="H645" s="85"/>
      <c r="I645" s="61"/>
    </row>
    <row r="646" spans="1:9" x14ac:dyDescent="0.25">
      <c r="A646" s="83">
        <v>822200</v>
      </c>
      <c r="B646" s="68" t="s">
        <v>707</v>
      </c>
      <c r="C646" s="64" t="s">
        <v>88</v>
      </c>
      <c r="D646" s="65">
        <v>10.28</v>
      </c>
      <c r="E646" s="65">
        <v>8.57</v>
      </c>
      <c r="F646" s="65">
        <v>0</v>
      </c>
      <c r="G646" s="65">
        <v>18.850000000000001</v>
      </c>
      <c r="H646" s="85"/>
      <c r="I646" s="61"/>
    </row>
    <row r="647" spans="1:9" x14ac:dyDescent="0.25">
      <c r="A647" s="83">
        <v>801946</v>
      </c>
      <c r="B647" s="68" t="s">
        <v>708</v>
      </c>
      <c r="C647" s="64" t="s">
        <v>162</v>
      </c>
      <c r="D647" s="65">
        <v>90.64</v>
      </c>
      <c r="E647" s="65">
        <v>132.30000000000001</v>
      </c>
      <c r="F647" s="65">
        <v>0</v>
      </c>
      <c r="G647" s="65">
        <v>222.94</v>
      </c>
      <c r="H647" s="85"/>
      <c r="I647" s="61"/>
    </row>
    <row r="648" spans="1:9" x14ac:dyDescent="0.25">
      <c r="A648" s="83">
        <v>801945</v>
      </c>
      <c r="B648" s="68" t="s">
        <v>709</v>
      </c>
      <c r="C648" s="64" t="s">
        <v>90</v>
      </c>
      <c r="D648" s="65">
        <v>90.63</v>
      </c>
      <c r="E648" s="65">
        <v>136.38999999999999</v>
      </c>
      <c r="F648" s="65">
        <v>0</v>
      </c>
      <c r="G648" s="65">
        <v>227.02</v>
      </c>
      <c r="H648" s="85"/>
      <c r="I648" s="61"/>
    </row>
    <row r="649" spans="1:9" ht="25.5" x14ac:dyDescent="0.25">
      <c r="A649" s="83">
        <v>801941</v>
      </c>
      <c r="B649" s="60" t="s">
        <v>710</v>
      </c>
      <c r="C649" s="64" t="s">
        <v>90</v>
      </c>
      <c r="D649" s="65">
        <v>4.24</v>
      </c>
      <c r="E649" s="65">
        <v>15.03</v>
      </c>
      <c r="F649" s="65">
        <v>0</v>
      </c>
      <c r="G649" s="65">
        <v>19.27</v>
      </c>
      <c r="H649" s="85"/>
      <c r="I649" s="61"/>
    </row>
    <row r="650" spans="1:9" x14ac:dyDescent="0.25">
      <c r="A650" s="83">
        <v>801965</v>
      </c>
      <c r="B650" s="68" t="s">
        <v>711</v>
      </c>
      <c r="C650" s="64" t="s">
        <v>90</v>
      </c>
      <c r="D650" s="65">
        <v>0.57999999999999996</v>
      </c>
      <c r="E650" s="65">
        <v>3.58</v>
      </c>
      <c r="F650" s="65">
        <v>0</v>
      </c>
      <c r="G650" s="65">
        <v>4.16</v>
      </c>
      <c r="H650" s="85"/>
      <c r="I650" s="61"/>
    </row>
    <row r="651" spans="1:9" x14ac:dyDescent="0.25">
      <c r="A651" s="83">
        <v>801961</v>
      </c>
      <c r="B651" s="68" t="s">
        <v>712</v>
      </c>
      <c r="C651" s="64" t="s">
        <v>90</v>
      </c>
      <c r="D651" s="65">
        <v>4.24</v>
      </c>
      <c r="E651" s="65">
        <v>30</v>
      </c>
      <c r="F651" s="65">
        <v>0</v>
      </c>
      <c r="G651" s="65">
        <v>34.24</v>
      </c>
      <c r="H651" s="85"/>
      <c r="I651" s="61"/>
    </row>
    <row r="652" spans="1:9" x14ac:dyDescent="0.25">
      <c r="A652" s="83">
        <v>802160</v>
      </c>
      <c r="B652" s="68" t="s">
        <v>713</v>
      </c>
      <c r="C652" s="64" t="s">
        <v>88</v>
      </c>
      <c r="D652" s="65">
        <v>0</v>
      </c>
      <c r="E652" s="65">
        <v>0</v>
      </c>
      <c r="F652" s="65">
        <v>81.13</v>
      </c>
      <c r="G652" s="65">
        <v>81.13</v>
      </c>
      <c r="H652" s="85"/>
      <c r="I652" s="61"/>
    </row>
    <row r="653" spans="1:9" x14ac:dyDescent="0.25">
      <c r="A653" s="83">
        <v>801960</v>
      </c>
      <c r="B653" s="68" t="s">
        <v>714</v>
      </c>
      <c r="C653" s="64" t="s">
        <v>90</v>
      </c>
      <c r="D653" s="65">
        <v>4.24</v>
      </c>
      <c r="E653" s="65">
        <v>2.92</v>
      </c>
      <c r="F653" s="65">
        <v>0</v>
      </c>
      <c r="G653" s="65">
        <v>7.16</v>
      </c>
      <c r="H653" s="85"/>
      <c r="I653" s="61"/>
    </row>
    <row r="654" spans="1:9" x14ac:dyDescent="0.25">
      <c r="A654" s="83">
        <v>802161</v>
      </c>
      <c r="B654" s="68" t="s">
        <v>715</v>
      </c>
      <c r="C654" s="64" t="s">
        <v>90</v>
      </c>
      <c r="D654" s="65">
        <v>10</v>
      </c>
      <c r="E654" s="65">
        <v>6.19</v>
      </c>
      <c r="F654" s="65">
        <v>0</v>
      </c>
      <c r="G654" s="65">
        <v>16.190000000000001</v>
      </c>
      <c r="H654" s="85"/>
      <c r="I654" s="61"/>
    </row>
    <row r="655" spans="1:9" ht="25.5" x14ac:dyDescent="0.25">
      <c r="A655" s="83">
        <v>972000</v>
      </c>
      <c r="B655" s="68" t="s">
        <v>716</v>
      </c>
      <c r="C655" s="64" t="s">
        <v>151</v>
      </c>
      <c r="D655" s="62" t="s">
        <v>793</v>
      </c>
      <c r="E655" s="65">
        <v>0</v>
      </c>
      <c r="F655" s="65">
        <v>0</v>
      </c>
      <c r="G655" s="64" t="s">
        <v>794</v>
      </c>
      <c r="H655" s="85"/>
      <c r="I655" s="61"/>
    </row>
    <row r="656" spans="1:9" ht="25.5" x14ac:dyDescent="0.25">
      <c r="A656" s="83">
        <v>972200</v>
      </c>
      <c r="B656" s="68" t="s">
        <v>719</v>
      </c>
      <c r="C656" s="64" t="s">
        <v>151</v>
      </c>
      <c r="D656" s="62" t="s">
        <v>795</v>
      </c>
      <c r="E656" s="65">
        <v>0</v>
      </c>
      <c r="F656" s="65">
        <v>0</v>
      </c>
      <c r="G656" s="64" t="s">
        <v>796</v>
      </c>
      <c r="H656" s="85"/>
      <c r="I656" s="61"/>
    </row>
    <row r="657" spans="1:9" ht="25.5" x14ac:dyDescent="0.25">
      <c r="A657" s="83">
        <v>972400</v>
      </c>
      <c r="B657" s="68" t="s">
        <v>722</v>
      </c>
      <c r="C657" s="64" t="s">
        <v>151</v>
      </c>
      <c r="D657" s="62" t="s">
        <v>723</v>
      </c>
      <c r="E657" s="65">
        <v>0</v>
      </c>
      <c r="F657" s="65">
        <v>0</v>
      </c>
      <c r="G657" s="64" t="s">
        <v>797</v>
      </c>
      <c r="H657" s="85"/>
      <c r="I657" s="61"/>
    </row>
    <row r="658" spans="1:9" ht="25.5" x14ac:dyDescent="0.25">
      <c r="A658" s="83">
        <v>972080</v>
      </c>
      <c r="B658" s="68" t="s">
        <v>725</v>
      </c>
      <c r="C658" s="64" t="s">
        <v>151</v>
      </c>
      <c r="D658" s="62" t="s">
        <v>798</v>
      </c>
      <c r="E658" s="65">
        <v>0</v>
      </c>
      <c r="F658" s="65">
        <v>0</v>
      </c>
      <c r="G658" s="64" t="s">
        <v>799</v>
      </c>
      <c r="H658" s="85"/>
      <c r="I658" s="61"/>
    </row>
    <row r="659" spans="1:9" ht="25.5" x14ac:dyDescent="0.25">
      <c r="A659" s="83">
        <v>972100</v>
      </c>
      <c r="B659" s="68" t="s">
        <v>728</v>
      </c>
      <c r="C659" s="64" t="s">
        <v>151</v>
      </c>
      <c r="D659" s="62" t="s">
        <v>800</v>
      </c>
      <c r="E659" s="65">
        <v>0</v>
      </c>
      <c r="F659" s="65">
        <v>0</v>
      </c>
      <c r="G659" s="62" t="s">
        <v>801</v>
      </c>
      <c r="H659" s="85"/>
      <c r="I659" s="61"/>
    </row>
    <row r="660" spans="1:9" ht="25.5" x14ac:dyDescent="0.25">
      <c r="A660" s="83">
        <v>972300</v>
      </c>
      <c r="B660" s="68" t="s">
        <v>731</v>
      </c>
      <c r="C660" s="64" t="s">
        <v>151</v>
      </c>
      <c r="D660" s="62" t="s">
        <v>802</v>
      </c>
      <c r="E660" s="65">
        <v>0</v>
      </c>
      <c r="F660" s="65">
        <v>0</v>
      </c>
      <c r="G660" s="62" t="s">
        <v>803</v>
      </c>
      <c r="H660" s="85"/>
      <c r="I660" s="61"/>
    </row>
    <row r="661" spans="1:9" ht="25.5" x14ac:dyDescent="0.25">
      <c r="A661" s="83">
        <v>972500</v>
      </c>
      <c r="B661" s="68" t="s">
        <v>734</v>
      </c>
      <c r="C661" s="64" t="s">
        <v>151</v>
      </c>
      <c r="D661" s="62" t="s">
        <v>804</v>
      </c>
      <c r="E661" s="65">
        <v>0</v>
      </c>
      <c r="F661" s="65">
        <v>0</v>
      </c>
      <c r="G661" s="62" t="s">
        <v>805</v>
      </c>
      <c r="H661" s="85"/>
      <c r="I661" s="61"/>
    </row>
    <row r="662" spans="1:9" ht="25.5" x14ac:dyDescent="0.25">
      <c r="A662" s="83">
        <v>973100</v>
      </c>
      <c r="B662" s="68" t="s">
        <v>737</v>
      </c>
      <c r="C662" s="64" t="s">
        <v>151</v>
      </c>
      <c r="D662" s="62" t="s">
        <v>806</v>
      </c>
      <c r="E662" s="65">
        <v>0</v>
      </c>
      <c r="F662" s="65">
        <v>0</v>
      </c>
      <c r="G662" s="62" t="s">
        <v>807</v>
      </c>
      <c r="H662" s="85"/>
      <c r="I662" s="61"/>
    </row>
    <row r="663" spans="1:9" ht="25.5" x14ac:dyDescent="0.25">
      <c r="A663" s="83">
        <v>973000</v>
      </c>
      <c r="B663" s="68" t="s">
        <v>740</v>
      </c>
      <c r="C663" s="64" t="s">
        <v>151</v>
      </c>
      <c r="D663" s="62" t="s">
        <v>808</v>
      </c>
      <c r="E663" s="65">
        <v>0</v>
      </c>
      <c r="F663" s="65">
        <v>0</v>
      </c>
      <c r="G663" s="62" t="s">
        <v>809</v>
      </c>
      <c r="H663" s="85"/>
      <c r="I663" s="61"/>
    </row>
    <row r="664" spans="1:9" ht="25.5" x14ac:dyDescent="0.25">
      <c r="A664" s="83">
        <v>972180</v>
      </c>
      <c r="B664" s="68" t="s">
        <v>743</v>
      </c>
      <c r="C664" s="64" t="s">
        <v>151</v>
      </c>
      <c r="D664" s="62" t="s">
        <v>810</v>
      </c>
      <c r="E664" s="65">
        <v>0</v>
      </c>
      <c r="F664" s="65">
        <v>0</v>
      </c>
      <c r="G664" s="62" t="s">
        <v>811</v>
      </c>
      <c r="H664" s="85"/>
      <c r="I664" s="61"/>
    </row>
    <row r="665" spans="1:9" x14ac:dyDescent="0.25">
      <c r="A665" s="83">
        <v>974100</v>
      </c>
      <c r="B665" s="68" t="s">
        <v>746</v>
      </c>
      <c r="C665" s="64" t="s">
        <v>151</v>
      </c>
      <c r="D665" s="64" t="s">
        <v>812</v>
      </c>
      <c r="E665" s="65">
        <v>0</v>
      </c>
      <c r="F665" s="65">
        <v>0</v>
      </c>
      <c r="G665" s="64" t="s">
        <v>813</v>
      </c>
      <c r="H665" s="85"/>
      <c r="I665" s="61"/>
    </row>
    <row r="666" spans="1:9" x14ac:dyDescent="0.25">
      <c r="A666" s="83">
        <v>974000</v>
      </c>
      <c r="B666" s="68" t="s">
        <v>749</v>
      </c>
      <c r="C666" s="64" t="s">
        <v>151</v>
      </c>
      <c r="D666" s="64" t="s">
        <v>814</v>
      </c>
      <c r="E666" s="65">
        <v>0</v>
      </c>
      <c r="F666" s="65">
        <v>0</v>
      </c>
      <c r="G666" s="64" t="s">
        <v>815</v>
      </c>
      <c r="H666" s="85"/>
      <c r="I666" s="61"/>
    </row>
    <row r="667" spans="1:9" x14ac:dyDescent="0.25">
      <c r="A667" s="83">
        <v>970050</v>
      </c>
      <c r="B667" s="68" t="s">
        <v>752</v>
      </c>
      <c r="C667" s="64" t="s">
        <v>753</v>
      </c>
      <c r="D667" s="66">
        <v>6030</v>
      </c>
      <c r="E667" s="65">
        <v>0</v>
      </c>
      <c r="F667" s="65">
        <v>0</v>
      </c>
      <c r="G667" s="66">
        <v>6030</v>
      </c>
      <c r="H667" s="85"/>
      <c r="I667" s="61"/>
    </row>
    <row r="668" spans="1:9" x14ac:dyDescent="0.25">
      <c r="A668" s="83">
        <v>970250</v>
      </c>
      <c r="B668" s="68" t="s">
        <v>754</v>
      </c>
      <c r="C668" s="64" t="s">
        <v>753</v>
      </c>
      <c r="D668" s="66">
        <v>9405.24</v>
      </c>
      <c r="E668" s="65">
        <v>0</v>
      </c>
      <c r="F668" s="65">
        <v>0</v>
      </c>
      <c r="G668" s="66">
        <v>9405.24</v>
      </c>
      <c r="H668" s="85"/>
      <c r="I668" s="61"/>
    </row>
    <row r="669" spans="1:9" x14ac:dyDescent="0.25">
      <c r="A669" s="83">
        <v>603010</v>
      </c>
      <c r="B669" s="68" t="s">
        <v>755</v>
      </c>
      <c r="C669" s="64" t="s">
        <v>162</v>
      </c>
      <c r="D669" s="65">
        <v>27.89</v>
      </c>
      <c r="E669" s="65">
        <v>125</v>
      </c>
      <c r="F669" s="65">
        <v>2.73</v>
      </c>
      <c r="G669" s="65">
        <v>155.62</v>
      </c>
      <c r="H669" s="84" t="s">
        <v>78</v>
      </c>
      <c r="I669" s="61"/>
    </row>
    <row r="670" spans="1:9" x14ac:dyDescent="0.25">
      <c r="A670" s="83">
        <v>603020</v>
      </c>
      <c r="B670" s="68" t="s">
        <v>756</v>
      </c>
      <c r="C670" s="64" t="s">
        <v>162</v>
      </c>
      <c r="D670" s="65">
        <v>44.2</v>
      </c>
      <c r="E670" s="65">
        <v>195</v>
      </c>
      <c r="F670" s="65">
        <v>3.64</v>
      </c>
      <c r="G670" s="65">
        <v>242.84</v>
      </c>
      <c r="H670" s="84" t="s">
        <v>78</v>
      </c>
      <c r="I670" s="61"/>
    </row>
    <row r="671" spans="1:9" x14ac:dyDescent="0.25">
      <c r="A671" s="83">
        <v>603040</v>
      </c>
      <c r="B671" s="68" t="s">
        <v>757</v>
      </c>
      <c r="C671" s="64" t="s">
        <v>162</v>
      </c>
      <c r="D671" s="65">
        <v>66.3</v>
      </c>
      <c r="E671" s="65">
        <v>307.5</v>
      </c>
      <c r="F671" s="65">
        <v>4.55</v>
      </c>
      <c r="G671" s="65">
        <v>378.35</v>
      </c>
      <c r="H671" s="84" t="s">
        <v>78</v>
      </c>
      <c r="I671" s="61"/>
    </row>
    <row r="672" spans="1:9" x14ac:dyDescent="0.25">
      <c r="A672" s="83">
        <v>421100</v>
      </c>
      <c r="B672" s="68" t="s">
        <v>758</v>
      </c>
      <c r="C672" s="64" t="s">
        <v>77</v>
      </c>
      <c r="D672" s="65">
        <v>7.25</v>
      </c>
      <c r="E672" s="65">
        <v>0</v>
      </c>
      <c r="F672" s="65">
        <v>0</v>
      </c>
      <c r="G672" s="65">
        <v>7.25</v>
      </c>
      <c r="H672" s="85"/>
      <c r="I672" s="61"/>
    </row>
    <row r="673" spans="1:9" x14ac:dyDescent="0.25">
      <c r="A673" s="83">
        <v>401110</v>
      </c>
      <c r="B673" s="68" t="s">
        <v>759</v>
      </c>
      <c r="C673" s="64" t="s">
        <v>77</v>
      </c>
      <c r="D673" s="65">
        <v>5.97</v>
      </c>
      <c r="E673" s="65">
        <v>0</v>
      </c>
      <c r="F673" s="65">
        <v>0</v>
      </c>
      <c r="G673" s="65">
        <v>5.97</v>
      </c>
      <c r="H673" s="85"/>
      <c r="I673" s="61"/>
    </row>
    <row r="674" spans="1:9" x14ac:dyDescent="0.25">
      <c r="A674" s="83">
        <v>401120</v>
      </c>
      <c r="B674" s="68" t="s">
        <v>760</v>
      </c>
      <c r="C674" s="64" t="s">
        <v>77</v>
      </c>
      <c r="D674" s="65">
        <v>6.58</v>
      </c>
      <c r="E674" s="65">
        <v>0</v>
      </c>
      <c r="F674" s="65">
        <v>0</v>
      </c>
      <c r="G674" s="65">
        <v>6.58</v>
      </c>
      <c r="H674" s="85"/>
      <c r="I674" s="61"/>
    </row>
    <row r="675" spans="1:9" x14ac:dyDescent="0.25">
      <c r="A675" s="83">
        <v>452010</v>
      </c>
      <c r="B675" s="68" t="s">
        <v>761</v>
      </c>
      <c r="C675" s="64" t="s">
        <v>77</v>
      </c>
      <c r="D675" s="65">
        <v>6.75</v>
      </c>
      <c r="E675" s="65">
        <v>0</v>
      </c>
      <c r="F675" s="65">
        <v>5.54</v>
      </c>
      <c r="G675" s="65">
        <v>12.29</v>
      </c>
      <c r="H675" s="84" t="s">
        <v>78</v>
      </c>
      <c r="I675" s="61"/>
    </row>
    <row r="676" spans="1:9" x14ac:dyDescent="0.25">
      <c r="A676" s="83">
        <v>401020</v>
      </c>
      <c r="B676" s="68" t="s">
        <v>87</v>
      </c>
      <c r="C676" s="64" t="s">
        <v>88</v>
      </c>
      <c r="D676" s="65">
        <v>1.1399999999999999</v>
      </c>
      <c r="E676" s="65">
        <v>0</v>
      </c>
      <c r="F676" s="65">
        <v>0</v>
      </c>
      <c r="G676" s="65">
        <v>1.1399999999999999</v>
      </c>
      <c r="H676" s="85"/>
      <c r="I676" s="61"/>
    </row>
    <row r="677" spans="1:9" x14ac:dyDescent="0.25">
      <c r="A677" s="83">
        <v>401010</v>
      </c>
      <c r="B677" s="68" t="s">
        <v>89</v>
      </c>
      <c r="C677" s="64" t="s">
        <v>90</v>
      </c>
      <c r="D677" s="65">
        <v>49.15</v>
      </c>
      <c r="E677" s="65">
        <v>0</v>
      </c>
      <c r="F677" s="65">
        <v>0</v>
      </c>
      <c r="G677" s="65">
        <v>49.15</v>
      </c>
      <c r="H677" s="85"/>
      <c r="I677" s="61"/>
    </row>
    <row r="678" spans="1:9" x14ac:dyDescent="0.25">
      <c r="A678" s="83">
        <v>401150</v>
      </c>
      <c r="B678" s="68" t="s">
        <v>762</v>
      </c>
      <c r="C678" s="64" t="s">
        <v>77</v>
      </c>
      <c r="D678" s="65">
        <v>4.42</v>
      </c>
      <c r="E678" s="65">
        <v>0</v>
      </c>
      <c r="F678" s="65">
        <v>0</v>
      </c>
      <c r="G678" s="65">
        <v>4.42</v>
      </c>
      <c r="H678" s="85"/>
      <c r="I678" s="61"/>
    </row>
    <row r="679" spans="1:9" x14ac:dyDescent="0.25">
      <c r="A679" s="83">
        <v>401030</v>
      </c>
      <c r="B679" s="68" t="s">
        <v>763</v>
      </c>
      <c r="C679" s="64" t="s">
        <v>77</v>
      </c>
      <c r="D679" s="65">
        <v>8.3000000000000007</v>
      </c>
      <c r="E679" s="65">
        <v>0</v>
      </c>
      <c r="F679" s="65">
        <v>0</v>
      </c>
      <c r="G679" s="65">
        <v>8.3000000000000007</v>
      </c>
      <c r="H679" s="85"/>
      <c r="I679" s="61"/>
    </row>
    <row r="680" spans="1:9" x14ac:dyDescent="0.25">
      <c r="A680" s="83">
        <v>401040</v>
      </c>
      <c r="B680" s="68" t="s">
        <v>92</v>
      </c>
      <c r="C680" s="64" t="s">
        <v>77</v>
      </c>
      <c r="D680" s="65">
        <v>8.52</v>
      </c>
      <c r="E680" s="65">
        <v>0</v>
      </c>
      <c r="F680" s="65">
        <v>0</v>
      </c>
      <c r="G680" s="65">
        <v>8.52</v>
      </c>
      <c r="H680" s="85"/>
      <c r="I680" s="61"/>
    </row>
    <row r="681" spans="1:9" x14ac:dyDescent="0.25">
      <c r="A681" s="83">
        <v>401050</v>
      </c>
      <c r="B681" s="68" t="s">
        <v>764</v>
      </c>
      <c r="C681" s="64" t="s">
        <v>77</v>
      </c>
      <c r="D681" s="65">
        <v>6.76</v>
      </c>
      <c r="E681" s="65">
        <v>0</v>
      </c>
      <c r="F681" s="65">
        <v>0</v>
      </c>
      <c r="G681" s="65">
        <v>6.76</v>
      </c>
      <c r="H681" s="85"/>
      <c r="I681" s="61"/>
    </row>
    <row r="682" spans="1:9" x14ac:dyDescent="0.25">
      <c r="A682" s="83">
        <v>401140</v>
      </c>
      <c r="B682" s="68" t="s">
        <v>765</v>
      </c>
      <c r="C682" s="64" t="s">
        <v>162</v>
      </c>
      <c r="D682" s="65">
        <v>0.44</v>
      </c>
      <c r="E682" s="65">
        <v>0</v>
      </c>
      <c r="F682" s="65">
        <v>0</v>
      </c>
      <c r="G682" s="65">
        <v>0.44</v>
      </c>
      <c r="H682" s="85"/>
      <c r="I682" s="61"/>
    </row>
    <row r="683" spans="1:9" x14ac:dyDescent="0.25">
      <c r="A683" s="83">
        <v>511130</v>
      </c>
      <c r="B683" s="68" t="s">
        <v>766</v>
      </c>
      <c r="C683" s="64" t="s">
        <v>88</v>
      </c>
      <c r="D683" s="65">
        <v>1.22</v>
      </c>
      <c r="E683" s="65">
        <v>0</v>
      </c>
      <c r="F683" s="65">
        <v>0</v>
      </c>
      <c r="G683" s="65">
        <v>1.22</v>
      </c>
      <c r="H683" s="85"/>
      <c r="I683" s="61"/>
    </row>
    <row r="684" spans="1:9" x14ac:dyDescent="0.25">
      <c r="A684" s="83">
        <v>603030</v>
      </c>
      <c r="B684" s="68" t="s">
        <v>767</v>
      </c>
      <c r="C684" s="64" t="s">
        <v>77</v>
      </c>
      <c r="D684" s="65">
        <v>8.94</v>
      </c>
      <c r="E684" s="65">
        <v>0</v>
      </c>
      <c r="F684" s="65">
        <v>0</v>
      </c>
      <c r="G684" s="65">
        <v>8.94</v>
      </c>
      <c r="H684" s="85"/>
      <c r="I684" s="61"/>
    </row>
    <row r="685" spans="1:9" x14ac:dyDescent="0.25">
      <c r="A685" s="83">
        <v>520250</v>
      </c>
      <c r="B685" s="68" t="s">
        <v>183</v>
      </c>
      <c r="C685" s="64" t="s">
        <v>77</v>
      </c>
      <c r="D685" s="65">
        <v>4.62</v>
      </c>
      <c r="E685" s="65">
        <v>0</v>
      </c>
      <c r="F685" s="65">
        <v>0</v>
      </c>
      <c r="G685" s="65">
        <v>4.62</v>
      </c>
      <c r="H685" s="85"/>
      <c r="I685" s="61"/>
    </row>
    <row r="686" spans="1:9" x14ac:dyDescent="0.25">
      <c r="A686" s="83">
        <v>401130</v>
      </c>
      <c r="B686" s="68" t="s">
        <v>768</v>
      </c>
      <c r="C686" s="64" t="s">
        <v>77</v>
      </c>
      <c r="D686" s="65">
        <v>4.1399999999999997</v>
      </c>
      <c r="E686" s="65">
        <v>0</v>
      </c>
      <c r="F686" s="65">
        <v>0</v>
      </c>
      <c r="G686" s="65">
        <v>4.1399999999999997</v>
      </c>
      <c r="H686" s="85"/>
      <c r="I686" s="61"/>
    </row>
    <row r="687" spans="1:9" x14ac:dyDescent="0.25">
      <c r="A687" s="83">
        <v>401080</v>
      </c>
      <c r="B687" s="68" t="s">
        <v>769</v>
      </c>
      <c r="C687" s="64" t="s">
        <v>77</v>
      </c>
      <c r="D687" s="65">
        <v>2.89</v>
      </c>
      <c r="E687" s="65">
        <v>0</v>
      </c>
      <c r="F687" s="65">
        <v>0</v>
      </c>
      <c r="G687" s="65">
        <v>2.89</v>
      </c>
      <c r="H687" s="85"/>
      <c r="I687" s="61"/>
    </row>
    <row r="688" spans="1:9" x14ac:dyDescent="0.25">
      <c r="A688" s="83">
        <v>511030</v>
      </c>
      <c r="B688" s="68" t="s">
        <v>770</v>
      </c>
      <c r="C688" s="64" t="s">
        <v>88</v>
      </c>
      <c r="D688" s="65">
        <v>0.75</v>
      </c>
      <c r="E688" s="65">
        <v>0</v>
      </c>
      <c r="F688" s="65">
        <v>0</v>
      </c>
      <c r="G688" s="65">
        <v>0.75</v>
      </c>
      <c r="H688" s="85"/>
      <c r="I688" s="61"/>
    </row>
    <row r="689" spans="1:9" x14ac:dyDescent="0.25">
      <c r="A689" s="83">
        <v>401060</v>
      </c>
      <c r="B689" s="68" t="s">
        <v>771</v>
      </c>
      <c r="C689" s="64" t="s">
        <v>88</v>
      </c>
      <c r="D689" s="65">
        <v>0.18</v>
      </c>
      <c r="E689" s="65">
        <v>0</v>
      </c>
      <c r="F689" s="65">
        <v>0</v>
      </c>
      <c r="G689" s="65">
        <v>0.18</v>
      </c>
      <c r="H689" s="85"/>
      <c r="I689" s="61"/>
    </row>
    <row r="690" spans="1:9" x14ac:dyDescent="0.25">
      <c r="A690" s="83">
        <v>603050</v>
      </c>
      <c r="B690" s="68" t="s">
        <v>772</v>
      </c>
      <c r="C690" s="64" t="s">
        <v>162</v>
      </c>
      <c r="D690" s="65">
        <v>19.010000000000002</v>
      </c>
      <c r="E690" s="65">
        <v>0</v>
      </c>
      <c r="F690" s="65">
        <v>0</v>
      </c>
      <c r="G690" s="65">
        <v>19.010000000000002</v>
      </c>
      <c r="H690" s="85"/>
      <c r="I690" s="61"/>
    </row>
    <row r="691" spans="1:9" x14ac:dyDescent="0.25">
      <c r="A691" s="83">
        <v>603060</v>
      </c>
      <c r="B691" s="68" t="s">
        <v>773</v>
      </c>
      <c r="C691" s="64" t="s">
        <v>162</v>
      </c>
      <c r="D691" s="65">
        <v>22.81</v>
      </c>
      <c r="E691" s="65">
        <v>0</v>
      </c>
      <c r="F691" s="65">
        <v>0</v>
      </c>
      <c r="G691" s="65">
        <v>22.81</v>
      </c>
      <c r="H691" s="85"/>
      <c r="I691" s="61"/>
    </row>
    <row r="692" spans="1:9" x14ac:dyDescent="0.25">
      <c r="A692" s="83">
        <v>401070</v>
      </c>
      <c r="B692" s="68" t="s">
        <v>774</v>
      </c>
      <c r="C692" s="64" t="s">
        <v>88</v>
      </c>
      <c r="D692" s="65">
        <v>0.5</v>
      </c>
      <c r="E692" s="65">
        <v>0</v>
      </c>
      <c r="F692" s="65">
        <v>0</v>
      </c>
      <c r="G692" s="65">
        <v>0.5</v>
      </c>
      <c r="H692" s="85"/>
      <c r="I692" s="61"/>
    </row>
    <row r="693" spans="1:9" x14ac:dyDescent="0.25">
      <c r="A693" s="83">
        <v>589100</v>
      </c>
      <c r="B693" s="68" t="s">
        <v>775</v>
      </c>
      <c r="C693" s="64" t="s">
        <v>151</v>
      </c>
      <c r="D693" s="65">
        <v>0</v>
      </c>
      <c r="E693" s="66">
        <v>6391.95</v>
      </c>
      <c r="F693" s="65">
        <v>0</v>
      </c>
      <c r="G693" s="66">
        <v>6391.95</v>
      </c>
      <c r="H693" s="85"/>
      <c r="I693" s="61"/>
    </row>
    <row r="694" spans="1:9" x14ac:dyDescent="0.25">
      <c r="A694" s="83">
        <v>589050</v>
      </c>
      <c r="B694" s="68" t="s">
        <v>776</v>
      </c>
      <c r="C694" s="64" t="s">
        <v>151</v>
      </c>
      <c r="D694" s="65">
        <v>0</v>
      </c>
      <c r="E694" s="66">
        <v>6298.97</v>
      </c>
      <c r="F694" s="65">
        <v>0</v>
      </c>
      <c r="G694" s="66">
        <v>6298.97</v>
      </c>
      <c r="H694" s="85"/>
      <c r="I694" s="61"/>
    </row>
    <row r="695" spans="1:9" x14ac:dyDescent="0.25">
      <c r="A695" s="83">
        <v>589070</v>
      </c>
      <c r="B695" s="68" t="s">
        <v>777</v>
      </c>
      <c r="C695" s="64" t="s">
        <v>151</v>
      </c>
      <c r="D695" s="65">
        <v>0</v>
      </c>
      <c r="E695" s="66">
        <v>5077.09</v>
      </c>
      <c r="F695" s="65">
        <v>0</v>
      </c>
      <c r="G695" s="66">
        <v>5077.09</v>
      </c>
      <c r="H695" s="85"/>
      <c r="I695" s="61"/>
    </row>
    <row r="696" spans="1:9" x14ac:dyDescent="0.25">
      <c r="A696" s="83">
        <v>589000</v>
      </c>
      <c r="B696" s="68" t="s">
        <v>778</v>
      </c>
      <c r="C696" s="64" t="s">
        <v>151</v>
      </c>
      <c r="D696" s="65">
        <v>0</v>
      </c>
      <c r="E696" s="66">
        <v>5046.9799999999996</v>
      </c>
      <c r="F696" s="65">
        <v>0</v>
      </c>
      <c r="G696" s="66">
        <v>5046.9799999999996</v>
      </c>
      <c r="H696" s="85"/>
      <c r="I696" s="61"/>
    </row>
    <row r="697" spans="1:9" x14ac:dyDescent="0.25">
      <c r="A697" s="83">
        <v>589030</v>
      </c>
      <c r="B697" s="68" t="s">
        <v>779</v>
      </c>
      <c r="C697" s="64" t="s">
        <v>151</v>
      </c>
      <c r="D697" s="65">
        <v>0</v>
      </c>
      <c r="E697" s="66">
        <v>6024.82</v>
      </c>
      <c r="F697" s="65">
        <v>0</v>
      </c>
      <c r="G697" s="66">
        <v>6024.82</v>
      </c>
      <c r="H697" s="85"/>
      <c r="I697" s="61"/>
    </row>
    <row r="698" spans="1:9" x14ac:dyDescent="0.25">
      <c r="A698" s="83">
        <v>589040</v>
      </c>
      <c r="B698" s="68" t="s">
        <v>780</v>
      </c>
      <c r="C698" s="64" t="s">
        <v>151</v>
      </c>
      <c r="D698" s="65">
        <v>0</v>
      </c>
      <c r="E698" s="66">
        <v>6247.67</v>
      </c>
      <c r="F698" s="65">
        <v>0</v>
      </c>
      <c r="G698" s="66">
        <v>6247.67</v>
      </c>
      <c r="H698" s="85"/>
      <c r="I698" s="61"/>
    </row>
    <row r="699" spans="1:9" x14ac:dyDescent="0.25">
      <c r="A699" s="83">
        <v>589060</v>
      </c>
      <c r="B699" s="68" t="s">
        <v>781</v>
      </c>
      <c r="C699" s="64" t="s">
        <v>151</v>
      </c>
      <c r="D699" s="65">
        <v>0</v>
      </c>
      <c r="E699" s="66">
        <v>6465.86</v>
      </c>
      <c r="F699" s="65">
        <v>0</v>
      </c>
      <c r="G699" s="66">
        <v>6465.86</v>
      </c>
      <c r="H699" s="85"/>
      <c r="I699" s="61"/>
    </row>
    <row r="700" spans="1:9" x14ac:dyDescent="0.25">
      <c r="A700" s="83">
        <v>589190</v>
      </c>
      <c r="B700" s="68" t="s">
        <v>782</v>
      </c>
      <c r="C700" s="64" t="s">
        <v>151</v>
      </c>
      <c r="D700" s="65">
        <v>0</v>
      </c>
      <c r="E700" s="66">
        <v>3681.06</v>
      </c>
      <c r="F700" s="65">
        <v>0</v>
      </c>
      <c r="G700" s="66">
        <v>3681.06</v>
      </c>
      <c r="H700" s="85"/>
      <c r="I700" s="61"/>
    </row>
    <row r="701" spans="1:9" x14ac:dyDescent="0.25">
      <c r="A701" s="83">
        <v>589180</v>
      </c>
      <c r="B701" s="68" t="s">
        <v>783</v>
      </c>
      <c r="C701" s="64" t="s">
        <v>151</v>
      </c>
      <c r="D701" s="65">
        <v>0</v>
      </c>
      <c r="E701" s="66">
        <v>4814.4799999999996</v>
      </c>
      <c r="F701" s="65">
        <v>0</v>
      </c>
      <c r="G701" s="66">
        <v>4814.4799999999996</v>
      </c>
      <c r="H701" s="85"/>
      <c r="I701" s="61"/>
    </row>
    <row r="702" spans="1:9" x14ac:dyDescent="0.25">
      <c r="A702" s="83">
        <v>589170</v>
      </c>
      <c r="B702" s="68" t="s">
        <v>784</v>
      </c>
      <c r="C702" s="64" t="s">
        <v>151</v>
      </c>
      <c r="D702" s="65">
        <v>0</v>
      </c>
      <c r="E702" s="66">
        <v>3998.04</v>
      </c>
      <c r="F702" s="65">
        <v>0</v>
      </c>
      <c r="G702" s="66">
        <v>3998.04</v>
      </c>
      <c r="H702" s="85"/>
      <c r="I702" s="61"/>
    </row>
    <row r="703" spans="1:9" x14ac:dyDescent="0.25">
      <c r="A703" s="83">
        <v>589220</v>
      </c>
      <c r="B703" s="68" t="s">
        <v>785</v>
      </c>
      <c r="C703" s="64" t="s">
        <v>151</v>
      </c>
      <c r="D703" s="65">
        <v>0</v>
      </c>
      <c r="E703" s="66">
        <v>3952.25</v>
      </c>
      <c r="F703" s="65">
        <v>0</v>
      </c>
      <c r="G703" s="66">
        <v>3952.25</v>
      </c>
      <c r="H703" s="85"/>
      <c r="I703" s="61"/>
    </row>
    <row r="704" spans="1:9" x14ac:dyDescent="0.25">
      <c r="A704" s="83">
        <v>589320</v>
      </c>
      <c r="B704" s="68" t="s">
        <v>786</v>
      </c>
      <c r="C704" s="64" t="s">
        <v>151</v>
      </c>
      <c r="D704" s="65">
        <v>0</v>
      </c>
      <c r="E704" s="66">
        <v>4938.8900000000003</v>
      </c>
      <c r="F704" s="65">
        <v>0</v>
      </c>
      <c r="G704" s="66">
        <v>4938.8900000000003</v>
      </c>
      <c r="H704" s="85"/>
      <c r="I704" s="61"/>
    </row>
    <row r="705" spans="1:9" x14ac:dyDescent="0.25">
      <c r="A705" s="83">
        <v>589420</v>
      </c>
      <c r="B705" s="68" t="s">
        <v>787</v>
      </c>
      <c r="C705" s="64" t="s">
        <v>151</v>
      </c>
      <c r="D705" s="65">
        <v>0</v>
      </c>
      <c r="E705" s="66">
        <v>3710.04</v>
      </c>
      <c r="F705" s="65">
        <v>0</v>
      </c>
      <c r="G705" s="66">
        <v>3710.04</v>
      </c>
      <c r="H705" s="85"/>
      <c r="I705" s="61"/>
    </row>
    <row r="706" spans="1:9" x14ac:dyDescent="0.25">
      <c r="A706" s="83">
        <v>589430</v>
      </c>
      <c r="B706" s="68" t="s">
        <v>788</v>
      </c>
      <c r="C706" s="64" t="s">
        <v>151</v>
      </c>
      <c r="D706" s="65">
        <v>0</v>
      </c>
      <c r="E706" s="66">
        <v>4396.82</v>
      </c>
      <c r="F706" s="65">
        <v>0</v>
      </c>
      <c r="G706" s="66">
        <v>4396.82</v>
      </c>
      <c r="H706" s="85"/>
      <c r="I706" s="61"/>
    </row>
    <row r="707" spans="1:9" x14ac:dyDescent="0.25">
      <c r="A707" s="83">
        <v>589520</v>
      </c>
      <c r="B707" s="68" t="s">
        <v>789</v>
      </c>
      <c r="C707" s="64" t="s">
        <v>151</v>
      </c>
      <c r="D707" s="65">
        <v>0</v>
      </c>
      <c r="E707" s="66">
        <v>3790.22</v>
      </c>
      <c r="F707" s="65">
        <v>0</v>
      </c>
      <c r="G707" s="66">
        <v>3790.22</v>
      </c>
      <c r="H707" s="85"/>
      <c r="I707" s="61"/>
    </row>
    <row r="708" spans="1:9" x14ac:dyDescent="0.25">
      <c r="A708" s="86">
        <v>589530</v>
      </c>
      <c r="B708" s="77" t="s">
        <v>790</v>
      </c>
      <c r="C708" s="78" t="s">
        <v>151</v>
      </c>
      <c r="D708" s="79">
        <v>0</v>
      </c>
      <c r="E708" s="80">
        <v>4799.41</v>
      </c>
      <c r="F708" s="79">
        <v>0</v>
      </c>
      <c r="G708" s="80">
        <v>4799.41</v>
      </c>
      <c r="H708" s="87"/>
      <c r="I708" s="6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FA25-4000-4F5D-8AF2-7B536ABB5B4B}">
  <sheetPr>
    <pageSetUpPr fitToPage="1"/>
  </sheetPr>
  <dimension ref="A1:J17"/>
  <sheetViews>
    <sheetView showGridLines="0" view="pageBreakPreview" zoomScale="70" zoomScaleNormal="85" zoomScaleSheetLayoutView="70" workbookViewId="0">
      <selection activeCell="L7" sqref="L7"/>
    </sheetView>
  </sheetViews>
  <sheetFormatPr defaultColWidth="8.85546875" defaultRowHeight="30" customHeight="1" x14ac:dyDescent="0.25"/>
  <cols>
    <col min="1" max="3" width="15.7109375" style="1" customWidth="1"/>
    <col min="4" max="4" width="60.7109375" style="2" customWidth="1"/>
    <col min="5" max="5" width="15.7109375" style="1" customWidth="1"/>
    <col min="6" max="7" width="15.7109375" style="8" customWidth="1"/>
    <col min="8" max="10" width="20.7109375" style="4" customWidth="1"/>
    <col min="11" max="11" width="20.7109375" style="1" customWidth="1"/>
    <col min="12" max="12" width="30.7109375" style="1" customWidth="1"/>
    <col min="13" max="16384" width="8.85546875" style="1"/>
  </cols>
  <sheetData>
    <row r="1" spans="1:10" s="6" customFormat="1" ht="30" customHeight="1" thickBot="1" x14ac:dyDescent="0.3">
      <c r="A1" s="191" t="s">
        <v>42</v>
      </c>
      <c r="B1" s="192"/>
      <c r="C1" s="192"/>
      <c r="D1" s="192"/>
      <c r="E1" s="192"/>
      <c r="F1" s="192"/>
      <c r="G1" s="192"/>
      <c r="H1" s="192"/>
      <c r="I1" s="192"/>
      <c r="J1" s="193"/>
    </row>
    <row r="2" spans="1:10" ht="15" customHeight="1" thickBot="1" x14ac:dyDescent="0.3">
      <c r="D2" s="1"/>
      <c r="F2" s="1"/>
      <c r="G2" s="1"/>
      <c r="H2" s="1"/>
      <c r="I2" s="1"/>
      <c r="J2" s="1"/>
    </row>
    <row r="3" spans="1:10" s="3" customFormat="1" ht="15" customHeight="1" x14ac:dyDescent="0.25">
      <c r="A3" s="195" t="s">
        <v>18</v>
      </c>
      <c r="B3" s="189" t="s">
        <v>2</v>
      </c>
      <c r="C3" s="189" t="s">
        <v>3</v>
      </c>
      <c r="D3" s="189" t="s">
        <v>15</v>
      </c>
      <c r="E3" s="197" t="s">
        <v>16</v>
      </c>
      <c r="F3" s="189" t="s">
        <v>17</v>
      </c>
      <c r="G3" s="189" t="s">
        <v>28</v>
      </c>
      <c r="H3" s="189" t="s">
        <v>20</v>
      </c>
      <c r="I3" s="189"/>
      <c r="J3" s="190"/>
    </row>
    <row r="4" spans="1:10" s="3" customFormat="1" ht="30" customHeight="1" x14ac:dyDescent="0.25">
      <c r="A4" s="196"/>
      <c r="B4" s="194"/>
      <c r="C4" s="194"/>
      <c r="D4" s="194"/>
      <c r="E4" s="198"/>
      <c r="F4" s="194"/>
      <c r="G4" s="194"/>
      <c r="H4" s="27" t="s">
        <v>21</v>
      </c>
      <c r="I4" s="27" t="s">
        <v>23</v>
      </c>
      <c r="J4" s="28" t="s">
        <v>19</v>
      </c>
    </row>
    <row r="5" spans="1:10" s="3" customFormat="1" ht="45" customHeight="1" x14ac:dyDescent="0.25">
      <c r="A5" s="21">
        <v>1</v>
      </c>
      <c r="B5" s="22"/>
      <c r="C5" s="22"/>
      <c r="D5" s="23" t="s">
        <v>41</v>
      </c>
      <c r="E5" s="22" t="s">
        <v>8</v>
      </c>
      <c r="F5" s="24">
        <v>1</v>
      </c>
      <c r="G5" s="24"/>
      <c r="H5" s="25">
        <f>SUM(H6:H12)</f>
        <v>445.74825000000004</v>
      </c>
      <c r="I5" s="25">
        <f>SUM(I6:I12)</f>
        <v>60.099999999999994</v>
      </c>
      <c r="J5" s="26">
        <f>SUM(H5:I5)</f>
        <v>505.84825000000001</v>
      </c>
    </row>
    <row r="6" spans="1:10" ht="30" customHeight="1" x14ac:dyDescent="0.25">
      <c r="A6" s="12" t="s">
        <v>22</v>
      </c>
      <c r="B6" s="9" t="s">
        <v>0</v>
      </c>
      <c r="C6" s="9">
        <v>200240</v>
      </c>
      <c r="D6" s="11" t="s">
        <v>25</v>
      </c>
      <c r="E6" s="9" t="s">
        <v>24</v>
      </c>
      <c r="F6" s="13">
        <v>1</v>
      </c>
      <c r="G6" s="10">
        <v>34.69</v>
      </c>
      <c r="H6" s="10">
        <f>IF(A6="MAT",G6*F6,0)</f>
        <v>0</v>
      </c>
      <c r="I6" s="10">
        <f>IF(A6="MO",G6*F6,0)</f>
        <v>34.69</v>
      </c>
      <c r="J6" s="14">
        <f>SUM(H6:I6)</f>
        <v>34.69</v>
      </c>
    </row>
    <row r="7" spans="1:10" ht="30" customHeight="1" x14ac:dyDescent="0.25">
      <c r="A7" s="12" t="s">
        <v>22</v>
      </c>
      <c r="B7" s="9" t="s">
        <v>0</v>
      </c>
      <c r="C7" s="9">
        <v>200130</v>
      </c>
      <c r="D7" s="11" t="s">
        <v>26</v>
      </c>
      <c r="E7" s="9" t="s">
        <v>24</v>
      </c>
      <c r="F7" s="13">
        <v>1</v>
      </c>
      <c r="G7" s="10">
        <v>25.41</v>
      </c>
      <c r="H7" s="10">
        <f t="shared" ref="H7:H12" si="0">IF(A7="MAT",G7*F7,0)</f>
        <v>0</v>
      </c>
      <c r="I7" s="10">
        <f t="shared" ref="I7:I12" si="1">IF(A7="MO",G7*F7,0)</f>
        <v>25.41</v>
      </c>
      <c r="J7" s="14">
        <f t="shared" ref="J7:J8" si="2">SUM(H7:I7)</f>
        <v>25.41</v>
      </c>
    </row>
    <row r="8" spans="1:10" ht="30" customHeight="1" x14ac:dyDescent="0.25">
      <c r="A8" s="12" t="s">
        <v>27</v>
      </c>
      <c r="B8" s="9" t="s">
        <v>0</v>
      </c>
      <c r="C8" s="9">
        <v>113030</v>
      </c>
      <c r="D8" s="11" t="s">
        <v>30</v>
      </c>
      <c r="E8" s="9" t="s">
        <v>13</v>
      </c>
      <c r="F8" s="13">
        <f>4.5*4</f>
        <v>18</v>
      </c>
      <c r="G8" s="10">
        <v>13.77</v>
      </c>
      <c r="H8" s="10">
        <f t="shared" si="0"/>
        <v>247.85999999999999</v>
      </c>
      <c r="I8" s="10">
        <f t="shared" si="1"/>
        <v>0</v>
      </c>
      <c r="J8" s="14">
        <f t="shared" si="2"/>
        <v>247.85999999999999</v>
      </c>
    </row>
    <row r="9" spans="1:10" ht="30" customHeight="1" x14ac:dyDescent="0.25">
      <c r="A9" s="12" t="s">
        <v>27</v>
      </c>
      <c r="B9" s="9" t="s">
        <v>0</v>
      </c>
      <c r="C9" s="9">
        <v>150215</v>
      </c>
      <c r="D9" s="11" t="s">
        <v>29</v>
      </c>
      <c r="E9" s="9" t="s">
        <v>8</v>
      </c>
      <c r="F9" s="13">
        <v>1</v>
      </c>
      <c r="G9" s="10">
        <v>76.209999999999994</v>
      </c>
      <c r="H9" s="10">
        <f t="shared" si="0"/>
        <v>76.209999999999994</v>
      </c>
      <c r="I9" s="10">
        <f t="shared" si="1"/>
        <v>0</v>
      </c>
      <c r="J9" s="14">
        <f t="shared" ref="J9:J12" si="3">SUM(H9:I9)</f>
        <v>76.209999999999994</v>
      </c>
    </row>
    <row r="10" spans="1:10" ht="30" customHeight="1" x14ac:dyDescent="0.25">
      <c r="A10" s="12" t="s">
        <v>27</v>
      </c>
      <c r="B10" s="9" t="s">
        <v>62</v>
      </c>
      <c r="C10" s="9" t="s">
        <v>39</v>
      </c>
      <c r="D10" s="11" t="str">
        <f>Cotações!B9</f>
        <v>Adesivo vinil impresso brilho 4000mmx2000mm</v>
      </c>
      <c r="E10" s="9" t="s">
        <v>14</v>
      </c>
      <c r="F10" s="13">
        <v>0.125</v>
      </c>
      <c r="G10" s="10">
        <f>Cotações!H9</f>
        <v>558.33000000000004</v>
      </c>
      <c r="H10" s="10">
        <f t="shared" si="0"/>
        <v>69.791250000000005</v>
      </c>
      <c r="I10" s="10">
        <f t="shared" si="1"/>
        <v>0</v>
      </c>
      <c r="J10" s="14">
        <f t="shared" si="3"/>
        <v>69.791250000000005</v>
      </c>
    </row>
    <row r="11" spans="1:10" ht="30" customHeight="1" x14ac:dyDescent="0.25">
      <c r="A11" s="12" t="s">
        <v>27</v>
      </c>
      <c r="B11" s="9" t="s">
        <v>0</v>
      </c>
      <c r="C11" s="9">
        <v>111020</v>
      </c>
      <c r="D11" s="11" t="s">
        <v>31</v>
      </c>
      <c r="E11" s="9" t="s">
        <v>13</v>
      </c>
      <c r="F11" s="13">
        <v>16</v>
      </c>
      <c r="G11" s="10">
        <v>3.08</v>
      </c>
      <c r="H11" s="10">
        <f t="shared" si="0"/>
        <v>49.28</v>
      </c>
      <c r="I11" s="10">
        <f t="shared" si="1"/>
        <v>0</v>
      </c>
      <c r="J11" s="14">
        <f t="shared" si="3"/>
        <v>49.28</v>
      </c>
    </row>
    <row r="12" spans="1:10" ht="30" customHeight="1" thickBot="1" x14ac:dyDescent="0.3">
      <c r="A12" s="15" t="s">
        <v>27</v>
      </c>
      <c r="B12" s="16" t="s">
        <v>0</v>
      </c>
      <c r="C12" s="16">
        <v>157270</v>
      </c>
      <c r="D12" s="17" t="s">
        <v>32</v>
      </c>
      <c r="E12" s="16" t="s">
        <v>33</v>
      </c>
      <c r="F12" s="18">
        <v>0.15</v>
      </c>
      <c r="G12" s="19">
        <v>17.38</v>
      </c>
      <c r="H12" s="19">
        <f t="shared" si="0"/>
        <v>2.6069999999999998</v>
      </c>
      <c r="I12" s="19">
        <f t="shared" si="1"/>
        <v>0</v>
      </c>
      <c r="J12" s="20">
        <f t="shared" si="3"/>
        <v>2.6069999999999998</v>
      </c>
    </row>
    <row r="16" spans="1:10" ht="30" customHeight="1" x14ac:dyDescent="0.25">
      <c r="G16" s="187"/>
      <c r="H16" s="187"/>
      <c r="I16" s="187"/>
    </row>
    <row r="17" spans="7:9" ht="30" customHeight="1" x14ac:dyDescent="0.25">
      <c r="G17" s="188"/>
      <c r="H17" s="188"/>
      <c r="I17" s="188"/>
    </row>
  </sheetData>
  <mergeCells count="11">
    <mergeCell ref="G16:I16"/>
    <mergeCell ref="G17:I17"/>
    <mergeCell ref="H3:J3"/>
    <mergeCell ref="A1:J1"/>
    <mergeCell ref="B3:B4"/>
    <mergeCell ref="C3:C4"/>
    <mergeCell ref="A3:A4"/>
    <mergeCell ref="D3:D4"/>
    <mergeCell ref="E3:E4"/>
    <mergeCell ref="F3:F4"/>
    <mergeCell ref="G3:G4"/>
  </mergeCells>
  <pageMargins left="0.51181102362204722" right="0.51181102362204722" top="0.78740157480314965" bottom="0.78740157480314965" header="0.31496062992125984" footer="0.31496062992125984"/>
  <pageSetup paperSize="9" scale="62" fitToHeight="0" orientation="landscape" r:id="rId1"/>
  <headerFooter>
    <oddFooter>&amp;Rpágina &amp;P de &amp;N.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90A2F-AF5F-4F72-9DEF-A579BF0C0ED8}">
  <sheetPr>
    <tabColor theme="5" tint="0.39997558519241921"/>
  </sheetPr>
  <dimension ref="A1:H27"/>
  <sheetViews>
    <sheetView zoomScale="115" zoomScaleNormal="115" workbookViewId="0">
      <selection activeCell="A18" sqref="A18:C18"/>
    </sheetView>
  </sheetViews>
  <sheetFormatPr defaultColWidth="8.85546875" defaultRowHeight="15" customHeight="1" x14ac:dyDescent="0.25"/>
  <cols>
    <col min="1" max="1" width="8.85546875" style="1"/>
    <col min="2" max="2" width="25.7109375" style="1" customWidth="1"/>
    <col min="3" max="3" width="25.7109375" style="30" customWidth="1"/>
    <col min="4" max="4" width="6.7109375" style="1" customWidth="1"/>
    <col min="5" max="7" width="30.7109375" style="1" customWidth="1"/>
    <col min="8" max="8" width="25.7109375" style="1" customWidth="1"/>
    <col min="9" max="16384" width="8.85546875" style="1"/>
  </cols>
  <sheetData>
    <row r="1" spans="1:8" ht="30" customHeight="1" thickBot="1" x14ac:dyDescent="0.3">
      <c r="A1" s="191" t="s">
        <v>43</v>
      </c>
      <c r="B1" s="192"/>
      <c r="C1" s="192"/>
      <c r="D1" s="192"/>
      <c r="E1" s="192"/>
      <c r="F1" s="192"/>
      <c r="G1" s="192"/>
      <c r="H1" s="193"/>
    </row>
    <row r="2" spans="1:8" ht="15" customHeight="1" thickBot="1" x14ac:dyDescent="0.3"/>
    <row r="3" spans="1:8" s="3" customFormat="1" ht="15" customHeight="1" thickBot="1" x14ac:dyDescent="0.3">
      <c r="C3" s="31"/>
      <c r="E3" s="32" t="s">
        <v>44</v>
      </c>
      <c r="F3" s="33" t="s">
        <v>45</v>
      </c>
      <c r="G3" s="34" t="s">
        <v>46</v>
      </c>
      <c r="H3" s="200" t="s">
        <v>47</v>
      </c>
    </row>
    <row r="4" spans="1:8" ht="15" customHeight="1" x14ac:dyDescent="0.25">
      <c r="C4" s="203" t="s">
        <v>48</v>
      </c>
      <c r="D4" s="204"/>
      <c r="E4" s="35">
        <v>45821</v>
      </c>
      <c r="F4" s="36">
        <v>45821</v>
      </c>
      <c r="G4" s="37">
        <v>45821</v>
      </c>
      <c r="H4" s="201"/>
    </row>
    <row r="5" spans="1:8" ht="30" customHeight="1" x14ac:dyDescent="0.25">
      <c r="C5" s="205" t="s">
        <v>49</v>
      </c>
      <c r="D5" s="206"/>
      <c r="E5" s="38" t="s">
        <v>50</v>
      </c>
      <c r="F5" s="39" t="s">
        <v>51</v>
      </c>
      <c r="G5" s="40" t="s">
        <v>52</v>
      </c>
      <c r="H5" s="201"/>
    </row>
    <row r="6" spans="1:8" ht="15" customHeight="1" x14ac:dyDescent="0.25">
      <c r="C6" s="205" t="s">
        <v>53</v>
      </c>
      <c r="D6" s="206"/>
      <c r="E6" s="41" t="s">
        <v>54</v>
      </c>
      <c r="F6" s="42" t="s">
        <v>55</v>
      </c>
      <c r="G6" s="43" t="s">
        <v>56</v>
      </c>
      <c r="H6" s="201"/>
    </row>
    <row r="7" spans="1:8" ht="15" customHeight="1" thickBot="1" x14ac:dyDescent="0.3">
      <c r="C7" s="207" t="s">
        <v>57</v>
      </c>
      <c r="D7" s="208"/>
      <c r="E7" s="44" t="s">
        <v>58</v>
      </c>
      <c r="F7" s="45" t="s">
        <v>59</v>
      </c>
      <c r="G7" s="46"/>
      <c r="H7" s="201"/>
    </row>
    <row r="8" spans="1:8" s="3" customFormat="1" ht="15" customHeight="1" thickBot="1" x14ac:dyDescent="0.3">
      <c r="A8" s="47" t="s">
        <v>1</v>
      </c>
      <c r="B8" s="209" t="s">
        <v>60</v>
      </c>
      <c r="C8" s="209"/>
      <c r="D8" s="49" t="s">
        <v>5</v>
      </c>
      <c r="E8" s="47" t="s">
        <v>61</v>
      </c>
      <c r="F8" s="48" t="s">
        <v>61</v>
      </c>
      <c r="G8" s="50" t="s">
        <v>61</v>
      </c>
      <c r="H8" s="202"/>
    </row>
    <row r="9" spans="1:8" ht="15" customHeight="1" thickBot="1" x14ac:dyDescent="0.3">
      <c r="A9" s="51" t="s">
        <v>62</v>
      </c>
      <c r="B9" s="199" t="s">
        <v>63</v>
      </c>
      <c r="C9" s="199"/>
      <c r="D9" s="52" t="s">
        <v>64</v>
      </c>
      <c r="E9" s="53">
        <v>610</v>
      </c>
      <c r="F9" s="54">
        <v>500</v>
      </c>
      <c r="G9" s="55">
        <v>565</v>
      </c>
      <c r="H9" s="56">
        <f>ROUND(((E9+F9+G9)/3),2)</f>
        <v>558.33000000000004</v>
      </c>
    </row>
    <row r="10" spans="1:8" ht="15" customHeight="1" x14ac:dyDescent="0.25">
      <c r="B10" s="57"/>
      <c r="C10" s="57"/>
    </row>
    <row r="11" spans="1:8" ht="15" customHeight="1" x14ac:dyDescent="0.25">
      <c r="B11" s="57"/>
      <c r="C11" s="57"/>
    </row>
    <row r="12" spans="1:8" ht="15" customHeight="1" x14ac:dyDescent="0.25">
      <c r="B12" s="57"/>
      <c r="C12" s="57"/>
    </row>
    <row r="13" spans="1:8" ht="15" customHeight="1" x14ac:dyDescent="0.25">
      <c r="B13" s="57"/>
      <c r="C13" s="57"/>
    </row>
    <row r="14" spans="1:8" ht="15" customHeight="1" x14ac:dyDescent="0.25">
      <c r="B14" s="57"/>
      <c r="C14" s="57"/>
    </row>
    <row r="15" spans="1:8" ht="15" customHeight="1" x14ac:dyDescent="0.25">
      <c r="B15" s="57"/>
      <c r="C15" s="57"/>
    </row>
    <row r="16" spans="1:8" ht="15" customHeight="1" x14ac:dyDescent="0.25">
      <c r="B16" s="57"/>
      <c r="C16" s="57"/>
    </row>
    <row r="17" spans="2:3" ht="15" customHeight="1" x14ac:dyDescent="0.25">
      <c r="B17" s="57"/>
      <c r="C17" s="57"/>
    </row>
    <row r="18" spans="2:3" ht="15" customHeight="1" x14ac:dyDescent="0.25">
      <c r="B18" s="57"/>
      <c r="C18" s="57"/>
    </row>
    <row r="19" spans="2:3" ht="15" customHeight="1" x14ac:dyDescent="0.25">
      <c r="B19" s="57"/>
      <c r="C19" s="57"/>
    </row>
    <row r="20" spans="2:3" ht="15" customHeight="1" x14ac:dyDescent="0.25">
      <c r="B20" s="57"/>
      <c r="C20" s="57"/>
    </row>
    <row r="21" spans="2:3" ht="15" customHeight="1" x14ac:dyDescent="0.25">
      <c r="B21" s="57"/>
      <c r="C21" s="57"/>
    </row>
    <row r="22" spans="2:3" ht="15" customHeight="1" x14ac:dyDescent="0.25">
      <c r="B22" s="57"/>
      <c r="C22" s="57"/>
    </row>
    <row r="23" spans="2:3" ht="15" customHeight="1" x14ac:dyDescent="0.25">
      <c r="B23" s="57"/>
      <c r="C23" s="57"/>
    </row>
    <row r="24" spans="2:3" ht="15" customHeight="1" x14ac:dyDescent="0.25">
      <c r="B24" s="57"/>
      <c r="C24" s="57"/>
    </row>
    <row r="25" spans="2:3" ht="15" customHeight="1" x14ac:dyDescent="0.25">
      <c r="B25" s="57"/>
      <c r="C25" s="57"/>
    </row>
    <row r="26" spans="2:3" ht="15" customHeight="1" x14ac:dyDescent="0.25">
      <c r="B26" s="57"/>
      <c r="C26" s="57"/>
    </row>
    <row r="27" spans="2:3" ht="15" customHeight="1" x14ac:dyDescent="0.25">
      <c r="B27" s="57"/>
      <c r="C27" s="57"/>
    </row>
  </sheetData>
  <mergeCells count="8">
    <mergeCell ref="B9:C9"/>
    <mergeCell ref="A1:H1"/>
    <mergeCell ref="H3:H8"/>
    <mergeCell ref="C4:D4"/>
    <mergeCell ref="C5:D5"/>
    <mergeCell ref="C6:D6"/>
    <mergeCell ref="C7:D7"/>
    <mergeCell ref="B8:C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Planilha de Orçamento</vt:lpstr>
      <vt:lpstr>CS_MAR-2025_CD</vt:lpstr>
      <vt:lpstr>CS_MAR-2025_SD</vt:lpstr>
      <vt:lpstr>Composição de Serviço - CD</vt:lpstr>
      <vt:lpstr>Cotações</vt:lpstr>
      <vt:lpstr>'Composição de Serviço - CD'!Area_de_impressao</vt:lpstr>
      <vt:lpstr>'Planilha de Orçamento'!Area_de_impressao</vt:lpstr>
      <vt:lpstr>'Composição de Serviço - CD'!Titulos_de_impressao</vt:lpstr>
      <vt:lpstr>'Planilha de Orçamento'!Titulos_de_impressao</vt:lpstr>
    </vt:vector>
  </TitlesOfParts>
  <Company>Secretaria de Estado de Infraestrutura e Logistica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Moreira Gomes</dc:creator>
  <cp:lastModifiedBy>mayara da Costa</cp:lastModifiedBy>
  <cp:lastPrinted>2026-07-16T17:55:10Z</cp:lastPrinted>
  <dcterms:created xsi:type="dcterms:W3CDTF">2017-02-01T19:00:58Z</dcterms:created>
  <dcterms:modified xsi:type="dcterms:W3CDTF">2026-07-16T18:31:05Z</dcterms:modified>
</cp:coreProperties>
</file>