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o\Desktop\Anatel\transporte gr03 - 2023\"/>
    </mc:Choice>
  </mc:AlternateContent>
  <xr:revisionPtr revIDLastSave="0" documentId="8_{FB023BF0-86A1-4E1A-9D11-6C2CF4DBB6C7}" xr6:coauthVersionLast="47" xr6:coauthVersionMax="47" xr10:uidLastSave="{00000000-0000-0000-0000-000000000000}"/>
  <bookViews>
    <workbookView xWindow="3675" yWindow="1350" windowWidth="21315" windowHeight="13695" activeTab="2" xr2:uid="{E8740E8E-51E7-4FE6-8E56-F31735DB58D3}"/>
  </bookViews>
  <sheets>
    <sheet name="Quadro Resumo" sheetId="3" r:id="rId1"/>
    <sheet name="Custo Fixo MO Motorista" sheetId="7" r:id="rId2"/>
    <sheet name="Custo Fixo Veículo 1" sheetId="8" r:id="rId3"/>
    <sheet name="Despesas Eventuais MO" sheetId="10" r:id="rId4"/>
    <sheet name="Custo Variável por KM Veic 1" sheetId="9" r:id="rId5"/>
    <sheet name="Despesas Eventuais Veiculos" sheetId="11" r:id="rId6"/>
  </sheets>
  <definedNames>
    <definedName name="_xlnm.Print_Area" localSheetId="0">'Quadro Resumo'!$B$2:$G$22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0" l="1"/>
  <c r="E28" i="10"/>
  <c r="E27" i="10"/>
  <c r="E22" i="10"/>
  <c r="E21" i="10"/>
  <c r="G22" i="11"/>
  <c r="G20" i="11"/>
  <c r="G19" i="11"/>
  <c r="G14" i="11"/>
  <c r="G13" i="11"/>
  <c r="E31" i="10" l="1"/>
  <c r="G23" i="11"/>
  <c r="C161" i="7" l="1"/>
  <c r="G20" i="8" l="1"/>
  <c r="B22" i="3" l="1"/>
  <c r="G9" i="9" l="1"/>
  <c r="F28" i="9" l="1"/>
  <c r="F26" i="9"/>
  <c r="F25" i="9"/>
  <c r="F20" i="9"/>
  <c r="F19" i="9"/>
  <c r="F34" i="8" l="1"/>
  <c r="F32" i="8"/>
  <c r="F31" i="8"/>
  <c r="F26" i="8"/>
  <c r="F25" i="8"/>
  <c r="H9" i="11" l="1"/>
  <c r="H8" i="11"/>
  <c r="H7" i="11"/>
  <c r="F14" i="10"/>
  <c r="F14" i="9"/>
  <c r="G13" i="9" s="1"/>
  <c r="G18" i="8"/>
  <c r="G14" i="8"/>
  <c r="J60" i="7"/>
  <c r="E11" i="8"/>
  <c r="D11" i="8"/>
  <c r="H10" i="11" l="1"/>
  <c r="H19" i="11" s="1"/>
  <c r="G10" i="8"/>
  <c r="E4" i="9"/>
  <c r="H17" i="11" l="1"/>
  <c r="H18" i="11"/>
  <c r="F13" i="11"/>
  <c r="H13" i="11" s="1"/>
  <c r="F14" i="11" s="1"/>
  <c r="H14" i="11" s="1"/>
  <c r="H21" i="11"/>
  <c r="H20" i="11"/>
  <c r="H22" i="11"/>
  <c r="H23" i="11" l="1"/>
  <c r="H24" i="11" s="1"/>
  <c r="F20" i="3" s="1"/>
  <c r="H15" i="11"/>
  <c r="H16" i="11" s="1"/>
  <c r="D17" i="8"/>
  <c r="G16" i="8" s="1"/>
  <c r="E5" i="9"/>
  <c r="D12" i="9" s="1"/>
  <c r="D13" i="8"/>
  <c r="G12" i="8" s="1"/>
  <c r="G21" i="8" l="1"/>
  <c r="E25" i="8" s="1"/>
  <c r="G25" i="8" s="1"/>
  <c r="E26" i="8" s="1"/>
  <c r="G26" i="8" s="1"/>
  <c r="G10" i="9"/>
  <c r="G16" i="9" s="1"/>
  <c r="E19" i="9" s="1"/>
  <c r="G19" i="9" s="1"/>
  <c r="G37" i="8" l="1"/>
  <c r="E20" i="9"/>
  <c r="G38" i="8" l="1"/>
  <c r="G20" i="9"/>
  <c r="I36" i="7"/>
  <c r="G27" i="8" l="1"/>
  <c r="G21" i="9"/>
  <c r="L133" i="7"/>
  <c r="J123" i="7" l="1"/>
  <c r="J153" i="7" s="1"/>
  <c r="J107" i="7"/>
  <c r="J111" i="7" s="1"/>
  <c r="I81" i="7"/>
  <c r="I47" i="7"/>
  <c r="J25" i="7"/>
  <c r="J26" i="7" s="1"/>
  <c r="I45" i="7"/>
  <c r="I59" i="7" l="1"/>
  <c r="J58" i="7" s="1"/>
  <c r="J67" i="7" s="1"/>
  <c r="J72" i="7" s="1"/>
  <c r="J27" i="7"/>
  <c r="J32" i="7" s="1"/>
  <c r="J85" i="7" s="1"/>
  <c r="F29" i="9"/>
  <c r="G22" i="9" s="1"/>
  <c r="I139" i="7"/>
  <c r="I55" i="7"/>
  <c r="J97" i="7" l="1"/>
  <c r="I97" i="7" s="1"/>
  <c r="J77" i="7"/>
  <c r="J79" i="7" s="1"/>
  <c r="I79" i="7" s="1"/>
  <c r="J53" i="7"/>
  <c r="J49" i="7"/>
  <c r="J36" i="7"/>
  <c r="J52" i="7"/>
  <c r="J47" i="7"/>
  <c r="J99" i="7"/>
  <c r="I99" i="7" s="1"/>
  <c r="J95" i="7"/>
  <c r="I95" i="7" s="1"/>
  <c r="J93" i="7"/>
  <c r="I93" i="7" s="1"/>
  <c r="J81" i="7"/>
  <c r="J83" i="7" s="1"/>
  <c r="I83" i="7" s="1"/>
  <c r="J51" i="7"/>
  <c r="J46" i="7"/>
  <c r="J54" i="7"/>
  <c r="J50" i="7"/>
  <c r="J45" i="7"/>
  <c r="J38" i="7"/>
  <c r="J91" i="7" s="1"/>
  <c r="G25" i="9"/>
  <c r="G26" i="9"/>
  <c r="G28" i="9"/>
  <c r="G27" i="9"/>
  <c r="G24" i="9"/>
  <c r="G23" i="9"/>
  <c r="I113" i="7"/>
  <c r="I41" i="7"/>
  <c r="F35" i="8"/>
  <c r="G28" i="8" s="1"/>
  <c r="G29" i="8" s="1"/>
  <c r="J149" i="7"/>
  <c r="D4" i="10" s="1"/>
  <c r="I106" i="7"/>
  <c r="I101" i="7"/>
  <c r="J103" i="7" l="1"/>
  <c r="J110" i="7" s="1"/>
  <c r="J112" i="7" s="1"/>
  <c r="J55" i="7"/>
  <c r="J71" i="7" s="1"/>
  <c r="G29" i="9"/>
  <c r="J40" i="7"/>
  <c r="G32" i="8"/>
  <c r="G34" i="8"/>
  <c r="G30" i="8"/>
  <c r="G31" i="8"/>
  <c r="G33" i="8"/>
  <c r="G30" i="9" l="1"/>
  <c r="D18" i="3" s="1"/>
  <c r="F18" i="3" s="1"/>
  <c r="J41" i="7"/>
  <c r="J42" i="7" s="1"/>
  <c r="J70" i="7" s="1"/>
  <c r="J73" i="7" s="1"/>
  <c r="J113" i="7"/>
  <c r="J114" i="7" s="1"/>
  <c r="J152" i="7" s="1"/>
  <c r="G35" i="8"/>
  <c r="G39" i="8" s="1"/>
  <c r="G40" i="8" s="1"/>
  <c r="J87" i="7"/>
  <c r="G42" i="8" l="1"/>
  <c r="D17" i="3" s="1"/>
  <c r="F17" i="3" s="1"/>
  <c r="J150" i="7"/>
  <c r="D5" i="10"/>
  <c r="D6" i="10" s="1"/>
  <c r="I87" i="7"/>
  <c r="J151" i="7"/>
  <c r="H127" i="7"/>
  <c r="E10" i="10" l="1"/>
  <c r="E11" i="10" s="1"/>
  <c r="E12" i="10"/>
  <c r="E13" i="10" s="1"/>
  <c r="J127" i="7"/>
  <c r="J154" i="7"/>
  <c r="J142" i="7" l="1"/>
  <c r="H129" i="7"/>
  <c r="J129" i="7" s="1"/>
  <c r="F12" i="10"/>
  <c r="F13" i="10"/>
  <c r="F10" i="10"/>
  <c r="F11" i="10"/>
  <c r="J131" i="7" l="1"/>
  <c r="J132" i="7" s="1"/>
  <c r="J143" i="7"/>
  <c r="J133" i="7" l="1"/>
  <c r="J137" i="7"/>
  <c r="J136" i="7"/>
  <c r="J135" i="7"/>
  <c r="J138" i="7"/>
  <c r="J134" i="7"/>
  <c r="F15" i="10"/>
  <c r="F26" i="10" l="1"/>
  <c r="D21" i="10"/>
  <c r="F21" i="10" s="1"/>
  <c r="D22" i="10" s="1"/>
  <c r="F25" i="10"/>
  <c r="F27" i="10"/>
  <c r="F28" i="10"/>
  <c r="F29" i="10"/>
  <c r="F30" i="10"/>
  <c r="J139" i="7"/>
  <c r="J144" i="7" s="1"/>
  <c r="F31" i="10" l="1"/>
  <c r="F22" i="10"/>
  <c r="F32" i="10" s="1"/>
  <c r="F19" i="3" s="1"/>
  <c r="J145" i="7"/>
  <c r="J155" i="7" s="1"/>
  <c r="J157" i="7" s="1"/>
  <c r="F23" i="10" l="1"/>
  <c r="F24" i="10" s="1"/>
  <c r="D16" i="3"/>
  <c r="F16" i="3" s="1"/>
  <c r="F21" i="3" s="1"/>
  <c r="F22" i="3" s="1"/>
  <c r="J159" i="7"/>
  <c r="J161" i="7" s="1"/>
</calcChain>
</file>

<file path=xl/sharedStrings.xml><?xml version="1.0" encoding="utf-8"?>
<sst xmlns="http://schemas.openxmlformats.org/spreadsheetml/2006/main" count="481" uniqueCount="262">
  <si>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</si>
  <si>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</si>
  <si>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</si>
  <si>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</si>
  <si>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</si>
  <si>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</si>
  <si>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</si>
  <si>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</si>
  <si>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</si>
  <si>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</si>
  <si>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</si>
  <si>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</si>
  <si>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</si>
  <si>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</si>
  <si>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</si>
  <si>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</si>
  <si>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</si>
  <si>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</si>
  <si>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</si>
  <si>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</si>
  <si>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</si>
  <si>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</si>
  <si>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</si>
  <si>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</si>
  <si>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</si>
  <si>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</si>
  <si>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</si>
  <si>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</si>
  <si>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nas Ausências Legais</t>
  </si>
  <si>
    <t>Substituto na Intrajornada</t>
  </si>
  <si>
    <t>MÓDULO 5: INSUMOS DIVERSOS</t>
  </si>
  <si>
    <t>Materiais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</si>
  <si>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</si>
  <si>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</si>
  <si>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</si>
  <si>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</si>
  <si>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</si>
  <si>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</si>
  <si>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</si>
  <si>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</si>
  <si>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</si>
  <si>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</si>
  <si>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</si>
  <si>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</si>
  <si>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</si>
  <si>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</si>
  <si>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</si>
  <si>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</si>
  <si>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</si>
  <si>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</si>
  <si>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</si>
  <si>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</si>
  <si>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</si>
  <si>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</si>
  <si>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</si>
  <si>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</si>
  <si>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</si>
  <si>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</si>
  <si>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</si>
  <si>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</si>
  <si>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</si>
  <si>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</si>
  <si>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</si>
  <si>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</si>
  <si>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</si>
  <si>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</si>
  <si>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Uniformes (valor em parte não renovável)</t>
  </si>
  <si>
    <t>INSS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</si>
  <si>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</si>
  <si>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</si>
  <si>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</si>
  <si>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</si>
  <si>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</si>
  <si>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</si>
  <si>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</si>
  <si>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</si>
  <si>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</si>
  <si>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</si>
  <si>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</si>
  <si>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</si>
  <si>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</si>
  <si>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</si>
  <si>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</si>
  <si>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</si>
  <si>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</si>
  <si>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</si>
  <si>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</si>
  <si>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</si>
  <si>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</si>
  <si>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</si>
  <si>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</si>
  <si>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</si>
  <si>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</si>
  <si>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</si>
  <si>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</si>
  <si>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PLANILHA ORIENTATIVA - CUSTOS DE MÃO DE OBRA</t>
  </si>
  <si>
    <t>Quantidade de Empregados por Posto de Trabalho</t>
  </si>
  <si>
    <t>Valor Total por Posto de Trabalho</t>
  </si>
  <si>
    <t>Quantidade de Postos de Trabalho</t>
  </si>
  <si>
    <t>CBO:</t>
  </si>
  <si>
    <t>Tipo de Serviço (mesmo serviço com características distintas)</t>
  </si>
  <si>
    <t>Numero de registro da convenção coletiva de trabalho</t>
  </si>
  <si>
    <t>44 Horas Semanais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</si>
  <si>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</si>
  <si>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</si>
  <si>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</si>
  <si>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</si>
  <si>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</si>
  <si>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</si>
  <si>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</si>
  <si>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</si>
  <si>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</si>
  <si>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</si>
  <si>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</si>
  <si>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</si>
  <si>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</si>
  <si>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</si>
  <si>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=(((Rem/12) * percentual de dispensa sem justa causa com avso-prévio indenizado</t>
  </si>
  <si>
    <t xml:space="preserve"> = (APT * percentual do submódulo 2.2)</t>
  </si>
  <si>
    <t>Licenças/ano:</t>
  </si>
  <si>
    <t>Incidência:</t>
  </si>
  <si>
    <t>especificar</t>
  </si>
  <si>
    <t>= (((Rem / 30 dias) * média de ausências por ano) / 12 meses) * % de incidência</t>
  </si>
  <si>
    <t>= (((Rem / 30 dias) / 12 meses) * média de licenças ano * percentual de incidência</t>
  </si>
  <si>
    <t>= ((Rem / 30 dias) / 12 meses</t>
  </si>
  <si>
    <t>= (Férias e Adicional de Férias / 12)</t>
  </si>
  <si>
    <t>TOTAL DO MÓDULO 4</t>
  </si>
  <si>
    <t>Submódulo 2.3 - Benefícios Mensais e Diários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</si>
  <si>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</si>
  <si>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</si>
  <si>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</si>
  <si>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</si>
  <si>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</si>
  <si>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Equipamentos</t>
  </si>
  <si>
    <t>Equipamentos de Proteção Individual (EPIs)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</si>
  <si>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</si>
  <si>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</si>
  <si>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</si>
  <si>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</si>
  <si>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</si>
  <si>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</si>
  <si>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</si>
  <si>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</si>
  <si>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</si>
  <si>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</si>
  <si>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</si>
  <si>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</si>
  <si>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</si>
  <si>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</si>
  <si>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</si>
  <si>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</si>
  <si>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</si>
  <si>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</si>
  <si>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</si>
  <si>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</si>
  <si>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</si>
  <si>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</si>
  <si>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</si>
  <si>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</si>
  <si>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</si>
  <si>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</si>
  <si>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LUCRO REAL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</si>
  <si>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</si>
  <si>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</si>
  <si>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</si>
  <si>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Item</t>
  </si>
  <si>
    <t>Motorista</t>
  </si>
  <si>
    <t>Valor do Litro</t>
  </si>
  <si>
    <t>Vida Útil (Km)</t>
  </si>
  <si>
    <t>Valor médio 1 pneu</t>
  </si>
  <si>
    <t>Valor 4 pneus</t>
  </si>
  <si>
    <t>Tipo
 (Diesel/Gasolina/Alcool)</t>
  </si>
  <si>
    <t>Valor por km</t>
  </si>
  <si>
    <t>Km Revisão</t>
  </si>
  <si>
    <t xml:space="preserve">DESCRIÇÃO VEICULO (Marca, Modelo) </t>
  </si>
  <si>
    <t>Percentual IPVA
(% anual)</t>
  </si>
  <si>
    <t>Periodicidade IPVA
(12 meses)</t>
  </si>
  <si>
    <t>Periodicidade DPVAT
(12 meses)</t>
  </si>
  <si>
    <t>Valor DPVAT</t>
  </si>
  <si>
    <t>Valor lavagem</t>
  </si>
  <si>
    <t>Quantidade estimada mensal</t>
  </si>
  <si>
    <t>Combustíveis</t>
  </si>
  <si>
    <t>Percentual Seguro
(% anual)</t>
  </si>
  <si>
    <t>Periodicidade Seguro
(12 meses)</t>
  </si>
  <si>
    <t>Lavagem</t>
  </si>
  <si>
    <t xml:space="preserve">Seguro Obrigatório -  DPVAT </t>
  </si>
  <si>
    <t xml:space="preserve">Licenciamento e IPVA </t>
  </si>
  <si>
    <t xml:space="preserve">Depreciação D = (P0 – P)/ n </t>
  </si>
  <si>
    <t>Seguro Automativo Geral</t>
  </si>
  <si>
    <t>INCIDÊNCIA MÓDULO 6: CUSTOS INDIRETOS, TRIBUTOS E LUCRO SOBRE CUSTO FIXO DO VEICULO</t>
  </si>
  <si>
    <t>Base de Cálculo</t>
  </si>
  <si>
    <t>Subtotal - Base de Cálculo de Tributos (cálculo por dentro)</t>
  </si>
  <si>
    <t>Subtotal Custo km Rodado</t>
  </si>
  <si>
    <t>INCIDENCIA MÓDULO 6: CUSTOS INDIRETOS, TRIBUTOS E LUCRO SOBRE KM RODADO</t>
  </si>
  <si>
    <t>Consumo
 (km/litro)</t>
  </si>
  <si>
    <t>Custo variável estimado do veículo (km RODADO)</t>
  </si>
  <si>
    <t xml:space="preserve">Valor Mensal </t>
  </si>
  <si>
    <t>Valor Total Mensal</t>
  </si>
  <si>
    <t>Quantidade Mensal Estimada</t>
  </si>
  <si>
    <t>Valor Unitário (R$)</t>
  </si>
  <si>
    <t>Valor Estimado Mensal (R$)</t>
  </si>
  <si>
    <t>Hora Extra Diurna (dias úteis)</t>
  </si>
  <si>
    <t>Hora Extra Noturna (dias úteis)</t>
  </si>
  <si>
    <t>Hora Extra (domingo/feriado)</t>
  </si>
  <si>
    <t>Hora Extra Noturna (dom/fer)</t>
  </si>
  <si>
    <t>REMUNERAÇÃO</t>
  </si>
  <si>
    <t xml:space="preserve">Valor Hora Normal </t>
  </si>
  <si>
    <t>13º, Férias e Adicional de Férias, GPS, FGTS e outras contribuições</t>
  </si>
  <si>
    <t>Valor Unitário</t>
  </si>
  <si>
    <t>CUSTOS FIXOS</t>
  </si>
  <si>
    <t>CUSTOS VARIÁVEIS (Sob Demanda)</t>
  </si>
  <si>
    <t>RESSARCIMENTOS (MENSAL)</t>
  </si>
  <si>
    <t>Despesas</t>
  </si>
  <si>
    <t>1 - Pedágio (todos os veículos)</t>
  </si>
  <si>
    <t>2- Estacionamento (exceto o estacionamento habitual para guarda dos veículos)</t>
  </si>
  <si>
    <t>3 - Travessia fluvial/marítima por balsa ou similar (todos os veículos)</t>
  </si>
  <si>
    <t>Outros (descrever. Ex. Estacionamento habitual....)</t>
  </si>
  <si>
    <t>ESTIMATIVA DESPESAS EVENTUAIS VEICULOS</t>
  </si>
  <si>
    <t>OUTRAS DESPESAS EVENTUAIS DE VEÍCULOS *</t>
  </si>
  <si>
    <t>Valor Unitário Estimado</t>
  </si>
  <si>
    <t>Valor Mensal Estimado</t>
  </si>
  <si>
    <t>Diária (pernoite) *</t>
  </si>
  <si>
    <t>* Quando a CCT não prever o valor da Diária, fixar o valor estimado com base em pesquisa de preço em site especializado, acrescido do valor do vale alimentação diário</t>
  </si>
  <si>
    <t>Valor Mensal Estimado Despesas Eventuais Veiculos</t>
  </si>
  <si>
    <t>ESTIMATIVA DESPESAS EVENTUAIS MÃO DE OBRA</t>
  </si>
  <si>
    <t>XXXX</t>
  </si>
  <si>
    <t>CUSTO FIXO DO VEÍCULO</t>
  </si>
  <si>
    <t>PROPOSTA DE PREÇOS</t>
  </si>
  <si>
    <t>DATA PROPOSTA</t>
  </si>
  <si>
    <t>O</t>
  </si>
  <si>
    <t>Veículo 1</t>
  </si>
  <si>
    <t>VEÍCULO 1</t>
  </si>
  <si>
    <t>Valor Mensal (R$)</t>
  </si>
  <si>
    <t>Subtotal Veículo 1</t>
  </si>
  <si>
    <t>Troca de Pneus</t>
  </si>
  <si>
    <t>-</t>
  </si>
  <si>
    <t>TOTAL POR KM VEÍCULO 1</t>
  </si>
  <si>
    <t>Valor por KM (R$):</t>
  </si>
  <si>
    <t>Custo Variável (Km rodado) Veículo 1</t>
  </si>
  <si>
    <t>Despesas Eventuais de Mão de Obra</t>
  </si>
  <si>
    <t>TOTAL custo fixo mensal do veículo 1</t>
  </si>
  <si>
    <t>Custo Fixo Veiculo 1</t>
  </si>
  <si>
    <t>Custo Fixo MO Motorista</t>
  </si>
  <si>
    <t>VALOR VEICULO 1 ANO USO (tabela FIPE)</t>
  </si>
  <si>
    <t>Despesas extraordinárias estimadas de mão de obra</t>
  </si>
  <si>
    <r>
      <t xml:space="preserve">* Os valores consignados nesse quadro não poderão sofrer alterações pelo proponente/contratado, uma vez que apenas servem de estimativa de consumo para fins de reserva orçamentária. Quando da Cobrança a empresa deverá </t>
    </r>
    <r>
      <rPr>
        <b/>
        <u/>
        <sz val="11"/>
        <color rgb="FFFF0000"/>
        <rFont val="Calibri"/>
        <family val="2"/>
        <scheme val="minor"/>
      </rPr>
      <t>considerar os valores efetivamente pagos</t>
    </r>
  </si>
  <si>
    <r>
      <t xml:space="preserve">Valor Revisão 
</t>
    </r>
    <r>
      <rPr>
        <b/>
        <sz val="10"/>
        <color rgb="FFFF0000"/>
        <rFont val="Calibri"/>
        <family val="2"/>
        <scheme val="minor"/>
      </rPr>
      <t>(% Valor Veiculo)</t>
    </r>
  </si>
  <si>
    <t>Manutenção - Revisão
(serviços, peças e insumos)</t>
  </si>
  <si>
    <t>Ver a tabela do fabricante</t>
  </si>
  <si>
    <t>INCIDENCIA DE CUSTOS INDIRETOS, TRIBUTOS E LUCRO SOBRE DESPESAS EVENTUAIS</t>
  </si>
  <si>
    <t>TOTAL ESTIMADO DE DESPESAS EVENTUAIS</t>
  </si>
  <si>
    <t>Subtotal de despesas extraordinárias estimadas de mão de obra</t>
  </si>
  <si>
    <t>INCIDENCIA MÓDULO 6: CUSTOS INDIRETOS, TRIBUTOS E LUCRO SOBRE DESPESAS EVENTUAIS MO</t>
  </si>
  <si>
    <t>TOTAL DE DESPESAS EXTRAORDINÁRIAS ESTIMADAS DE MÃO DE OBRA</t>
  </si>
  <si>
    <t>Diesel</t>
  </si>
  <si>
    <t>VALIDADE PROPOSTA (não inferior a 90 dias)</t>
  </si>
  <si>
    <t>Valor Mercado do Veículo 
na Data do Início da Prestação do Serviço 
(P0)</t>
  </si>
  <si>
    <t>Valor de mercado do veículo  na Data Limite para Aceitação pelo Contrato
(P)</t>
  </si>
  <si>
    <t>Período previsto de utilização do veículo                                                                                                                  (MÍNIMO de 12 MESES e MÁXIMO de 36 MESES)
(n)</t>
  </si>
  <si>
    <t>Valor Mercado Veículo 
(P0)</t>
  </si>
  <si>
    <t>Valor de Mercado do Veículo na Data do Início da Prestação do Serviço (P0)</t>
  </si>
  <si>
    <t>Valor de Mercado do Veículo na Data Limite para Aceitação pelo Contrato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</si>
</sst>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&quot;R$&quot;\ #,##0.00"/>
    <numFmt numFmtId="169" formatCode="#,##0_ ;\-#,##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12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4" fontId="4" fillId="0" borderId="4" xfId="4" applyFont="1" applyBorder="1" applyAlignment="1">
      <alignment vertical="center"/>
    </xf>
    <xf numFmtId="44" fontId="4" fillId="0" borderId="2" xfId="4" applyFont="1" applyBorder="1" applyAlignment="1">
      <alignment vertical="center"/>
    </xf>
    <xf numFmtId="44" fontId="4" fillId="0" borderId="2" xfId="4" applyFont="1" applyBorder="1" applyAlignment="1">
      <alignment horizontal="right" vertical="center"/>
    </xf>
    <xf numFmtId="44" fontId="4" fillId="0" borderId="3" xfId="4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3" fillId="5" borderId="4" xfId="4" applyFont="1" applyFill="1" applyBorder="1" applyAlignment="1">
      <alignment vertical="center"/>
    </xf>
    <xf numFmtId="44" fontId="4" fillId="0" borderId="4" xfId="4" applyFont="1" applyFill="1" applyBorder="1" applyAlignment="1">
      <alignment vertical="center"/>
    </xf>
    <xf numFmtId="44" fontId="2" fillId="0" borderId="0" xfId="4" applyFont="1" applyAlignment="1">
      <alignment vertical="center"/>
    </xf>
    <xf numFmtId="44" fontId="4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10" fontId="4" fillId="0" borderId="4" xfId="2" applyNumberFormat="1" applyFont="1" applyBorder="1" applyAlignment="1">
      <alignment horizontal="center" vertical="center"/>
    </xf>
    <xf numFmtId="10" fontId="3" fillId="5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4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4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44" fontId="4" fillId="6" borderId="4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4" fontId="3" fillId="4" borderId="4" xfId="4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44" fontId="4" fillId="6" borderId="4" xfId="4" applyFont="1" applyFill="1" applyBorder="1" applyAlignment="1">
      <alignment horizontal="center" vertical="center"/>
    </xf>
    <xf numFmtId="10" fontId="4" fillId="6" borderId="4" xfId="2" applyNumberFormat="1" applyFont="1" applyFill="1" applyBorder="1" applyAlignment="1">
      <alignment horizontal="center" vertical="center"/>
    </xf>
    <xf numFmtId="9" fontId="4" fillId="6" borderId="4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4" fontId="3" fillId="0" borderId="9" xfId="4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vertical="center"/>
    </xf>
    <xf numFmtId="44" fontId="3" fillId="6" borderId="3" xfId="0" applyNumberFormat="1" applyFont="1" applyFill="1" applyBorder="1" applyAlignment="1">
      <alignment vertical="center" wrapText="1"/>
    </xf>
    <xf numFmtId="10" fontId="4" fillId="6" borderId="7" xfId="2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horizontal="center" vertical="center"/>
    </xf>
    <xf numFmtId="44" fontId="4" fillId="2" borderId="4" xfId="4" applyFont="1" applyFill="1" applyBorder="1" applyAlignment="1">
      <alignment vertical="center"/>
    </xf>
    <xf numFmtId="44" fontId="3" fillId="7" borderId="4" xfId="4" applyFont="1" applyFill="1" applyBorder="1" applyAlignment="1">
      <alignment vertical="center"/>
    </xf>
    <xf numFmtId="10" fontId="3" fillId="8" borderId="1" xfId="0" applyNumberFormat="1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vertical="center"/>
    </xf>
    <xf numFmtId="44" fontId="3" fillId="9" borderId="4" xfId="4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4" fillId="6" borderId="4" xfId="0" applyNumberFormat="1" applyFont="1" applyFill="1" applyBorder="1" applyAlignment="1">
      <alignment horizontal="center" vertical="center"/>
    </xf>
    <xf numFmtId="10" fontId="7" fillId="0" borderId="11" xfId="0" quotePrefix="1" applyNumberFormat="1" applyFont="1" applyBorder="1" applyAlignment="1">
      <alignment horizontal="left" vertical="center"/>
    </xf>
    <xf numFmtId="0" fontId="7" fillId="0" borderId="13" xfId="0" quotePrefix="1" applyFont="1" applyBorder="1" applyAlignment="1">
      <alignment vertical="center"/>
    </xf>
    <xf numFmtId="0" fontId="3" fillId="9" borderId="4" xfId="0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 wrapText="1"/>
    </xf>
    <xf numFmtId="44" fontId="8" fillId="6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vertical="center"/>
    </xf>
    <xf numFmtId="14" fontId="4" fillId="2" borderId="4" xfId="4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 wrapText="1"/>
    </xf>
    <xf numFmtId="1" fontId="4" fillId="2" borderId="4" xfId="4" applyNumberFormat="1" applyFont="1" applyFill="1" applyBorder="1" applyAlignment="1">
      <alignment horizontal="center" vertical="center" wrapText="1"/>
    </xf>
    <xf numFmtId="0" fontId="4" fillId="2" borderId="4" xfId="4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vertical="center"/>
    </xf>
    <xf numFmtId="44" fontId="4" fillId="6" borderId="10" xfId="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44" fontId="3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7" fontId="4" fillId="6" borderId="7" xfId="1" applyNumberFormat="1" applyFont="1" applyFill="1" applyBorder="1" applyAlignment="1">
      <alignment horizontal="center" vertical="center"/>
    </xf>
    <xf numFmtId="10" fontId="4" fillId="6" borderId="4" xfId="0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/>
    </xf>
    <xf numFmtId="164" fontId="3" fillId="0" borderId="9" xfId="4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4" xfId="4" applyNumberFormat="1" applyFont="1" applyFill="1" applyBorder="1" applyAlignment="1">
      <alignment horizontal="center" vertical="center"/>
    </xf>
    <xf numFmtId="43" fontId="3" fillId="3" borderId="4" xfId="4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17" fontId="4" fillId="2" borderId="0" xfId="0" applyNumberFormat="1" applyFont="1" applyFill="1" applyAlignment="1">
      <alignment vertical="center"/>
    </xf>
    <xf numFmtId="44" fontId="4" fillId="0" borderId="4" xfId="4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2" borderId="4" xfId="4" applyNumberFormat="1" applyFont="1" applyFill="1" applyBorder="1" applyAlignment="1">
      <alignment horizontal="center" vertical="center" wrapText="1"/>
    </xf>
    <xf numFmtId="44" fontId="5" fillId="12" borderId="4" xfId="4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44" fontId="0" fillId="0" borderId="0" xfId="4" applyFont="1"/>
    <xf numFmtId="9" fontId="0" fillId="0" borderId="0" xfId="2" applyFont="1"/>
    <xf numFmtId="44" fontId="0" fillId="0" borderId="0" xfId="0" applyNumberFormat="1"/>
    <xf numFmtId="0" fontId="0" fillId="0" borderId="0" xfId="0" applyAlignment="1">
      <alignment horizontal="center"/>
    </xf>
    <xf numFmtId="44" fontId="0" fillId="0" borderId="4" xfId="0" applyNumberFormat="1" applyBorder="1" applyAlignment="1">
      <alignment horizontal="left" vertical="center"/>
    </xf>
    <xf numFmtId="168" fontId="0" fillId="0" borderId="0" xfId="0" applyNumberFormat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4" fontId="0" fillId="0" borderId="20" xfId="4" applyFont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168" fontId="0" fillId="0" borderId="0" xfId="0" applyNumberFormat="1"/>
    <xf numFmtId="168" fontId="13" fillId="14" borderId="42" xfId="4" applyNumberFormat="1" applyFont="1" applyFill="1" applyBorder="1" applyAlignment="1">
      <alignment horizontal="right" vertical="center"/>
    </xf>
    <xf numFmtId="44" fontId="4" fillId="0" borderId="4" xfId="0" applyNumberFormat="1" applyFont="1" applyBorder="1" applyAlignment="1">
      <alignment vertical="center"/>
    </xf>
    <xf numFmtId="10" fontId="4" fillId="6" borderId="4" xfId="2" applyNumberFormat="1" applyFont="1" applyFill="1" applyBorder="1" applyAlignment="1">
      <alignment vertical="center"/>
    </xf>
    <xf numFmtId="44" fontId="4" fillId="0" borderId="4" xfId="0" applyNumberFormat="1" applyFont="1" applyBorder="1" applyAlignment="1">
      <alignment vertical="center" wrapText="1"/>
    </xf>
    <xf numFmtId="168" fontId="0" fillId="2" borderId="4" xfId="0" applyNumberFormat="1" applyFill="1" applyBorder="1" applyAlignment="1" applyProtection="1">
      <alignment horizontal="right" vertical="center"/>
      <protection locked="0"/>
    </xf>
    <xf numFmtId="0" fontId="0" fillId="2" borderId="4" xfId="0" applyFill="1" applyBorder="1" applyAlignment="1">
      <alignment vertical="top"/>
    </xf>
    <xf numFmtId="44" fontId="4" fillId="0" borderId="17" xfId="4" applyFont="1" applyBorder="1" applyAlignment="1">
      <alignment horizontal="center" vertical="center"/>
    </xf>
    <xf numFmtId="44" fontId="4" fillId="0" borderId="33" xfId="4" applyFont="1" applyBorder="1" applyAlignment="1">
      <alignment vertical="center"/>
    </xf>
    <xf numFmtId="44" fontId="4" fillId="0" borderId="20" xfId="4" applyFont="1" applyBorder="1" applyAlignment="1">
      <alignment horizontal="center" vertical="center"/>
    </xf>
    <xf numFmtId="44" fontId="4" fillId="0" borderId="34" xfId="4" applyFont="1" applyBorder="1" applyAlignment="1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15" fillId="2" borderId="33" xfId="0" applyFont="1" applyFill="1" applyBorder="1" applyAlignment="1" applyProtection="1">
      <alignment horizontal="center" vertical="center" wrapText="1"/>
      <protection locked="0"/>
    </xf>
    <xf numFmtId="44" fontId="15" fillId="0" borderId="44" xfId="4" applyFont="1" applyBorder="1" applyAlignment="1" applyProtection="1">
      <alignment horizontal="center" vertical="center" wrapText="1"/>
      <protection locked="0"/>
    </xf>
    <xf numFmtId="10" fontId="4" fillId="0" borderId="10" xfId="2" applyNumberFormat="1" applyFont="1" applyBorder="1" applyAlignment="1">
      <alignment horizontal="center" vertical="center"/>
    </xf>
    <xf numFmtId="0" fontId="15" fillId="0" borderId="3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4" fontId="4" fillId="0" borderId="44" xfId="4" applyFont="1" applyBorder="1" applyAlignment="1">
      <alignment vertical="center"/>
    </xf>
    <xf numFmtId="0" fontId="13" fillId="13" borderId="54" xfId="0" applyFont="1" applyFill="1" applyBorder="1" applyAlignment="1">
      <alignment horizontal="center" vertical="center"/>
    </xf>
    <xf numFmtId="0" fontId="13" fillId="13" borderId="56" xfId="0" applyFont="1" applyFill="1" applyBorder="1" applyAlignment="1">
      <alignment horizontal="center" vertical="center"/>
    </xf>
    <xf numFmtId="0" fontId="13" fillId="13" borderId="42" xfId="0" applyFont="1" applyFill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6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4" fontId="0" fillId="0" borderId="44" xfId="4" applyFont="1" applyBorder="1" applyAlignment="1">
      <alignment horizontal="left" vertical="center"/>
    </xf>
    <xf numFmtId="44" fontId="0" fillId="0" borderId="20" xfId="4" applyFont="1" applyBorder="1" applyAlignment="1">
      <alignment horizontal="left" vertical="center"/>
    </xf>
    <xf numFmtId="0" fontId="3" fillId="9" borderId="49" xfId="0" applyFont="1" applyFill="1" applyBorder="1" applyAlignment="1">
      <alignment horizontal="center" vertical="center"/>
    </xf>
    <xf numFmtId="44" fontId="3" fillId="9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vertical="center"/>
    </xf>
    <xf numFmtId="44" fontId="4" fillId="6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44" fontId="3" fillId="5" borderId="44" xfId="4" applyFont="1" applyFill="1" applyBorder="1" applyAlignment="1">
      <alignment vertical="center"/>
    </xf>
    <xf numFmtId="44" fontId="3" fillId="6" borderId="44" xfId="4" applyFont="1" applyFill="1" applyBorder="1" applyAlignment="1">
      <alignment horizontal="center" vertical="center"/>
    </xf>
    <xf numFmtId="44" fontId="3" fillId="9" borderId="34" xfId="4" applyFont="1" applyFill="1" applyBorder="1" applyAlignment="1">
      <alignment horizontal="center" vertical="center"/>
    </xf>
    <xf numFmtId="44" fontId="0" fillId="0" borderId="33" xfId="4" applyFont="1" applyBorder="1" applyAlignment="1">
      <alignment horizontal="center" vertical="center"/>
    </xf>
    <xf numFmtId="44" fontId="0" fillId="0" borderId="44" xfId="0" applyNumberFormat="1" applyBorder="1" applyAlignment="1">
      <alignment horizontal="center" vertical="center"/>
    </xf>
    <xf numFmtId="44" fontId="13" fillId="0" borderId="34" xfId="0" applyNumberFormat="1" applyFont="1" applyBorder="1"/>
    <xf numFmtId="0" fontId="0" fillId="0" borderId="49" xfId="0" applyBorder="1" applyAlignment="1">
      <alignment horizontal="center" vertical="center"/>
    </xf>
    <xf numFmtId="168" fontId="0" fillId="0" borderId="44" xfId="0" applyNumberFormat="1" applyBorder="1" applyAlignment="1">
      <alignment horizontal="right" vertical="center"/>
    </xf>
    <xf numFmtId="0" fontId="0" fillId="2" borderId="49" xfId="0" applyFill="1" applyBorder="1" applyAlignment="1">
      <alignment horizontal="center" vertical="center"/>
    </xf>
    <xf numFmtId="168" fontId="0" fillId="2" borderId="44" xfId="0" applyNumberFormat="1" applyFill="1" applyBorder="1" applyAlignment="1">
      <alignment horizontal="right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7" xfId="0" applyBorder="1" applyAlignment="1">
      <alignment vertical="top"/>
    </xf>
    <xf numFmtId="168" fontId="0" fillId="0" borderId="46" xfId="0" applyNumberFormat="1" applyBorder="1" applyAlignment="1">
      <alignment horizontal="right" vertical="center"/>
    </xf>
    <xf numFmtId="44" fontId="4" fillId="6" borderId="33" xfId="4" applyFont="1" applyFill="1" applyBorder="1" applyAlignment="1">
      <alignment vertical="center"/>
    </xf>
    <xf numFmtId="44" fontId="4" fillId="6" borderId="34" xfId="4" applyFont="1" applyFill="1" applyBorder="1" applyAlignment="1">
      <alignment vertical="center"/>
    </xf>
    <xf numFmtId="0" fontId="17" fillId="8" borderId="24" xfId="6" applyNumberFormat="1" applyFont="1" applyFill="1" applyBorder="1" applyAlignment="1">
      <alignment horizontal="center" vertical="center" wrapText="1"/>
    </xf>
    <xf numFmtId="0" fontId="17" fillId="7" borderId="3" xfId="6" applyNumberFormat="1" applyFont="1" applyFill="1" applyBorder="1" applyAlignment="1">
      <alignment horizontal="center" vertical="center" wrapText="1"/>
    </xf>
    <xf numFmtId="0" fontId="17" fillId="17" borderId="27" xfId="6" applyNumberFormat="1" applyFont="1" applyFill="1" applyBorder="1" applyAlignment="1">
      <alignment horizontal="center" vertical="center" wrapText="1"/>
    </xf>
    <xf numFmtId="0" fontId="13" fillId="13" borderId="33" xfId="0" applyFont="1" applyFill="1" applyBorder="1" applyAlignment="1">
      <alignment horizontal="center" vertical="center"/>
    </xf>
    <xf numFmtId="44" fontId="13" fillId="13" borderId="44" xfId="4" applyFont="1" applyFill="1" applyBorder="1" applyAlignment="1">
      <alignment vertical="center"/>
    </xf>
    <xf numFmtId="44" fontId="13" fillId="13" borderId="34" xfId="4" applyFont="1" applyFill="1" applyBorder="1" applyAlignment="1">
      <alignment vertical="center"/>
    </xf>
    <xf numFmtId="168" fontId="13" fillId="14" borderId="42" xfId="4" applyNumberFormat="1" applyFont="1" applyFill="1" applyBorder="1" applyAlignment="1">
      <alignment horizontal="center" vertical="center"/>
    </xf>
    <xf numFmtId="0" fontId="13" fillId="13" borderId="24" xfId="0" applyFont="1" applyFill="1" applyBorder="1" applyAlignment="1">
      <alignment horizontal="left" vertical="center"/>
    </xf>
    <xf numFmtId="0" fontId="13" fillId="13" borderId="27" xfId="0" applyFont="1" applyFill="1" applyBorder="1" applyAlignment="1">
      <alignment horizontal="left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6" borderId="33" xfId="4" applyNumberFormat="1" applyFont="1" applyFill="1" applyBorder="1" applyAlignment="1">
      <alignment horizontal="center" vertical="center"/>
    </xf>
    <xf numFmtId="168" fontId="3" fillId="6" borderId="21" xfId="4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/>
    </xf>
    <xf numFmtId="10" fontId="4" fillId="6" borderId="15" xfId="2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4" fontId="4" fillId="0" borderId="32" xfId="4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44" fontId="4" fillId="0" borderId="46" xfId="4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44" fontId="4" fillId="0" borderId="37" xfId="4" applyFont="1" applyBorder="1" applyAlignment="1">
      <alignment vertical="center"/>
    </xf>
    <xf numFmtId="0" fontId="3" fillId="6" borderId="65" xfId="0" applyFont="1" applyFill="1" applyBorder="1" applyAlignment="1">
      <alignment horizontal="center" vertical="center"/>
    </xf>
    <xf numFmtId="44" fontId="3" fillId="6" borderId="37" xfId="4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66" xfId="0" applyFont="1" applyFill="1" applyBorder="1" applyAlignment="1">
      <alignment horizontal="center" vertical="center"/>
    </xf>
    <xf numFmtId="44" fontId="3" fillId="6" borderId="46" xfId="4" applyFont="1" applyFill="1" applyBorder="1" applyAlignment="1">
      <alignment horizontal="center" vertical="center"/>
    </xf>
    <xf numFmtId="0" fontId="3" fillId="16" borderId="16" xfId="0" applyFont="1" applyFill="1" applyBorder="1" applyAlignment="1">
      <alignment vertical="center"/>
    </xf>
    <xf numFmtId="0" fontId="3" fillId="16" borderId="17" xfId="0" applyFont="1" applyFill="1" applyBorder="1" applyAlignment="1">
      <alignment vertical="center"/>
    </xf>
    <xf numFmtId="0" fontId="3" fillId="16" borderId="33" xfId="0" applyFont="1" applyFill="1" applyBorder="1" applyAlignment="1">
      <alignment vertical="center"/>
    </xf>
    <xf numFmtId="0" fontId="3" fillId="16" borderId="19" xfId="0" applyFont="1" applyFill="1" applyBorder="1" applyAlignment="1">
      <alignment horizontal="center" vertical="center"/>
    </xf>
    <xf numFmtId="0" fontId="3" fillId="16" borderId="64" xfId="0" applyFont="1" applyFill="1" applyBorder="1" applyAlignment="1">
      <alignment vertical="center"/>
    </xf>
    <xf numFmtId="0" fontId="3" fillId="16" borderId="51" xfId="0" applyFont="1" applyFill="1" applyBorder="1" applyAlignment="1">
      <alignment vertical="center"/>
    </xf>
    <xf numFmtId="0" fontId="3" fillId="16" borderId="20" xfId="0" applyFont="1" applyFill="1" applyBorder="1" applyAlignment="1">
      <alignment horizontal="center" vertical="center"/>
    </xf>
    <xf numFmtId="44" fontId="3" fillId="16" borderId="34" xfId="4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44" fontId="3" fillId="5" borderId="18" xfId="4" applyFont="1" applyFill="1" applyBorder="1" applyAlignment="1">
      <alignment vertical="center"/>
    </xf>
    <xf numFmtId="44" fontId="3" fillId="16" borderId="42" xfId="4" applyFont="1" applyFill="1" applyBorder="1" applyAlignment="1">
      <alignment horizontal="center" vertical="center"/>
    </xf>
    <xf numFmtId="0" fontId="13" fillId="13" borderId="17" xfId="0" applyFont="1" applyFill="1" applyBorder="1" applyAlignment="1">
      <alignment horizontal="left" vertical="center"/>
    </xf>
    <xf numFmtId="0" fontId="13" fillId="13" borderId="20" xfId="0" applyFont="1" applyFill="1" applyBorder="1" applyAlignment="1">
      <alignment horizontal="left" vertical="center"/>
    </xf>
    <xf numFmtId="44" fontId="15" fillId="0" borderId="46" xfId="4" applyFont="1" applyBorder="1" applyAlignment="1" applyProtection="1">
      <alignment horizontal="center" vertical="center" wrapText="1"/>
      <protection locked="0"/>
    </xf>
    <xf numFmtId="44" fontId="15" fillId="17" borderId="53" xfId="4" applyFont="1" applyFill="1" applyBorder="1" applyAlignment="1" applyProtection="1">
      <alignment horizontal="right" vertical="center" wrapText="1"/>
      <protection locked="0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68" fontId="13" fillId="7" borderId="42" xfId="4" applyNumberFormat="1" applyFont="1" applyFill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0" fillId="0" borderId="7" xfId="4" applyFont="1" applyBorder="1" applyAlignment="1">
      <alignment horizontal="left" vertical="center"/>
    </xf>
    <xf numFmtId="44" fontId="13" fillId="13" borderId="61" xfId="0" applyNumberFormat="1" applyFont="1" applyFill="1" applyBorder="1" applyAlignment="1" applyProtection="1">
      <alignment horizontal="left" vertical="center"/>
      <protection locked="0"/>
    </xf>
    <xf numFmtId="0" fontId="17" fillId="9" borderId="16" xfId="6" applyNumberFormat="1" applyFont="1" applyFill="1" applyBorder="1" applyAlignment="1">
      <alignment horizontal="center" vertical="center" wrapText="1"/>
    </xf>
    <xf numFmtId="0" fontId="17" fillId="16" borderId="49" xfId="6" applyNumberFormat="1" applyFont="1" applyFill="1" applyBorder="1" applyAlignment="1">
      <alignment horizontal="center" vertical="center" wrapText="1"/>
    </xf>
    <xf numFmtId="168" fontId="13" fillId="0" borderId="42" xfId="4" applyNumberFormat="1" applyFont="1" applyFill="1" applyBorder="1" applyAlignment="1" applyProtection="1">
      <alignment horizontal="center" vertical="center"/>
      <protection locked="0"/>
    </xf>
    <xf numFmtId="9" fontId="0" fillId="6" borderId="20" xfId="2" applyFont="1" applyFill="1" applyBorder="1" applyAlignment="1">
      <alignment horizontal="center" vertical="center"/>
    </xf>
    <xf numFmtId="44" fontId="0" fillId="6" borderId="5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vertical="center"/>
    </xf>
    <xf numFmtId="44" fontId="0" fillId="6" borderId="7" xfId="4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44" fontId="0" fillId="6" borderId="56" xfId="4" applyFont="1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44" fontId="0" fillId="6" borderId="7" xfId="4" applyFont="1" applyFill="1" applyBorder="1" applyAlignment="1">
      <alignment horizontal="left" vertical="center"/>
    </xf>
    <xf numFmtId="44" fontId="3" fillId="6" borderId="61" xfId="4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3" fillId="6" borderId="4" xfId="4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68" fontId="0" fillId="13" borderId="7" xfId="0" applyNumberFormat="1" applyFill="1" applyBorder="1" applyAlignment="1" applyProtection="1">
      <alignment horizontal="right" vertical="center"/>
      <protection locked="0"/>
    </xf>
    <xf numFmtId="9" fontId="0" fillId="0" borderId="0" xfId="2" applyFont="1" applyAlignment="1">
      <alignment horizontal="center"/>
    </xf>
    <xf numFmtId="169" fontId="0" fillId="6" borderId="7" xfId="1" applyNumberFormat="1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top"/>
    </xf>
    <xf numFmtId="0" fontId="0" fillId="13" borderId="7" xfId="0" applyFill="1" applyBorder="1" applyAlignment="1">
      <alignment horizontal="center" vertical="top"/>
    </xf>
    <xf numFmtId="44" fontId="17" fillId="13" borderId="4" xfId="4" applyFont="1" applyFill="1" applyBorder="1" applyAlignment="1" applyProtection="1">
      <alignment horizontal="left" vertical="center" wrapText="1"/>
      <protection locked="0"/>
    </xf>
    <xf numFmtId="0" fontId="17" fillId="13" borderId="4" xfId="0" applyFont="1" applyFill="1" applyBorder="1" applyAlignment="1" applyProtection="1">
      <alignment horizontal="center" vertical="center" wrapText="1"/>
      <protection locked="0"/>
    </xf>
    <xf numFmtId="44" fontId="0" fillId="13" borderId="4" xfId="4" applyFont="1" applyFill="1" applyBorder="1" applyAlignment="1" applyProtection="1">
      <alignment horizontal="left" vertical="center" wrapText="1"/>
      <protection locked="0"/>
    </xf>
    <xf numFmtId="0" fontId="0" fillId="13" borderId="4" xfId="0" applyFill="1" applyBorder="1" applyAlignment="1" applyProtection="1">
      <alignment horizontal="center" vertical="center" wrapText="1"/>
      <protection locked="0"/>
    </xf>
    <xf numFmtId="44" fontId="17" fillId="13" borderId="7" xfId="4" applyFont="1" applyFill="1" applyBorder="1" applyAlignment="1" applyProtection="1">
      <alignment horizontal="left" vertical="center" wrapText="1"/>
      <protection locked="0"/>
    </xf>
    <xf numFmtId="0" fontId="17" fillId="13" borderId="7" xfId="0" applyFont="1" applyFill="1" applyBorder="1" applyAlignment="1" applyProtection="1">
      <alignment horizontal="center" vertical="center" wrapText="1"/>
      <protection locked="0"/>
    </xf>
    <xf numFmtId="0" fontId="13" fillId="13" borderId="4" xfId="0" applyFont="1" applyFill="1" applyBorder="1" applyAlignment="1">
      <alignment horizontal="left" vertical="center"/>
    </xf>
    <xf numFmtId="0" fontId="13" fillId="13" borderId="65" xfId="0" applyFont="1" applyFill="1" applyBorder="1" applyAlignment="1">
      <alignment horizontal="center" vertical="center"/>
    </xf>
    <xf numFmtId="0" fontId="13" fillId="13" borderId="12" xfId="0" applyFont="1" applyFill="1" applyBorder="1" applyAlignment="1">
      <alignment horizontal="center" vertical="center"/>
    </xf>
    <xf numFmtId="0" fontId="13" fillId="13" borderId="37" xfId="0" applyFont="1" applyFill="1" applyBorder="1" applyAlignment="1">
      <alignment horizontal="center" vertical="center"/>
    </xf>
    <xf numFmtId="9" fontId="3" fillId="6" borderId="4" xfId="2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17" borderId="49" xfId="0" applyFont="1" applyFill="1" applyBorder="1" applyAlignment="1">
      <alignment horizontal="center" vertical="center"/>
    </xf>
    <xf numFmtId="0" fontId="3" fillId="17" borderId="4" xfId="0" applyFont="1" applyFill="1" applyBorder="1" applyAlignment="1">
      <alignment vertical="center"/>
    </xf>
    <xf numFmtId="0" fontId="3" fillId="17" borderId="4" xfId="0" applyFont="1" applyFill="1" applyBorder="1" applyAlignment="1">
      <alignment horizontal="center" vertical="center"/>
    </xf>
    <xf numFmtId="44" fontId="3" fillId="17" borderId="44" xfId="4" applyFont="1" applyFill="1" applyBorder="1" applyAlignment="1">
      <alignment horizontal="center" vertical="center"/>
    </xf>
    <xf numFmtId="44" fontId="3" fillId="17" borderId="34" xfId="4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44" fontId="3" fillId="7" borderId="44" xfId="4" applyFont="1" applyFill="1" applyBorder="1" applyAlignment="1">
      <alignment horizontal="center" vertical="center"/>
    </xf>
    <xf numFmtId="168" fontId="4" fillId="0" borderId="4" xfId="0" applyNumberFormat="1" applyFont="1" applyBorder="1" applyAlignment="1">
      <alignment vertical="center"/>
    </xf>
    <xf numFmtId="168" fontId="4" fillId="0" borderId="4" xfId="0" applyNumberFormat="1" applyFont="1" applyBorder="1" applyAlignment="1">
      <alignment vertical="center" wrapText="1"/>
    </xf>
    <xf numFmtId="168" fontId="4" fillId="6" borderId="44" xfId="4" applyNumberFormat="1" applyFont="1" applyFill="1" applyBorder="1" applyAlignment="1">
      <alignment horizontal="center" vertical="center"/>
    </xf>
    <xf numFmtId="168" fontId="3" fillId="7" borderId="34" xfId="4" applyNumberFormat="1" applyFont="1" applyFill="1" applyBorder="1" applyAlignment="1">
      <alignment horizontal="center" vertical="center"/>
    </xf>
    <xf numFmtId="1" fontId="17" fillId="2" borderId="20" xfId="1" applyNumberFormat="1" applyFont="1" applyFill="1" applyBorder="1" applyAlignment="1">
      <alignment horizontal="center" vertical="center"/>
    </xf>
    <xf numFmtId="0" fontId="13" fillId="11" borderId="50" xfId="0" applyFont="1" applyFill="1" applyBorder="1" applyAlignment="1">
      <alignment horizontal="left" vertical="center" wrapText="1"/>
    </xf>
    <xf numFmtId="0" fontId="13" fillId="11" borderId="58" xfId="0" applyFont="1" applyFill="1" applyBorder="1" applyAlignment="1">
      <alignment horizontal="left" vertical="center" wrapText="1"/>
    </xf>
    <xf numFmtId="0" fontId="10" fillId="6" borderId="48" xfId="0" applyFont="1" applyFill="1" applyBorder="1" applyAlignment="1">
      <alignment horizontal="right" vertical="center" wrapText="1"/>
    </xf>
    <xf numFmtId="0" fontId="10" fillId="6" borderId="38" xfId="0" applyFont="1" applyFill="1" applyBorder="1" applyAlignment="1">
      <alignment horizontal="right" vertical="center" wrapText="1"/>
    </xf>
    <xf numFmtId="0" fontId="10" fillId="6" borderId="24" xfId="0" applyFont="1" applyFill="1" applyBorder="1" applyAlignment="1">
      <alignment horizontal="right" vertical="center" wrapText="1"/>
    </xf>
    <xf numFmtId="0" fontId="10" fillId="6" borderId="50" xfId="0" applyFont="1" applyFill="1" applyBorder="1" applyAlignment="1">
      <alignment horizontal="right" vertical="center" wrapText="1"/>
    </xf>
    <xf numFmtId="0" fontId="10" fillId="6" borderId="51" xfId="0" applyFont="1" applyFill="1" applyBorder="1" applyAlignment="1">
      <alignment horizontal="right" vertical="center" wrapText="1"/>
    </xf>
    <xf numFmtId="0" fontId="10" fillId="6" borderId="27" xfId="0" applyFont="1" applyFill="1" applyBorder="1" applyAlignment="1">
      <alignment horizontal="right" vertical="center" wrapText="1"/>
    </xf>
    <xf numFmtId="0" fontId="4" fillId="6" borderId="62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 wrapText="1"/>
    </xf>
    <xf numFmtId="0" fontId="9" fillId="6" borderId="49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4" fillId="6" borderId="62" xfId="0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13" borderId="64" xfId="0" applyFont="1" applyFill="1" applyBorder="1" applyAlignment="1">
      <alignment horizontal="center" vertical="center"/>
    </xf>
    <xf numFmtId="0" fontId="4" fillId="13" borderId="51" xfId="0" applyFont="1" applyFill="1" applyBorder="1" applyAlignment="1">
      <alignment horizontal="center" vertical="center"/>
    </xf>
    <xf numFmtId="0" fontId="4" fillId="13" borderId="52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7" fillId="8" borderId="4" xfId="6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7" fontId="4" fillId="2" borderId="1" xfId="0" applyNumberFormat="1" applyFont="1" applyFill="1" applyBorder="1" applyAlignment="1">
      <alignment vertical="center"/>
    </xf>
    <xf numFmtId="0" fontId="3" fillId="8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165" fontId="3" fillId="6" borderId="4" xfId="4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44" fontId="4" fillId="0" borderId="7" xfId="4" applyFont="1" applyBorder="1" applyAlignment="1">
      <alignment horizontal="center" vertical="center"/>
    </xf>
    <xf numFmtId="44" fontId="4" fillId="0" borderId="10" xfId="4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4" fontId="4" fillId="2" borderId="7" xfId="4" applyFont="1" applyFill="1" applyBorder="1" applyAlignment="1">
      <alignment horizontal="center" vertical="center"/>
    </xf>
    <xf numFmtId="44" fontId="4" fillId="2" borderId="10" xfId="4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13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0" fontId="4" fillId="6" borderId="7" xfId="2" applyNumberFormat="1" applyFont="1" applyFill="1" applyBorder="1" applyAlignment="1">
      <alignment horizontal="center" vertical="center"/>
    </xf>
    <xf numFmtId="10" fontId="4" fillId="6" borderId="10" xfId="2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0" fontId="4" fillId="0" borderId="7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7" fillId="0" borderId="10" xfId="0" applyNumberFormat="1" applyFont="1" applyBorder="1" applyAlignment="1">
      <alignment vertical="center" wrapText="1"/>
    </xf>
    <xf numFmtId="0" fontId="3" fillId="11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4" fontId="4" fillId="0" borderId="7" xfId="4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quotePrefix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 wrapText="1"/>
    </xf>
    <xf numFmtId="10" fontId="7" fillId="0" borderId="11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5" fillId="16" borderId="39" xfId="6" applyFont="1" applyFill="1" applyBorder="1" applyAlignment="1">
      <alignment horizontal="center"/>
    </xf>
    <xf numFmtId="0" fontId="15" fillId="16" borderId="40" xfId="6" applyFont="1" applyFill="1" applyBorder="1" applyAlignment="1">
      <alignment horizontal="center"/>
    </xf>
    <xf numFmtId="0" fontId="15" fillId="16" borderId="43" xfId="6" applyFont="1" applyFill="1" applyBorder="1" applyAlignment="1">
      <alignment horizontal="center"/>
    </xf>
    <xf numFmtId="168" fontId="13" fillId="0" borderId="18" xfId="4" applyNumberFormat="1" applyFont="1" applyFill="1" applyBorder="1" applyAlignment="1" applyProtection="1">
      <alignment horizontal="center" vertical="center"/>
      <protection locked="0"/>
    </xf>
    <xf numFmtId="168" fontId="13" fillId="0" borderId="32" xfId="4" applyNumberFormat="1" applyFont="1" applyFill="1" applyBorder="1" applyAlignment="1" applyProtection="1">
      <alignment horizontal="center" vertical="center"/>
      <protection locked="0"/>
    </xf>
    <xf numFmtId="0" fontId="13" fillId="0" borderId="23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2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0" fontId="13" fillId="0" borderId="31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168" fontId="13" fillId="0" borderId="21" xfId="4" applyNumberFormat="1" applyFont="1" applyFill="1" applyBorder="1" applyAlignment="1" applyProtection="1">
      <alignment horizontal="center" vertical="center"/>
      <protection locked="0"/>
    </xf>
    <xf numFmtId="0" fontId="13" fillId="13" borderId="55" xfId="0" applyFont="1" applyFill="1" applyBorder="1" applyAlignment="1">
      <alignment horizontal="center" vertical="top"/>
    </xf>
    <xf numFmtId="0" fontId="13" fillId="13" borderId="41" xfId="0" applyFont="1" applyFill="1" applyBorder="1" applyAlignment="1">
      <alignment horizontal="center" vertical="top"/>
    </xf>
    <xf numFmtId="0" fontId="13" fillId="13" borderId="62" xfId="0" applyFont="1" applyFill="1" applyBorder="1" applyAlignment="1">
      <alignment horizontal="center" vertical="center"/>
    </xf>
    <xf numFmtId="0" fontId="13" fillId="13" borderId="63" xfId="0" applyFont="1" applyFill="1" applyBorder="1" applyAlignment="1">
      <alignment horizontal="center" vertical="center"/>
    </xf>
    <xf numFmtId="0" fontId="13" fillId="13" borderId="47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/>
    </xf>
    <xf numFmtId="0" fontId="13" fillId="13" borderId="48" xfId="0" applyFont="1" applyFill="1" applyBorder="1" applyAlignment="1">
      <alignment horizontal="center" vertical="center"/>
    </xf>
    <xf numFmtId="0" fontId="13" fillId="13" borderId="24" xfId="0" applyFont="1" applyFill="1" applyBorder="1" applyAlignment="1">
      <alignment horizontal="center" vertical="center"/>
    </xf>
    <xf numFmtId="168" fontId="13" fillId="0" borderId="37" xfId="4" applyNumberFormat="1" applyFont="1" applyFill="1" applyBorder="1" applyAlignment="1" applyProtection="1">
      <alignment horizontal="center" vertical="center"/>
      <protection locked="0"/>
    </xf>
    <xf numFmtId="168" fontId="13" fillId="0" borderId="46" xfId="4" applyNumberFormat="1" applyFont="1" applyFill="1" applyBorder="1" applyAlignment="1" applyProtection="1">
      <alignment horizontal="center" vertical="center"/>
      <protection locked="0"/>
    </xf>
    <xf numFmtId="0" fontId="13" fillId="0" borderId="10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right" vertical="center"/>
    </xf>
    <xf numFmtId="0" fontId="4" fillId="6" borderId="51" xfId="0" applyFont="1" applyFill="1" applyBorder="1" applyAlignment="1">
      <alignment horizontal="right" vertical="center"/>
    </xf>
    <xf numFmtId="0" fontId="4" fillId="6" borderId="27" xfId="0" applyFont="1" applyFill="1" applyBorder="1" applyAlignment="1">
      <alignment horizontal="right" vertical="center"/>
    </xf>
    <xf numFmtId="0" fontId="4" fillId="6" borderId="48" xfId="0" applyFont="1" applyFill="1" applyBorder="1" applyAlignment="1">
      <alignment horizontal="right" vertical="center"/>
    </xf>
    <xf numFmtId="0" fontId="4" fillId="6" borderId="38" xfId="0" applyFont="1" applyFill="1" applyBorder="1" applyAlignment="1">
      <alignment horizontal="right" vertical="center"/>
    </xf>
    <xf numFmtId="0" fontId="4" fillId="6" borderId="24" xfId="0" applyFont="1" applyFill="1" applyBorder="1" applyAlignment="1">
      <alignment horizontal="right" vertical="center"/>
    </xf>
    <xf numFmtId="0" fontId="13" fillId="0" borderId="17" xfId="0" applyFont="1" applyBorder="1" applyAlignment="1">
      <alignment horizontal="left" vertical="center"/>
    </xf>
    <xf numFmtId="0" fontId="14" fillId="14" borderId="39" xfId="0" applyFont="1" applyFill="1" applyBorder="1" applyAlignment="1">
      <alignment horizontal="right"/>
    </xf>
    <xf numFmtId="0" fontId="14" fillId="14" borderId="40" xfId="0" applyFont="1" applyFill="1" applyBorder="1" applyAlignment="1">
      <alignment horizontal="right"/>
    </xf>
    <xf numFmtId="0" fontId="14" fillId="14" borderId="41" xfId="0" applyFont="1" applyFill="1" applyBorder="1" applyAlignment="1">
      <alignment horizontal="right"/>
    </xf>
    <xf numFmtId="0" fontId="3" fillId="16" borderId="39" xfId="0" applyFont="1" applyFill="1" applyBorder="1" applyAlignment="1">
      <alignment horizontal="center" vertical="center"/>
    </xf>
    <xf numFmtId="0" fontId="3" fillId="16" borderId="40" xfId="0" applyFont="1" applyFill="1" applyBorder="1" applyAlignment="1">
      <alignment horizontal="center" vertical="center"/>
    </xf>
    <xf numFmtId="0" fontId="3" fillId="16" borderId="41" xfId="0" applyFont="1" applyFill="1" applyBorder="1" applyAlignment="1">
      <alignment horizontal="center" vertical="center"/>
    </xf>
    <xf numFmtId="0" fontId="14" fillId="14" borderId="39" xfId="0" applyFont="1" applyFill="1" applyBorder="1" applyAlignment="1">
      <alignment horizontal="right" vertical="center"/>
    </xf>
    <xf numFmtId="0" fontId="14" fillId="14" borderId="40" xfId="0" applyFont="1" applyFill="1" applyBorder="1" applyAlignment="1">
      <alignment horizontal="right" vertical="center"/>
    </xf>
    <xf numFmtId="0" fontId="14" fillId="14" borderId="41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16" borderId="43" xfId="0" applyFont="1" applyFill="1" applyBorder="1" applyAlignment="1">
      <alignment horizontal="center" vertical="center"/>
    </xf>
    <xf numFmtId="0" fontId="15" fillId="7" borderId="39" xfId="6" applyFont="1" applyFill="1" applyBorder="1" applyAlignment="1">
      <alignment horizontal="center" vertical="center"/>
    </xf>
    <xf numFmtId="0" fontId="15" fillId="7" borderId="40" xfId="6" applyFont="1" applyFill="1" applyBorder="1" applyAlignment="1">
      <alignment horizontal="center" vertical="center"/>
    </xf>
    <xf numFmtId="0" fontId="15" fillId="7" borderId="43" xfId="6" applyFont="1" applyFill="1" applyBorder="1" applyAlignment="1">
      <alignment horizontal="center" vertical="center"/>
    </xf>
    <xf numFmtId="0" fontId="13" fillId="7" borderId="54" xfId="0" applyFont="1" applyFill="1" applyBorder="1" applyAlignment="1">
      <alignment horizontal="left"/>
    </xf>
    <xf numFmtId="0" fontId="13" fillId="7" borderId="56" xfId="0" applyFont="1" applyFill="1" applyBorder="1" applyAlignment="1">
      <alignment horizontal="left"/>
    </xf>
    <xf numFmtId="0" fontId="0" fillId="0" borderId="4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3" fillId="0" borderId="19" xfId="0" applyFont="1" applyBorder="1" applyAlignment="1">
      <alignment horizontal="right" wrapText="1"/>
    </xf>
    <xf numFmtId="0" fontId="13" fillId="0" borderId="20" xfId="0" applyFont="1" applyBorder="1" applyAlignment="1">
      <alignment horizontal="right" wrapText="1"/>
    </xf>
    <xf numFmtId="0" fontId="13" fillId="13" borderId="54" xfId="0" applyFont="1" applyFill="1" applyBorder="1" applyAlignment="1">
      <alignment horizontal="center"/>
    </xf>
    <xf numFmtId="0" fontId="13" fillId="13" borderId="56" xfId="0" applyFont="1" applyFill="1" applyBorder="1" applyAlignment="1">
      <alignment horizontal="center"/>
    </xf>
    <xf numFmtId="0" fontId="13" fillId="13" borderId="42" xfId="0" applyFont="1" applyFill="1" applyBorder="1" applyAlignment="1">
      <alignment horizontal="center"/>
    </xf>
    <xf numFmtId="0" fontId="3" fillId="7" borderId="48" xfId="0" applyFont="1" applyFill="1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57" xfId="0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3" fillId="7" borderId="50" xfId="0" applyFont="1" applyFill="1" applyBorder="1" applyAlignment="1">
      <alignment horizontal="center" vertical="center"/>
    </xf>
    <xf numFmtId="0" fontId="3" fillId="7" borderId="51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44" fontId="3" fillId="0" borderId="44" xfId="4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169" fontId="0" fillId="6" borderId="1" xfId="1" applyNumberFormat="1" applyFont="1" applyFill="1" applyBorder="1" applyAlignment="1">
      <alignment horizontal="center" vertical="center"/>
    </xf>
    <xf numFmtId="169" fontId="0" fillId="6" borderId="3" xfId="1" applyNumberFormat="1" applyFont="1" applyFill="1" applyBorder="1" applyAlignment="1">
      <alignment horizontal="center" vertical="center"/>
    </xf>
    <xf numFmtId="169" fontId="0" fillId="6" borderId="64" xfId="1" applyNumberFormat="1" applyFont="1" applyFill="1" applyBorder="1" applyAlignment="1">
      <alignment horizontal="center" vertical="center"/>
    </xf>
    <xf numFmtId="169" fontId="0" fillId="6" borderId="27" xfId="1" applyNumberFormat="1" applyFont="1" applyFill="1" applyBorder="1" applyAlignment="1">
      <alignment horizontal="center" vertical="center"/>
    </xf>
    <xf numFmtId="0" fontId="4" fillId="6" borderId="58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3" fillId="9" borderId="50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15" fillId="9" borderId="39" xfId="6" applyFont="1" applyFill="1" applyBorder="1" applyAlignment="1">
      <alignment horizontal="center"/>
    </xf>
    <xf numFmtId="0" fontId="15" fillId="9" borderId="40" xfId="6" applyFont="1" applyFill="1" applyBorder="1" applyAlignment="1">
      <alignment horizontal="center"/>
    </xf>
    <xf numFmtId="0" fontId="15" fillId="9" borderId="43" xfId="6" applyFont="1" applyFill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9" borderId="48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57" xfId="0" applyFont="1" applyFill="1" applyBorder="1" applyAlignment="1">
      <alignment horizontal="center" vertical="center"/>
    </xf>
    <xf numFmtId="0" fontId="13" fillId="13" borderId="40" xfId="0" applyFont="1" applyFill="1" applyBorder="1" applyAlignment="1">
      <alignment horizontal="center" vertical="top"/>
    </xf>
    <xf numFmtId="0" fontId="13" fillId="13" borderId="43" xfId="0" applyFont="1" applyFill="1" applyBorder="1" applyAlignment="1">
      <alignment horizontal="center" vertical="top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3" borderId="60" xfId="0" applyFill="1" applyBorder="1" applyAlignment="1">
      <alignment horizontal="right" vertical="center"/>
    </xf>
    <xf numFmtId="0" fontId="0" fillId="13" borderId="29" xfId="0" applyFill="1" applyBorder="1" applyAlignment="1">
      <alignment horizontal="right" vertical="center"/>
    </xf>
    <xf numFmtId="0" fontId="0" fillId="13" borderId="67" xfId="0" applyFill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16" fillId="6" borderId="60" xfId="0" applyFont="1" applyFill="1" applyBorder="1" applyAlignment="1" applyProtection="1">
      <alignment horizontal="center" vertical="center" wrapText="1"/>
      <protection locked="0"/>
    </xf>
    <xf numFmtId="0" fontId="16" fillId="6" borderId="29" xfId="0" applyFont="1" applyFill="1" applyBorder="1" applyAlignment="1" applyProtection="1">
      <alignment horizontal="center" vertical="center" wrapText="1"/>
      <protection locked="0"/>
    </xf>
    <xf numFmtId="0" fontId="16" fillId="6" borderId="61" xfId="0" applyFont="1" applyFill="1" applyBorder="1" applyAlignment="1" applyProtection="1">
      <alignment horizontal="center" vertical="center" wrapText="1"/>
      <protection locked="0"/>
    </xf>
    <xf numFmtId="0" fontId="15" fillId="17" borderId="39" xfId="0" applyFont="1" applyFill="1" applyBorder="1" applyAlignment="1" applyProtection="1">
      <alignment horizontal="center" vertical="center" wrapText="1"/>
      <protection locked="0"/>
    </xf>
    <xf numFmtId="0" fontId="15" fillId="17" borderId="40" xfId="0" applyFont="1" applyFill="1" applyBorder="1" applyAlignment="1" applyProtection="1">
      <alignment horizontal="center" vertical="center" wrapText="1"/>
      <protection locked="0"/>
    </xf>
    <xf numFmtId="0" fontId="15" fillId="17" borderId="43" xfId="0" applyFont="1" applyFill="1" applyBorder="1" applyAlignment="1" applyProtection="1">
      <alignment horizontal="center" vertical="center" wrapText="1"/>
      <protection locked="0"/>
    </xf>
    <xf numFmtId="0" fontId="15" fillId="17" borderId="39" xfId="6" applyFont="1" applyFill="1" applyBorder="1" applyAlignment="1" applyProtection="1">
      <alignment horizontal="center" vertical="center" wrapText="1"/>
      <protection locked="0"/>
    </xf>
    <xf numFmtId="0" fontId="15" fillId="17" borderId="40" xfId="6" applyFont="1" applyFill="1" applyBorder="1" applyAlignment="1" applyProtection="1">
      <alignment horizontal="center" vertical="center" wrapText="1"/>
      <protection locked="0"/>
    </xf>
    <xf numFmtId="0" fontId="15" fillId="17" borderId="43" xfId="6" applyFont="1" applyFill="1" applyBorder="1" applyAlignment="1" applyProtection="1">
      <alignment horizontal="center" vertical="center" wrapText="1"/>
      <protection locked="0"/>
    </xf>
    <xf numFmtId="0" fontId="15" fillId="0" borderId="48" xfId="0" applyFont="1" applyBorder="1" applyAlignment="1" applyProtection="1">
      <alignment horizontal="center" vertical="center" wrapText="1"/>
      <protection locked="0"/>
    </xf>
    <xf numFmtId="0" fontId="15" fillId="0" borderId="38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7" fillId="0" borderId="49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7" fillId="0" borderId="45" xfId="0" applyFont="1" applyBorder="1" applyAlignment="1" applyProtection="1">
      <alignment horizontal="left"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3" fillId="17" borderId="48" xfId="0" applyFont="1" applyFill="1" applyBorder="1" applyAlignment="1">
      <alignment horizontal="center" vertical="center"/>
    </xf>
    <xf numFmtId="0" fontId="3" fillId="17" borderId="38" xfId="0" applyFont="1" applyFill="1" applyBorder="1" applyAlignment="1">
      <alignment horizontal="center" vertical="center"/>
    </xf>
    <xf numFmtId="0" fontId="3" fillId="17" borderId="57" xfId="0" applyFont="1" applyFill="1" applyBorder="1" applyAlignment="1">
      <alignment horizontal="center" vertical="center"/>
    </xf>
    <xf numFmtId="0" fontId="3" fillId="17" borderId="50" xfId="0" applyFont="1" applyFill="1" applyBorder="1" applyAlignment="1">
      <alignment horizontal="center" vertical="center"/>
    </xf>
    <xf numFmtId="0" fontId="3" fillId="17" borderId="51" xfId="0" applyFont="1" applyFill="1" applyBorder="1" applyAlignment="1">
      <alignment horizontal="center" vertical="center"/>
    </xf>
    <xf numFmtId="0" fontId="3" fillId="17" borderId="27" xfId="0" applyFont="1" applyFill="1" applyBorder="1" applyAlignment="1">
      <alignment horizontal="center" vertical="center"/>
    </xf>
    <xf numFmtId="0" fontId="15" fillId="15" borderId="62" xfId="0" applyFont="1" applyFill="1" applyBorder="1" applyAlignment="1" applyProtection="1">
      <alignment horizontal="center" vertical="center" textRotation="90" wrapText="1"/>
      <protection locked="0"/>
    </xf>
    <xf numFmtId="0" fontId="15" fillId="15" borderId="63" xfId="0" applyFont="1" applyFill="1" applyBorder="1" applyAlignment="1" applyProtection="1">
      <alignment horizontal="center" vertical="center" textRotation="90" wrapText="1"/>
      <protection locked="0"/>
    </xf>
    <xf numFmtId="0" fontId="15" fillId="15" borderId="47" xfId="0" applyFont="1" applyFill="1" applyBorder="1" applyAlignment="1" applyProtection="1">
      <alignment horizontal="center" vertical="center" textRotation="90" wrapText="1"/>
      <protection locked="0"/>
    </xf>
    <xf numFmtId="0" fontId="15" fillId="15" borderId="39" xfId="0" applyFont="1" applyFill="1" applyBorder="1" applyAlignment="1" applyProtection="1">
      <alignment horizontal="center" vertical="center" wrapText="1"/>
      <protection locked="0"/>
    </xf>
    <xf numFmtId="0" fontId="15" fillId="15" borderId="40" xfId="0" applyFont="1" applyFill="1" applyBorder="1" applyAlignment="1" applyProtection="1">
      <alignment horizontal="center" vertical="center" wrapText="1"/>
      <protection locked="0"/>
    </xf>
    <xf numFmtId="0" fontId="15" fillId="15" borderId="43" xfId="0" applyFont="1" applyFill="1" applyBorder="1" applyAlignment="1" applyProtection="1">
      <alignment horizontal="center" vertical="center" wrapText="1"/>
      <protection locked="0"/>
    </xf>
  </cellXfs>
  <cellStyles count="7">
    <cellStyle name="Hiperlink" xfId="6" builtinId="8"/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1018442</xdr:colOff>
      <xdr:row>103</xdr:row>
      <xdr:rowOff>43961</xdr:rowOff>
    </xdr:from>
    <xdr:to>
      <xdr:col>16</xdr:col>
      <xdr:colOff>190500</xdr:colOff>
      <xdr:row>107</xdr:row>
      <xdr:rowOff>109903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8181242" y="16226936"/>
          <a:ext cx="4001233" cy="7898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105</xdr:row>
      <xdr:rowOff>109904</xdr:rowOff>
    </xdr:from>
    <xdr:to>
      <xdr:col>10</xdr:col>
      <xdr:colOff>915865</xdr:colOff>
      <xdr:row>105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302011" y="16626254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1015511</xdr:colOff>
      <xdr:row>75</xdr:row>
      <xdr:rowOff>109901</xdr:rowOff>
    </xdr:from>
    <xdr:to>
      <xdr:col>16</xdr:col>
      <xdr:colOff>187569</xdr:colOff>
      <xdr:row>78</xdr:row>
      <xdr:rowOff>63745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8181242" y="12191997"/>
          <a:ext cx="4000500" cy="4374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 </a:t>
          </a:r>
        </a:p>
      </xdr:txBody>
    </xdr:sp>
    <xdr:clientData/>
  </xdr:twoCellAnchor>
  <xdr:twoCellAnchor>
    <xdr:from>
      <xdr:col>10</xdr:col>
      <xdr:colOff>136280</xdr:colOff>
      <xdr:row>76</xdr:row>
      <xdr:rowOff>158999</xdr:rowOff>
    </xdr:from>
    <xdr:to>
      <xdr:col>10</xdr:col>
      <xdr:colOff>912934</xdr:colOff>
      <xdr:row>76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302011" y="12402287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1:G22"/>
  <sheetViews>
    <sheetView showGridLines="0" topLeftCell="A13" zoomScale="140" zoomScaleNormal="140" workbookViewId="0">
      <selection activeCell="F20" sqref="F20"/>
    </sheetView>
  </sheetViews>
  <sheetFormatPr defaultColWidth="9.140625" defaultRowHeight="12.75" x14ac:dyDescent="0.2"/>
  <cols>
    <col min="1" max="1" width="2.7109375" style="112" customWidth="1"/>
    <col min="2" max="2" width="18.140625" style="112" customWidth="1"/>
    <col min="3" max="3" width="28.28515625" style="112" customWidth="1"/>
    <col min="4" max="7" width="16.7109375" style="112" customWidth="1"/>
    <col min="8" max="8" width="14.42578125" style="112" bestFit="1" customWidth="1"/>
    <col min="9" max="11" width="9.140625" style="112"/>
    <col min="12" max="12" width="14.42578125" style="112" bestFit="1" customWidth="1"/>
    <col min="13" max="16384" width="9.140625" style="112"/>
  </cols>
  <sheetData>
    <row r="1" spans="2:7" ht="10.9" customHeight="1" thickBot="1" x14ac:dyDescent="0.25"/>
    <row r="2" spans="2:7" x14ac:dyDescent="0.2">
      <c r="B2" s="327" t="s">
        <v>227</v>
      </c>
      <c r="C2" s="328"/>
      <c r="D2" s="328"/>
      <c r="E2" s="328"/>
      <c r="F2" s="328"/>
      <c r="G2" s="329"/>
    </row>
    <row r="3" spans="2:7" x14ac:dyDescent="0.2">
      <c r="B3" s="304" t="s">
        <v>44</v>
      </c>
      <c r="C3" s="305"/>
      <c r="D3" s="308"/>
      <c r="E3" s="309"/>
      <c r="F3" s="309"/>
      <c r="G3" s="310"/>
    </row>
    <row r="4" spans="2:7" x14ac:dyDescent="0.2">
      <c r="B4" s="304" t="s">
        <v>45</v>
      </c>
      <c r="C4" s="305"/>
      <c r="D4" s="308"/>
      <c r="E4" s="309"/>
      <c r="F4" s="309"/>
      <c r="G4" s="310"/>
    </row>
    <row r="5" spans="2:7" x14ac:dyDescent="0.2">
      <c r="B5" s="304" t="s">
        <v>160</v>
      </c>
      <c r="C5" s="305"/>
      <c r="D5" s="308"/>
      <c r="E5" s="309"/>
      <c r="F5" s="309"/>
      <c r="G5" s="310"/>
    </row>
    <row r="6" spans="2:7" x14ac:dyDescent="0.2">
      <c r="B6" s="304" t="s">
        <v>159</v>
      </c>
      <c r="C6" s="305"/>
      <c r="D6" s="308"/>
      <c r="E6" s="309"/>
      <c r="F6" s="309"/>
      <c r="G6" s="310"/>
    </row>
    <row r="7" spans="2:7" x14ac:dyDescent="0.2">
      <c r="B7" s="306" t="s">
        <v>228</v>
      </c>
      <c r="C7" s="307"/>
      <c r="D7" s="308"/>
      <c r="E7" s="309"/>
      <c r="F7" s="309"/>
      <c r="G7" s="310"/>
    </row>
    <row r="8" spans="2:7" x14ac:dyDescent="0.2">
      <c r="B8" s="306" t="s">
        <v>255</v>
      </c>
      <c r="C8" s="307"/>
      <c r="D8" s="308"/>
      <c r="E8" s="309"/>
      <c r="F8" s="309"/>
      <c r="G8" s="310"/>
    </row>
    <row r="9" spans="2:7" ht="13.9" customHeight="1" thickBot="1" x14ac:dyDescent="0.25">
      <c r="B9" s="316" t="s">
        <v>41</v>
      </c>
      <c r="C9" s="317"/>
      <c r="D9" s="318">
        <v>20</v>
      </c>
      <c r="E9" s="319"/>
      <c r="F9" s="319"/>
      <c r="G9" s="320"/>
    </row>
    <row r="10" spans="2:7" x14ac:dyDescent="0.2">
      <c r="B10" s="158"/>
      <c r="C10" s="158"/>
      <c r="D10" s="158"/>
      <c r="E10" s="158"/>
      <c r="F10" s="158"/>
      <c r="G10" s="158"/>
    </row>
    <row r="12" spans="2:7" ht="13.5" thickBot="1" x14ac:dyDescent="0.25"/>
    <row r="13" spans="2:7" ht="15.75" customHeight="1" x14ac:dyDescent="0.2">
      <c r="C13" s="311" t="s">
        <v>43</v>
      </c>
      <c r="D13" s="321" t="s">
        <v>208</v>
      </c>
      <c r="E13" s="321" t="s">
        <v>198</v>
      </c>
      <c r="F13" s="324" t="s">
        <v>196</v>
      </c>
    </row>
    <row r="14" spans="2:7" x14ac:dyDescent="0.2">
      <c r="C14" s="312"/>
      <c r="D14" s="322"/>
      <c r="E14" s="322"/>
      <c r="F14" s="325"/>
    </row>
    <row r="15" spans="2:7" ht="13.5" thickBot="1" x14ac:dyDescent="0.25">
      <c r="C15" s="313"/>
      <c r="D15" s="323"/>
      <c r="E15" s="323"/>
      <c r="F15" s="326"/>
    </row>
    <row r="16" spans="2:7" ht="31.5" customHeight="1" x14ac:dyDescent="0.2">
      <c r="B16" s="314" t="s">
        <v>209</v>
      </c>
      <c r="C16" s="194" t="s">
        <v>242</v>
      </c>
      <c r="D16" s="149">
        <f>'Custo Fixo MO Motorista'!$J$157</f>
        <v>0</v>
      </c>
      <c r="E16" s="259">
        <v>4</v>
      </c>
      <c r="F16" s="150">
        <f t="shared" ref="F16:F18" si="0">TRUNC((D16*E16),2)</f>
        <v>0</v>
      </c>
    </row>
    <row r="17" spans="2:6" ht="31.5" customHeight="1" thickBot="1" x14ac:dyDescent="0.25">
      <c r="B17" s="315"/>
      <c r="C17" s="245" t="s">
        <v>241</v>
      </c>
      <c r="D17" s="115" t="e">
        <f>'Custo Fixo Veículo 1'!$G$42</f>
        <v>#DIV/0!</v>
      </c>
      <c r="E17" s="258">
        <v>4</v>
      </c>
      <c r="F17" s="159" t="e">
        <f t="shared" ref="F17" si="1">TRUNC((D17*E17),2)</f>
        <v>#DIV/0!</v>
      </c>
    </row>
    <row r="18" spans="2:6" ht="38.65" customHeight="1" x14ac:dyDescent="0.2">
      <c r="B18" s="301" t="s">
        <v>210</v>
      </c>
      <c r="C18" s="244" t="s">
        <v>238</v>
      </c>
      <c r="D18" s="149" t="e">
        <f>'Custo Variável por KM Veic 1'!$G$30</f>
        <v>#DIV/0!</v>
      </c>
      <c r="E18" s="259">
        <v>3010</v>
      </c>
      <c r="F18" s="150" t="e">
        <f t="shared" si="0"/>
        <v>#DIV/0!</v>
      </c>
    </row>
    <row r="19" spans="2:6" ht="31.5" customHeight="1" x14ac:dyDescent="0.2">
      <c r="B19" s="302"/>
      <c r="C19" s="195" t="s">
        <v>239</v>
      </c>
      <c r="D19" s="115" t="s">
        <v>235</v>
      </c>
      <c r="E19" s="237">
        <v>4</v>
      </c>
      <c r="F19" s="159">
        <f>'Despesas Eventuais MO'!$F$32</f>
        <v>0</v>
      </c>
    </row>
    <row r="20" spans="2:6" ht="31.5" customHeight="1" thickBot="1" x14ac:dyDescent="0.25">
      <c r="B20" s="303"/>
      <c r="C20" s="196" t="s">
        <v>223</v>
      </c>
      <c r="D20" s="151" t="s">
        <v>235</v>
      </c>
      <c r="E20" s="236">
        <v>1</v>
      </c>
      <c r="F20" s="152">
        <f>'Despesas Eventuais Veiculos'!$H$24*E20</f>
        <v>3000</v>
      </c>
    </row>
    <row r="21" spans="2:6" ht="31.5" customHeight="1" x14ac:dyDescent="0.2">
      <c r="B21" s="295" t="s">
        <v>197</v>
      </c>
      <c r="C21" s="296"/>
      <c r="D21" s="296"/>
      <c r="E21" s="297"/>
      <c r="F21" s="192" t="e">
        <f>SUM(F16:F20)</f>
        <v>#DIV/0!</v>
      </c>
    </row>
    <row r="22" spans="2:6" ht="24" customHeight="1" thickBot="1" x14ac:dyDescent="0.25">
      <c r="B22" s="298" t="str">
        <f>CONCATENATE("Valor Global para ",$D$9," meses")</f>
        <v>Valor Global para 20 meses</v>
      </c>
      <c r="C22" s="299"/>
      <c r="D22" s="299"/>
      <c r="E22" s="300"/>
      <c r="F22" s="193" t="e">
        <f>TRUNC((F21*$D$9),2)</f>
        <v>#DIV/0!</v>
      </c>
    </row>
  </sheetData>
  <mergeCells count="23">
    <mergeCell ref="E13:E15"/>
    <mergeCell ref="F13:F15"/>
    <mergeCell ref="B2:G2"/>
    <mergeCell ref="D5:G5"/>
    <mergeCell ref="D6:G6"/>
    <mergeCell ref="D7:G7"/>
    <mergeCell ref="D8:G8"/>
    <mergeCell ref="B21:E21"/>
    <mergeCell ref="B22:E22"/>
    <mergeCell ref="B18:B20"/>
    <mergeCell ref="B3:C3"/>
    <mergeCell ref="B4:C4"/>
    <mergeCell ref="B5:C5"/>
    <mergeCell ref="B6:C6"/>
    <mergeCell ref="B7:C7"/>
    <mergeCell ref="B8:C8"/>
    <mergeCell ref="D3:G3"/>
    <mergeCell ref="D4:G4"/>
    <mergeCell ref="C13:C15"/>
    <mergeCell ref="B16:B17"/>
    <mergeCell ref="B9:C9"/>
    <mergeCell ref="D9:G9"/>
    <mergeCell ref="D13:D15"/>
  </mergeCells>
  <hyperlinks>
    <hyperlink ref="C16" location="'Custo Fixo MO Motorista'!A1" display="Custo Fixo MO Motorista" xr:uid="{AED066EE-D062-6546-8062-ABEB361EFDDD}"/>
    <hyperlink ref="C18" location="'Custo Variável por KM Veic 1'!A1" display="Custo Variável (Km rodado) Veículo 1" xr:uid="{7D316B51-50C4-2C41-B33F-4C85B193D508}"/>
    <hyperlink ref="C19" location="'Despesas Eventuais MO'!A1" display="'Despesas Eventuais MO'!A1" xr:uid="{059C9E82-3153-6349-BE7F-D0C5AF058F70}"/>
    <hyperlink ref="C20" location="'Despesas Eventuais Veiculos'!A1" display="Valor Mensal Estimado Despesas Eventuais Veiculos" xr:uid="{CC406DFD-E321-024F-8639-99CE6AA4A398}"/>
    <hyperlink ref="C17" location="'Custo Fixo Veículo 1'!A1" display="Custo Fixo Veiculo 1" xr:uid="{E8F4272A-7A4D-2646-BD2A-E70DE07821F9}"/>
  </hyperlink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sheetPr>
    <tabColor theme="7" tint="0.39997558519241921"/>
  </sheetPr>
  <dimension ref="B1:XEN166"/>
  <sheetViews>
    <sheetView showGridLines="0" topLeftCell="E147" zoomScale="140" zoomScaleNormal="140" workbookViewId="0">
      <selection activeCell="I133" sqref="I133:I138"/>
    </sheetView>
  </sheetViews>
  <sheetFormatPr defaultColWidth="9.140625" defaultRowHeight="12.75" x14ac:dyDescent="0.25"/>
  <cols>
    <col min="1" max="1" width="1.7109375" style="6" customWidth="1"/>
    <col min="2" max="2" width="3.42578125" style="43" bestFit="1" customWidth="1"/>
    <col min="3" max="3" width="16.7109375" style="6" customWidth="1"/>
    <col min="4" max="4" width="14.140625" style="6" customWidth="1"/>
    <col min="5" max="5" width="11.7109375" style="6" customWidth="1"/>
    <col min="6" max="6" width="7.42578125" style="43" bestFit="1" customWidth="1"/>
    <col min="7" max="8" width="11.42578125" style="43" bestFit="1" customWidth="1"/>
    <col min="9" max="9" width="14.140625" style="43" customWidth="1"/>
    <col min="10" max="10" width="14.7109375" style="44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1 16368:16368" ht="9" customHeight="1" x14ac:dyDescent="0.25">
      <c r="XEN1" s="122" t="s">
        <v>162</v>
      </c>
    </row>
    <row r="2" spans="2:11 16368:16368" ht="15" x14ac:dyDescent="0.25">
      <c r="B2" s="331" t="s">
        <v>95</v>
      </c>
      <c r="C2" s="331"/>
      <c r="D2" s="331"/>
      <c r="E2" s="331"/>
      <c r="F2" s="331"/>
      <c r="G2" s="331"/>
      <c r="H2" s="331"/>
      <c r="I2" s="331"/>
      <c r="J2" s="331"/>
    </row>
    <row r="3" spans="2:11 16368:16368" x14ac:dyDescent="0.25">
      <c r="B3" s="305" t="s">
        <v>44</v>
      </c>
      <c r="C3" s="305"/>
      <c r="D3" s="332"/>
      <c r="E3" s="333"/>
      <c r="F3" s="333"/>
      <c r="G3" s="333"/>
      <c r="H3" s="333"/>
      <c r="I3" s="333"/>
      <c r="J3" s="334"/>
    </row>
    <row r="4" spans="2:11 16368:16368" x14ac:dyDescent="0.25">
      <c r="B4" s="305" t="s">
        <v>45</v>
      </c>
      <c r="C4" s="305"/>
      <c r="D4" s="335"/>
      <c r="E4" s="333"/>
      <c r="F4" s="333"/>
      <c r="G4" s="333"/>
      <c r="H4" s="333"/>
      <c r="I4" s="333"/>
      <c r="J4" s="334"/>
    </row>
    <row r="5" spans="2:11 16368:16368" x14ac:dyDescent="0.25">
      <c r="B5" s="305" t="s">
        <v>159</v>
      </c>
      <c r="C5" s="305"/>
      <c r="D5" s="335"/>
      <c r="E5" s="333"/>
      <c r="F5" s="333"/>
      <c r="G5" s="333"/>
      <c r="H5" s="333"/>
      <c r="I5" s="333"/>
      <c r="J5" s="334"/>
    </row>
    <row r="6" spans="2:11 16368:16368" x14ac:dyDescent="0.25">
      <c r="B6" s="305" t="s">
        <v>160</v>
      </c>
      <c r="C6" s="305"/>
      <c r="D6" s="335"/>
      <c r="E6" s="333"/>
      <c r="F6" s="333"/>
      <c r="G6" s="333"/>
      <c r="H6" s="333"/>
      <c r="I6" s="333"/>
      <c r="J6" s="334"/>
    </row>
    <row r="7" spans="2:11 16368:16368" x14ac:dyDescent="0.25">
      <c r="B7" s="113"/>
      <c r="C7" s="113"/>
      <c r="D7" s="114"/>
      <c r="E7" s="103"/>
      <c r="F7" s="103"/>
      <c r="G7" s="103"/>
      <c r="H7" s="103"/>
      <c r="I7" s="103"/>
      <c r="J7" s="103"/>
    </row>
    <row r="8" spans="2:11 16368:16368" x14ac:dyDescent="0.25">
      <c r="B8" s="336" t="s">
        <v>0</v>
      </c>
      <c r="C8" s="336"/>
      <c r="D8" s="336"/>
      <c r="E8" s="336"/>
      <c r="F8" s="336"/>
      <c r="G8" s="336"/>
      <c r="H8" s="336"/>
      <c r="I8" s="336"/>
      <c r="J8" s="336"/>
    </row>
    <row r="9" spans="2:11 16368:16368" ht="12.75" customHeight="1" x14ac:dyDescent="0.25">
      <c r="B9" s="7" t="s">
        <v>1</v>
      </c>
      <c r="C9" s="346" t="s">
        <v>39</v>
      </c>
      <c r="D9" s="346"/>
      <c r="E9" s="346"/>
      <c r="F9" s="346"/>
      <c r="G9" s="346"/>
      <c r="H9" s="346"/>
      <c r="I9" s="346"/>
      <c r="J9" s="89"/>
    </row>
    <row r="10" spans="2:11 16368:16368" x14ac:dyDescent="0.25">
      <c r="B10" s="7" t="s">
        <v>2</v>
      </c>
      <c r="C10" s="346" t="s">
        <v>3</v>
      </c>
      <c r="D10" s="346"/>
      <c r="E10" s="346"/>
      <c r="F10" s="346"/>
      <c r="G10" s="346"/>
      <c r="H10" s="346"/>
      <c r="I10" s="346"/>
      <c r="J10" s="90"/>
    </row>
    <row r="11" spans="2:11 16368:16368" ht="12.75" customHeight="1" x14ac:dyDescent="0.25">
      <c r="B11" s="7" t="s">
        <v>4</v>
      </c>
      <c r="C11" s="346" t="s">
        <v>40</v>
      </c>
      <c r="D11" s="346"/>
      <c r="E11" s="346"/>
      <c r="F11" s="346"/>
      <c r="G11" s="346"/>
      <c r="H11" s="346"/>
      <c r="I11" s="346"/>
      <c r="J11" s="91"/>
    </row>
    <row r="12" spans="2:11 16368:16368" ht="12.75" customHeight="1" x14ac:dyDescent="0.25">
      <c r="B12" s="7" t="s">
        <v>5</v>
      </c>
      <c r="C12" s="346" t="s">
        <v>41</v>
      </c>
      <c r="D12" s="346"/>
      <c r="E12" s="346"/>
      <c r="F12" s="346"/>
      <c r="G12" s="346"/>
      <c r="H12" s="346"/>
      <c r="I12" s="346"/>
      <c r="J12" s="123">
        <v>20</v>
      </c>
    </row>
    <row r="13" spans="2:11 16368:16368" ht="12.75" customHeight="1" x14ac:dyDescent="0.25">
      <c r="B13" s="7" t="s">
        <v>6</v>
      </c>
      <c r="C13" s="347" t="s">
        <v>101</v>
      </c>
      <c r="D13" s="347"/>
      <c r="E13" s="347"/>
      <c r="F13" s="347"/>
      <c r="G13" s="347"/>
      <c r="H13" s="347"/>
      <c r="I13" s="347"/>
      <c r="J13" s="92"/>
    </row>
    <row r="14" spans="2:11 16368:16368" ht="12.75" customHeight="1" x14ac:dyDescent="0.25">
      <c r="B14" s="7" t="s">
        <v>8</v>
      </c>
      <c r="C14" s="347" t="s">
        <v>42</v>
      </c>
      <c r="D14" s="347"/>
      <c r="E14" s="347"/>
      <c r="F14" s="347"/>
      <c r="G14" s="347"/>
      <c r="H14" s="347"/>
      <c r="I14" s="347"/>
      <c r="J14" s="124" t="s">
        <v>161</v>
      </c>
    </row>
    <row r="15" spans="2:11 16368:16368" x14ac:dyDescent="0.25">
      <c r="B15" s="337"/>
      <c r="C15" s="337"/>
      <c r="D15" s="337"/>
      <c r="E15" s="337"/>
      <c r="F15" s="337"/>
      <c r="G15" s="337"/>
      <c r="H15" s="337"/>
      <c r="I15" s="337"/>
      <c r="J15" s="337"/>
    </row>
    <row r="16" spans="2:11 16368:16368" x14ac:dyDescent="0.25">
      <c r="B16" s="336" t="s">
        <v>46</v>
      </c>
      <c r="C16" s="336"/>
      <c r="D16" s="336"/>
      <c r="E16" s="336"/>
      <c r="F16" s="336"/>
      <c r="G16" s="336"/>
      <c r="H16" s="336"/>
      <c r="I16" s="336"/>
      <c r="J16" s="336"/>
      <c r="K16" s="5"/>
    </row>
    <row r="17" spans="2:18" x14ac:dyDescent="0.25">
      <c r="B17" s="338" t="s">
        <v>47</v>
      </c>
      <c r="C17" s="339"/>
      <c r="D17" s="339"/>
      <c r="E17" s="339"/>
      <c r="F17" s="339"/>
      <c r="G17" s="339"/>
      <c r="H17" s="339"/>
      <c r="I17" s="339"/>
      <c r="J17" s="340"/>
      <c r="K17" s="5"/>
    </row>
    <row r="18" spans="2:18" ht="12.75" customHeight="1" x14ac:dyDescent="0.25">
      <c r="B18" s="8">
        <v>1</v>
      </c>
      <c r="C18" s="341" t="s">
        <v>100</v>
      </c>
      <c r="D18" s="342"/>
      <c r="E18" s="342"/>
      <c r="F18" s="342"/>
      <c r="G18" s="342"/>
      <c r="H18" s="343"/>
      <c r="I18" s="344" t="s">
        <v>102</v>
      </c>
      <c r="J18" s="344"/>
      <c r="K18" s="5"/>
    </row>
    <row r="19" spans="2:18" ht="12.75" customHeight="1" x14ac:dyDescent="0.25">
      <c r="B19" s="8">
        <v>2</v>
      </c>
      <c r="C19" s="341" t="s">
        <v>48</v>
      </c>
      <c r="D19" s="342"/>
      <c r="E19" s="342"/>
      <c r="F19" s="342"/>
      <c r="G19" s="342"/>
      <c r="H19" s="343"/>
      <c r="I19" s="345"/>
      <c r="J19" s="345"/>
      <c r="K19" s="5"/>
      <c r="L19" s="6"/>
      <c r="M19" s="6"/>
      <c r="N19" s="6"/>
      <c r="O19" s="6"/>
      <c r="P19" s="6"/>
      <c r="Q19" s="6"/>
      <c r="R19" s="6"/>
    </row>
    <row r="20" spans="2:18" ht="12.75" customHeight="1" x14ac:dyDescent="0.25">
      <c r="B20" s="8">
        <v>3</v>
      </c>
      <c r="C20" s="341" t="s">
        <v>49</v>
      </c>
      <c r="D20" s="342"/>
      <c r="E20" s="342"/>
      <c r="F20" s="343"/>
      <c r="G20" s="49" t="s">
        <v>99</v>
      </c>
      <c r="H20" s="93"/>
      <c r="I20" s="344" t="s">
        <v>166</v>
      </c>
      <c r="J20" s="344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341" t="s">
        <v>50</v>
      </c>
      <c r="D21" s="342"/>
      <c r="E21" s="342"/>
      <c r="F21" s="342"/>
      <c r="G21" s="342"/>
      <c r="H21" s="343"/>
      <c r="I21" s="352"/>
      <c r="J21" s="353"/>
      <c r="K21" s="5"/>
      <c r="L21" s="6"/>
      <c r="M21" s="6"/>
      <c r="N21" s="6"/>
      <c r="O21" s="6"/>
      <c r="P21" s="6"/>
      <c r="Q21" s="6"/>
      <c r="R21" s="6"/>
    </row>
    <row r="22" spans="2:18" ht="12.75" customHeight="1" x14ac:dyDescent="0.25">
      <c r="C22" s="51"/>
      <c r="D22" s="51"/>
      <c r="E22" s="51"/>
      <c r="F22" s="51"/>
      <c r="G22" s="51"/>
      <c r="H22" s="51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354" t="s">
        <v>7</v>
      </c>
      <c r="C23" s="354"/>
      <c r="D23" s="354"/>
      <c r="E23" s="354"/>
      <c r="F23" s="354"/>
      <c r="G23" s="354"/>
      <c r="H23" s="354"/>
      <c r="I23" s="354"/>
      <c r="J23" s="354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7">
        <v>1</v>
      </c>
      <c r="C24" s="354" t="s">
        <v>51</v>
      </c>
      <c r="D24" s="354"/>
      <c r="E24" s="354"/>
      <c r="F24" s="354"/>
      <c r="G24" s="354"/>
      <c r="H24" s="354"/>
      <c r="I24" s="354"/>
      <c r="J24" s="68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348" t="s">
        <v>52</v>
      </c>
      <c r="D25" s="349"/>
      <c r="E25" s="9"/>
      <c r="F25" s="9"/>
      <c r="G25" s="9"/>
      <c r="H25" s="9"/>
      <c r="I25" s="10"/>
      <c r="J25" s="71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350" t="s">
        <v>53</v>
      </c>
      <c r="D26" s="351"/>
      <c r="E26" s="11"/>
      <c r="F26" s="11"/>
      <c r="G26" s="11"/>
      <c r="H26" s="11"/>
      <c r="I26" s="58"/>
      <c r="J26" s="13">
        <f>TRUNC($J$25*$I$26,2)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350" t="s">
        <v>54</v>
      </c>
      <c r="D27" s="351"/>
      <c r="E27" s="11"/>
      <c r="F27" s="11"/>
      <c r="G27" s="11"/>
      <c r="H27" s="11"/>
      <c r="I27" s="58"/>
      <c r="J27" s="13">
        <f>TRUNC($J$25*$I$27,2)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350" t="s">
        <v>103</v>
      </c>
      <c r="D28" s="351"/>
      <c r="E28" s="11"/>
      <c r="F28" s="11"/>
      <c r="G28" s="11"/>
      <c r="H28" s="11"/>
      <c r="I28" s="12"/>
      <c r="J28" s="13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350" t="s">
        <v>55</v>
      </c>
      <c r="D29" s="351"/>
      <c r="E29" s="11"/>
      <c r="F29" s="11"/>
      <c r="G29" s="11"/>
      <c r="H29" s="11"/>
      <c r="I29" s="12"/>
      <c r="J29" s="13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348" t="s">
        <v>104</v>
      </c>
      <c r="D30" s="349"/>
      <c r="E30" s="349"/>
      <c r="F30" s="14"/>
      <c r="G30" s="15"/>
      <c r="H30" s="15"/>
      <c r="I30" s="16"/>
      <c r="J30" s="13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350" t="s">
        <v>25</v>
      </c>
      <c r="D31" s="351"/>
      <c r="E31" s="11"/>
      <c r="F31" s="11"/>
      <c r="G31" s="11"/>
      <c r="H31" s="11"/>
      <c r="I31" s="12"/>
      <c r="J31" s="13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355" t="s">
        <v>115</v>
      </c>
      <c r="C32" s="356"/>
      <c r="D32" s="356"/>
      <c r="E32" s="356"/>
      <c r="F32" s="356"/>
      <c r="G32" s="356"/>
      <c r="H32" s="356"/>
      <c r="I32" s="357"/>
      <c r="J32" s="72">
        <f>TRUNC(SUM(J25:J31),2)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358" t="s">
        <v>105</v>
      </c>
      <c r="C34" s="358"/>
      <c r="D34" s="358"/>
      <c r="E34" s="358"/>
      <c r="F34" s="358"/>
      <c r="G34" s="358"/>
      <c r="H34" s="358"/>
      <c r="I34" s="358"/>
      <c r="J34" s="358"/>
      <c r="L34" s="6"/>
      <c r="M34" s="6"/>
      <c r="N34" s="6"/>
      <c r="O34" s="6"/>
      <c r="P34" s="6"/>
      <c r="Q34" s="6"/>
      <c r="R34" s="6"/>
    </row>
    <row r="35" spans="2:18" x14ac:dyDescent="0.25">
      <c r="B35" s="52" t="s">
        <v>11</v>
      </c>
      <c r="C35" s="358" t="s">
        <v>36</v>
      </c>
      <c r="D35" s="358"/>
      <c r="E35" s="358"/>
      <c r="F35" s="358"/>
      <c r="G35" s="358"/>
      <c r="H35" s="358"/>
      <c r="I35" s="52" t="s">
        <v>12</v>
      </c>
      <c r="J35" s="53" t="s">
        <v>13</v>
      </c>
      <c r="M35" s="6"/>
      <c r="N35" s="6"/>
      <c r="O35" s="6"/>
      <c r="P35" s="6"/>
      <c r="Q35" s="6"/>
      <c r="R35" s="6"/>
    </row>
    <row r="36" spans="2:18" x14ac:dyDescent="0.25">
      <c r="B36" s="359" t="s">
        <v>1</v>
      </c>
      <c r="C36" s="361" t="s">
        <v>77</v>
      </c>
      <c r="D36" s="362"/>
      <c r="E36" s="362"/>
      <c r="F36" s="362"/>
      <c r="G36" s="362"/>
      <c r="H36" s="363"/>
      <c r="I36" s="364">
        <f>1/12</f>
        <v>8.3333333333333329E-2</v>
      </c>
      <c r="J36" s="366">
        <f>TRUNC($J$32*$I$36,2)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360"/>
      <c r="C37" s="368" t="s">
        <v>78</v>
      </c>
      <c r="D37" s="369"/>
      <c r="E37" s="369"/>
      <c r="F37" s="369"/>
      <c r="G37" s="369"/>
      <c r="H37" s="370"/>
      <c r="I37" s="365"/>
      <c r="J37" s="367"/>
      <c r="L37" s="31"/>
      <c r="M37" s="6"/>
      <c r="N37" s="6"/>
      <c r="O37" s="6"/>
      <c r="P37" s="6"/>
      <c r="Q37" s="6"/>
      <c r="R37" s="6"/>
    </row>
    <row r="38" spans="2:18" ht="12.75" customHeight="1" x14ac:dyDescent="0.25">
      <c r="B38" s="359" t="s">
        <v>2</v>
      </c>
      <c r="C38" s="377" t="s">
        <v>14</v>
      </c>
      <c r="D38" s="378"/>
      <c r="E38" s="378"/>
      <c r="F38" s="378"/>
      <c r="G38" s="378"/>
      <c r="H38" s="379"/>
      <c r="I38" s="364">
        <v>0.121</v>
      </c>
      <c r="J38" s="366">
        <f>TRUNC($J$32*$I$38,2)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360"/>
      <c r="C39" s="380" t="s">
        <v>79</v>
      </c>
      <c r="D39" s="381"/>
      <c r="E39" s="381"/>
      <c r="F39" s="381"/>
      <c r="G39" s="381"/>
      <c r="H39" s="382"/>
      <c r="I39" s="365"/>
      <c r="J39" s="367"/>
      <c r="L39" s="31"/>
      <c r="M39" s="6"/>
      <c r="N39" s="6"/>
      <c r="O39" s="6"/>
      <c r="P39" s="6"/>
      <c r="Q39" s="6"/>
      <c r="R39" s="6"/>
    </row>
    <row r="40" spans="2:18" ht="15" customHeight="1" x14ac:dyDescent="0.25">
      <c r="B40" s="383" t="s">
        <v>37</v>
      </c>
      <c r="C40" s="384"/>
      <c r="D40" s="384"/>
      <c r="E40" s="384"/>
      <c r="F40" s="384"/>
      <c r="G40" s="384"/>
      <c r="H40" s="384"/>
      <c r="I40" s="385"/>
      <c r="J40" s="62">
        <f>TRUNC(SUM(J36:J39),2)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371" t="s">
        <v>38</v>
      </c>
      <c r="C41" s="372"/>
      <c r="D41" s="372"/>
      <c r="E41" s="372"/>
      <c r="F41" s="372"/>
      <c r="G41" s="372"/>
      <c r="H41" s="372"/>
      <c r="I41" s="105">
        <f>I55</f>
        <v>0.33800000000000002</v>
      </c>
      <c r="J41" s="50">
        <f>TRUNC($J$40*$I$41,2)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373" t="s">
        <v>76</v>
      </c>
      <c r="C42" s="374"/>
      <c r="D42" s="374"/>
      <c r="E42" s="374"/>
      <c r="F42" s="374"/>
      <c r="G42" s="374"/>
      <c r="H42" s="374"/>
      <c r="I42" s="374"/>
      <c r="J42" s="63">
        <f>TRUNC($J$40+$J$41,2)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5"/>
      <c r="C43" s="59"/>
      <c r="D43" s="59"/>
      <c r="E43" s="59"/>
      <c r="F43" s="59"/>
      <c r="G43" s="59"/>
      <c r="H43" s="59"/>
      <c r="I43" s="59"/>
      <c r="J43" s="60"/>
      <c r="M43" s="6"/>
      <c r="N43" s="6"/>
      <c r="O43" s="6"/>
      <c r="P43" s="6"/>
      <c r="Q43" s="6"/>
      <c r="R43" s="6"/>
    </row>
    <row r="44" spans="2:18" x14ac:dyDescent="0.25">
      <c r="B44" s="52" t="s">
        <v>15</v>
      </c>
      <c r="C44" s="358" t="s">
        <v>106</v>
      </c>
      <c r="D44" s="358"/>
      <c r="E44" s="358"/>
      <c r="F44" s="358"/>
      <c r="G44" s="358"/>
      <c r="H44" s="358"/>
      <c r="I44" s="52" t="s">
        <v>12</v>
      </c>
      <c r="J44" s="53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375" t="s">
        <v>67</v>
      </c>
      <c r="D45" s="375"/>
      <c r="E45" s="375"/>
      <c r="F45" s="375"/>
      <c r="G45" s="375"/>
      <c r="H45" s="375"/>
      <c r="I45" s="27">
        <f>IF($J$14="simples",0%,20%)</f>
        <v>0.2</v>
      </c>
      <c r="J45" s="13">
        <f>TRUNC($J$32*$I$45,2)</f>
        <v>0</v>
      </c>
      <c r="K45" s="376"/>
      <c r="L45" s="376"/>
      <c r="N45" s="6"/>
      <c r="O45" s="6"/>
      <c r="P45" s="6"/>
      <c r="Q45" s="6"/>
      <c r="R45" s="6"/>
    </row>
    <row r="46" spans="2:18" x14ac:dyDescent="0.25">
      <c r="B46" s="8" t="s">
        <v>2</v>
      </c>
      <c r="C46" s="375" t="s">
        <v>70</v>
      </c>
      <c r="D46" s="375"/>
      <c r="E46" s="375"/>
      <c r="F46" s="375"/>
      <c r="G46" s="375"/>
      <c r="H46" s="375"/>
      <c r="I46" s="27">
        <v>2.5000000000000001E-2</v>
      </c>
      <c r="J46" s="13">
        <f>TRUNC($J$32*$I$46,2)</f>
        <v>0</v>
      </c>
      <c r="K46" s="376"/>
      <c r="L46" s="376"/>
      <c r="M46" s="4"/>
      <c r="N46" s="6"/>
      <c r="O46" s="6"/>
      <c r="P46" s="6"/>
      <c r="Q46" s="6"/>
      <c r="R46" s="6"/>
    </row>
    <row r="47" spans="2:18" ht="12.75" customHeight="1" x14ac:dyDescent="0.25">
      <c r="B47" s="386" t="s">
        <v>4</v>
      </c>
      <c r="C47" s="377" t="s">
        <v>72</v>
      </c>
      <c r="D47" s="378"/>
      <c r="E47" s="378"/>
      <c r="F47" s="379"/>
      <c r="G47" s="29" t="s">
        <v>73</v>
      </c>
      <c r="H47" s="29" t="s">
        <v>74</v>
      </c>
      <c r="I47" s="364">
        <f>$G$48*$H$48</f>
        <v>0</v>
      </c>
      <c r="J47" s="366">
        <f>TRUNC($J$32*$I$47,2)</f>
        <v>0</v>
      </c>
      <c r="K47" s="391"/>
      <c r="L47" s="391"/>
      <c r="M47" s="4"/>
      <c r="N47" s="6"/>
      <c r="O47" s="6"/>
      <c r="P47" s="6"/>
      <c r="Q47" s="6"/>
      <c r="R47" s="6"/>
    </row>
    <row r="48" spans="2:18" x14ac:dyDescent="0.25">
      <c r="B48" s="387"/>
      <c r="C48" s="388"/>
      <c r="D48" s="389"/>
      <c r="E48" s="389"/>
      <c r="F48" s="390"/>
      <c r="G48" s="64"/>
      <c r="H48" s="104"/>
      <c r="I48" s="365"/>
      <c r="J48" s="367"/>
      <c r="K48" s="391"/>
      <c r="L48" s="391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375" t="s">
        <v>107</v>
      </c>
      <c r="D49" s="375"/>
      <c r="E49" s="375"/>
      <c r="F49" s="375"/>
      <c r="G49" s="375"/>
      <c r="H49" s="375"/>
      <c r="I49" s="27">
        <v>1.4999999999999999E-2</v>
      </c>
      <c r="J49" s="13">
        <f>TRUNC($J$32*$I$49,2)</f>
        <v>0</v>
      </c>
      <c r="K49" s="376"/>
      <c r="L49" s="376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375" t="s">
        <v>68</v>
      </c>
      <c r="D50" s="375"/>
      <c r="E50" s="375"/>
      <c r="F50" s="375"/>
      <c r="G50" s="375"/>
      <c r="H50" s="375"/>
      <c r="I50" s="27">
        <v>0.01</v>
      </c>
      <c r="J50" s="13">
        <f>TRUNC($J$32*$I$50,2)</f>
        <v>0</v>
      </c>
      <c r="K50" s="376"/>
      <c r="L50" s="376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375" t="s">
        <v>75</v>
      </c>
      <c r="D51" s="375"/>
      <c r="E51" s="375"/>
      <c r="F51" s="375"/>
      <c r="G51" s="375"/>
      <c r="H51" s="375"/>
      <c r="I51" s="27">
        <v>6.0000000000000001E-3</v>
      </c>
      <c r="J51" s="13">
        <f>TRUNC($J$32*$I$51,2)</f>
        <v>0</v>
      </c>
      <c r="K51" s="376"/>
      <c r="L51" s="376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375" t="s">
        <v>69</v>
      </c>
      <c r="D52" s="375"/>
      <c r="E52" s="375"/>
      <c r="F52" s="375"/>
      <c r="G52" s="375"/>
      <c r="H52" s="375"/>
      <c r="I52" s="27">
        <v>2E-3</v>
      </c>
      <c r="J52" s="13">
        <f>TRUNC($J$32*$I$52,2)</f>
        <v>0</v>
      </c>
      <c r="K52" s="376"/>
      <c r="L52" s="376"/>
      <c r="M52" s="28"/>
      <c r="N52" s="6"/>
      <c r="O52" s="6"/>
      <c r="P52" s="6"/>
      <c r="Q52" s="6"/>
      <c r="R52" s="6"/>
    </row>
    <row r="53" spans="2:18" x14ac:dyDescent="0.25">
      <c r="B53" s="8" t="s">
        <v>10</v>
      </c>
      <c r="C53" s="350" t="s">
        <v>71</v>
      </c>
      <c r="D53" s="351"/>
      <c r="E53" s="351"/>
      <c r="F53" s="351"/>
      <c r="G53" s="351"/>
      <c r="H53" s="397"/>
      <c r="I53" s="30">
        <v>0.08</v>
      </c>
      <c r="J53" s="13">
        <f>TRUNC($J$32*$I$53,2)</f>
        <v>0</v>
      </c>
      <c r="K53" s="376"/>
      <c r="L53" s="376"/>
      <c r="M53" s="4"/>
      <c r="N53" s="6"/>
      <c r="O53" s="6"/>
      <c r="P53" s="6"/>
      <c r="Q53" s="6"/>
      <c r="R53" s="6"/>
    </row>
    <row r="54" spans="2:18" x14ac:dyDescent="0.25">
      <c r="B54" s="8" t="s">
        <v>65</v>
      </c>
      <c r="C54" s="350" t="s">
        <v>110</v>
      </c>
      <c r="D54" s="351"/>
      <c r="E54" s="351"/>
      <c r="F54" s="351"/>
      <c r="G54" s="351"/>
      <c r="H54" s="397"/>
      <c r="I54" s="27">
        <v>0</v>
      </c>
      <c r="J54" s="13">
        <f>TRUNC($J$32*$I$54,2)</f>
        <v>0</v>
      </c>
      <c r="K54" s="376"/>
      <c r="L54" s="376"/>
      <c r="M54" s="4"/>
      <c r="N54" s="6"/>
      <c r="O54" s="6"/>
      <c r="P54" s="6"/>
      <c r="Q54" s="6"/>
      <c r="R54" s="6"/>
    </row>
    <row r="55" spans="2:18" x14ac:dyDescent="0.25">
      <c r="B55" s="61"/>
      <c r="C55" s="373" t="s">
        <v>76</v>
      </c>
      <c r="D55" s="374"/>
      <c r="E55" s="374"/>
      <c r="F55" s="374"/>
      <c r="G55" s="374"/>
      <c r="H55" s="398"/>
      <c r="I55" s="65">
        <f>SUM(I45:I54)</f>
        <v>0.33800000000000002</v>
      </c>
      <c r="J55" s="62">
        <f>TRUNC(SUM($J$45:$J$54),2)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4" t="s">
        <v>16</v>
      </c>
      <c r="C57" s="358" t="s">
        <v>127</v>
      </c>
      <c r="D57" s="358"/>
      <c r="E57" s="358"/>
      <c r="F57" s="358"/>
      <c r="G57" s="358"/>
      <c r="H57" s="358"/>
      <c r="I57" s="358"/>
      <c r="J57" s="53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359" t="s">
        <v>1</v>
      </c>
      <c r="C58" s="361" t="s">
        <v>56</v>
      </c>
      <c r="D58" s="362"/>
      <c r="E58" s="363"/>
      <c r="F58" s="7" t="s">
        <v>57</v>
      </c>
      <c r="G58" s="7" t="s">
        <v>58</v>
      </c>
      <c r="H58" s="7" t="s">
        <v>59</v>
      </c>
      <c r="I58" s="7" t="s">
        <v>60</v>
      </c>
      <c r="J58" s="392">
        <f>TRUNC(($F$59*$G$59*$H$59)-$I$59,2)</f>
        <v>0</v>
      </c>
      <c r="K58" s="394"/>
      <c r="L58" s="394"/>
      <c r="M58" s="394"/>
      <c r="N58" s="394"/>
      <c r="O58" s="394"/>
      <c r="P58" s="394"/>
      <c r="Q58" s="6"/>
      <c r="R58" s="6"/>
    </row>
    <row r="59" spans="2:18" x14ac:dyDescent="0.25">
      <c r="B59" s="360"/>
      <c r="C59" s="368" t="s">
        <v>61</v>
      </c>
      <c r="D59" s="369"/>
      <c r="E59" s="370"/>
      <c r="F59" s="55">
        <v>2</v>
      </c>
      <c r="G59" s="56"/>
      <c r="H59" s="55">
        <v>22</v>
      </c>
      <c r="I59" s="106">
        <f>TRUNC(($J$25*6%),2)</f>
        <v>0</v>
      </c>
      <c r="J59" s="393"/>
      <c r="K59" s="394"/>
      <c r="L59" s="394"/>
      <c r="M59" s="394"/>
      <c r="N59" s="394"/>
      <c r="O59" s="394"/>
      <c r="P59" s="394"/>
      <c r="Q59" s="6"/>
      <c r="R59" s="6"/>
    </row>
    <row r="60" spans="2:18" x14ac:dyDescent="0.25">
      <c r="B60" s="359" t="s">
        <v>2</v>
      </c>
      <c r="C60" s="17" t="s">
        <v>62</v>
      </c>
      <c r="D60" s="18"/>
      <c r="E60" s="18"/>
      <c r="F60" s="18"/>
      <c r="G60" s="7" t="s">
        <v>58</v>
      </c>
      <c r="H60" s="7" t="s">
        <v>59</v>
      </c>
      <c r="I60" s="7" t="s">
        <v>60</v>
      </c>
      <c r="J60" s="395">
        <f>TRUNC(((($G$61*(1-$I$61))*$H$61)),2)</f>
        <v>0</v>
      </c>
      <c r="K60" s="394"/>
      <c r="L60" s="394"/>
      <c r="M60" s="394"/>
      <c r="N60" s="394"/>
      <c r="O60" s="394"/>
      <c r="P60" s="394"/>
      <c r="Q60" s="6"/>
      <c r="R60" s="6"/>
    </row>
    <row r="61" spans="2:18" x14ac:dyDescent="0.25">
      <c r="B61" s="360"/>
      <c r="C61" s="19" t="s">
        <v>63</v>
      </c>
      <c r="D61" s="20"/>
      <c r="E61" s="20"/>
      <c r="F61" s="20"/>
      <c r="G61" s="56"/>
      <c r="H61" s="55"/>
      <c r="I61" s="57"/>
      <c r="J61" s="396"/>
      <c r="K61" s="394"/>
      <c r="L61" s="394"/>
      <c r="M61" s="394"/>
      <c r="N61" s="394"/>
      <c r="O61" s="394"/>
      <c r="P61" s="394"/>
      <c r="Q61" s="6"/>
      <c r="R61" s="6"/>
    </row>
    <row r="62" spans="2:18" x14ac:dyDescent="0.25">
      <c r="B62" s="8" t="s">
        <v>4</v>
      </c>
      <c r="C62" s="350" t="s">
        <v>108</v>
      </c>
      <c r="D62" s="351"/>
      <c r="E62" s="351"/>
      <c r="F62" s="351"/>
      <c r="G62" s="351"/>
      <c r="H62" s="351"/>
      <c r="I62" s="397"/>
      <c r="J62" s="13">
        <v>0</v>
      </c>
      <c r="K62" s="399"/>
      <c r="L62" s="400"/>
      <c r="M62" s="400"/>
      <c r="N62" s="400"/>
      <c r="O62" s="400"/>
      <c r="P62" s="400"/>
      <c r="Q62" s="6"/>
      <c r="R62" s="6"/>
    </row>
    <row r="63" spans="2:18" x14ac:dyDescent="0.25">
      <c r="B63" s="8" t="s">
        <v>5</v>
      </c>
      <c r="C63" s="350" t="s">
        <v>18</v>
      </c>
      <c r="D63" s="351"/>
      <c r="E63" s="351"/>
      <c r="F63" s="351"/>
      <c r="G63" s="351"/>
      <c r="H63" s="351"/>
      <c r="I63" s="397"/>
      <c r="J63" s="13">
        <v>0</v>
      </c>
      <c r="K63" s="399"/>
      <c r="L63" s="400"/>
      <c r="M63" s="400"/>
      <c r="N63" s="400"/>
      <c r="O63" s="400"/>
      <c r="P63" s="400"/>
      <c r="Q63" s="6"/>
      <c r="R63" s="6"/>
    </row>
    <row r="64" spans="2:18" x14ac:dyDescent="0.25">
      <c r="B64" s="8" t="s">
        <v>6</v>
      </c>
      <c r="C64" s="350" t="s">
        <v>64</v>
      </c>
      <c r="D64" s="351"/>
      <c r="E64" s="351"/>
      <c r="F64" s="351"/>
      <c r="G64" s="351"/>
      <c r="H64" s="351"/>
      <c r="I64" s="397"/>
      <c r="J64" s="13">
        <v>0</v>
      </c>
      <c r="K64" s="399"/>
      <c r="L64" s="400"/>
      <c r="M64" s="400"/>
      <c r="N64" s="400"/>
      <c r="O64" s="400"/>
      <c r="P64" s="400"/>
      <c r="Q64" s="6"/>
      <c r="R64" s="6"/>
    </row>
    <row r="65" spans="2:18" x14ac:dyDescent="0.25">
      <c r="B65" s="8" t="s">
        <v>8</v>
      </c>
      <c r="C65" s="350" t="s">
        <v>109</v>
      </c>
      <c r="D65" s="351"/>
      <c r="E65" s="351"/>
      <c r="F65" s="351"/>
      <c r="G65" s="351"/>
      <c r="H65" s="351"/>
      <c r="I65" s="397"/>
      <c r="J65" s="13">
        <v>0</v>
      </c>
      <c r="K65" s="399"/>
      <c r="L65" s="400"/>
      <c r="M65" s="400"/>
      <c r="N65" s="400"/>
      <c r="O65" s="400"/>
      <c r="P65" s="400"/>
      <c r="Q65" s="6"/>
      <c r="R65" s="6"/>
    </row>
    <row r="66" spans="2:18" x14ac:dyDescent="0.25">
      <c r="B66" s="8" t="s">
        <v>65</v>
      </c>
      <c r="C66" s="21" t="s">
        <v>25</v>
      </c>
      <c r="D66" s="11"/>
      <c r="E66" s="11"/>
      <c r="F66" s="11"/>
      <c r="G66" s="11"/>
      <c r="H66" s="11"/>
      <c r="I66" s="12"/>
      <c r="J66" s="13">
        <v>0</v>
      </c>
      <c r="K66" s="22"/>
      <c r="L66" s="22"/>
      <c r="M66" s="22"/>
      <c r="N66" s="22"/>
      <c r="O66" s="22"/>
      <c r="P66" s="22"/>
      <c r="Q66" s="6"/>
      <c r="R66" s="6"/>
    </row>
    <row r="67" spans="2:18" x14ac:dyDescent="0.25">
      <c r="B67" s="61"/>
      <c r="C67" s="373" t="s">
        <v>76</v>
      </c>
      <c r="D67" s="374"/>
      <c r="E67" s="374"/>
      <c r="F67" s="374"/>
      <c r="G67" s="374"/>
      <c r="H67" s="374"/>
      <c r="I67" s="398"/>
      <c r="J67" s="62">
        <f>TRUNC(SUM($J$58:$J$66),2)</f>
        <v>0</v>
      </c>
      <c r="Q67" s="6"/>
      <c r="R67" s="6"/>
    </row>
    <row r="68" spans="2:18" s="5" customFormat="1" ht="11.25" x14ac:dyDescent="0.25">
      <c r="B68" s="401"/>
      <c r="C68" s="401"/>
      <c r="D68" s="401"/>
      <c r="E68" s="401"/>
      <c r="F68" s="401"/>
      <c r="G68" s="401"/>
      <c r="H68" s="401"/>
      <c r="I68" s="401"/>
      <c r="J68" s="401"/>
      <c r="K68" s="4"/>
    </row>
    <row r="69" spans="2:18" s="5" customFormat="1" x14ac:dyDescent="0.25">
      <c r="B69" s="358" t="s">
        <v>111</v>
      </c>
      <c r="C69" s="358"/>
      <c r="D69" s="358"/>
      <c r="E69" s="358"/>
      <c r="F69" s="358"/>
      <c r="G69" s="358"/>
      <c r="H69" s="358"/>
      <c r="I69" s="358"/>
      <c r="J69" s="358"/>
      <c r="K69" s="4"/>
    </row>
    <row r="70" spans="2:18" s="5" customFormat="1" x14ac:dyDescent="0.25">
      <c r="B70" s="61" t="s">
        <v>11</v>
      </c>
      <c r="C70" s="402" t="s">
        <v>19</v>
      </c>
      <c r="D70" s="402"/>
      <c r="E70" s="402"/>
      <c r="F70" s="402"/>
      <c r="G70" s="402"/>
      <c r="H70" s="402"/>
      <c r="I70" s="402"/>
      <c r="J70" s="66">
        <f>$J$42</f>
        <v>0</v>
      </c>
      <c r="K70" s="4"/>
    </row>
    <row r="71" spans="2:18" s="5" customFormat="1" x14ac:dyDescent="0.25">
      <c r="B71" s="61" t="s">
        <v>15</v>
      </c>
      <c r="C71" s="402" t="s">
        <v>20</v>
      </c>
      <c r="D71" s="402"/>
      <c r="E71" s="402"/>
      <c r="F71" s="402"/>
      <c r="G71" s="402"/>
      <c r="H71" s="402"/>
      <c r="I71" s="402"/>
      <c r="J71" s="66">
        <f>$J$55</f>
        <v>0</v>
      </c>
      <c r="K71" s="4"/>
    </row>
    <row r="72" spans="2:18" s="5" customFormat="1" x14ac:dyDescent="0.25">
      <c r="B72" s="61" t="s">
        <v>16</v>
      </c>
      <c r="C72" s="402" t="s">
        <v>17</v>
      </c>
      <c r="D72" s="402"/>
      <c r="E72" s="402"/>
      <c r="F72" s="402"/>
      <c r="G72" s="402"/>
      <c r="H72" s="402"/>
      <c r="I72" s="402"/>
      <c r="J72" s="66">
        <f>$J$67</f>
        <v>0</v>
      </c>
      <c r="K72" s="4"/>
    </row>
    <row r="73" spans="2:18" s="5" customFormat="1" x14ac:dyDescent="0.25">
      <c r="B73" s="403" t="s">
        <v>112</v>
      </c>
      <c r="C73" s="404"/>
      <c r="D73" s="404"/>
      <c r="E73" s="404"/>
      <c r="F73" s="404"/>
      <c r="G73" s="404"/>
      <c r="H73" s="404"/>
      <c r="I73" s="405"/>
      <c r="J73" s="53">
        <f>TRUNC(SUM(J70:J72),2)</f>
        <v>0</v>
      </c>
      <c r="K73" s="4"/>
    </row>
    <row r="74" spans="2:18" s="5" customFormat="1" ht="11.25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4"/>
    </row>
    <row r="75" spans="2:18" x14ac:dyDescent="0.25">
      <c r="B75" s="336" t="s">
        <v>113</v>
      </c>
      <c r="C75" s="336"/>
      <c r="D75" s="336"/>
      <c r="E75" s="336"/>
      <c r="F75" s="336"/>
      <c r="G75" s="336"/>
      <c r="H75" s="336"/>
      <c r="I75" s="336"/>
      <c r="J75" s="336"/>
      <c r="Q75" s="6"/>
      <c r="R75" s="6"/>
    </row>
    <row r="76" spans="2:18" x14ac:dyDescent="0.25">
      <c r="B76" s="69" t="s">
        <v>21</v>
      </c>
      <c r="C76" s="336" t="s">
        <v>22</v>
      </c>
      <c r="D76" s="336"/>
      <c r="E76" s="336"/>
      <c r="F76" s="336"/>
      <c r="G76" s="336"/>
      <c r="H76" s="336"/>
      <c r="I76" s="336"/>
      <c r="J76" s="70" t="s">
        <v>13</v>
      </c>
      <c r="Q76" s="6"/>
      <c r="R76" s="6"/>
    </row>
    <row r="77" spans="2:18" x14ac:dyDescent="0.25">
      <c r="B77" s="359" t="s">
        <v>1</v>
      </c>
      <c r="C77" s="361" t="s">
        <v>81</v>
      </c>
      <c r="D77" s="362"/>
      <c r="E77" s="362"/>
      <c r="F77" s="362"/>
      <c r="G77" s="362"/>
      <c r="H77" s="363"/>
      <c r="I77" s="406"/>
      <c r="J77" s="366">
        <f>TRUNC((($J$32/12)*$I$77),2)</f>
        <v>0</v>
      </c>
      <c r="K77" s="32"/>
      <c r="Q77" s="6"/>
      <c r="R77" s="6"/>
    </row>
    <row r="78" spans="2:18" x14ac:dyDescent="0.25">
      <c r="B78" s="360"/>
      <c r="C78" s="368" t="s">
        <v>117</v>
      </c>
      <c r="D78" s="369"/>
      <c r="E78" s="369"/>
      <c r="F78" s="369"/>
      <c r="G78" s="369"/>
      <c r="H78" s="370"/>
      <c r="I78" s="407"/>
      <c r="J78" s="367"/>
      <c r="K78" s="32"/>
      <c r="Q78" s="6"/>
      <c r="R78" s="6"/>
    </row>
    <row r="79" spans="2:18" ht="12.75" customHeight="1" x14ac:dyDescent="0.25">
      <c r="B79" s="359" t="s">
        <v>2</v>
      </c>
      <c r="C79" s="408" t="s">
        <v>82</v>
      </c>
      <c r="D79" s="409"/>
      <c r="E79" s="409"/>
      <c r="F79" s="409"/>
      <c r="G79" s="409"/>
      <c r="H79" s="410"/>
      <c r="I79" s="411" t="e">
        <f>+$J$79/$J$32</f>
        <v>#DIV/0!</v>
      </c>
      <c r="J79" s="366">
        <f>TRUNC($J$77*8%,2)</f>
        <v>0</v>
      </c>
      <c r="Q79" s="6"/>
      <c r="R79" s="6"/>
    </row>
    <row r="80" spans="2:18" x14ac:dyDescent="0.25">
      <c r="B80" s="360"/>
      <c r="C80" s="413" t="s">
        <v>83</v>
      </c>
      <c r="D80" s="414"/>
      <c r="E80" s="414"/>
      <c r="F80" s="414"/>
      <c r="G80" s="414"/>
      <c r="H80" s="415"/>
      <c r="I80" s="412"/>
      <c r="J80" s="367"/>
      <c r="Q80" s="6"/>
      <c r="R80" s="6"/>
    </row>
    <row r="81" spans="2:18" ht="12.75" customHeight="1" x14ac:dyDescent="0.25">
      <c r="B81" s="359" t="s">
        <v>4</v>
      </c>
      <c r="C81" s="416" t="s">
        <v>84</v>
      </c>
      <c r="D81" s="416"/>
      <c r="E81" s="416"/>
      <c r="F81" s="416"/>
      <c r="G81" s="416"/>
      <c r="H81" s="416"/>
      <c r="I81" s="411">
        <f xml:space="preserve"> ((7 / 30) / 12)</f>
        <v>1.9444444444444445E-2</v>
      </c>
      <c r="J81" s="366">
        <f>TRUNC((($J$32/30)*7)/12,2)</f>
        <v>0</v>
      </c>
      <c r="K81" s="32"/>
      <c r="Q81" s="6"/>
      <c r="R81" s="6"/>
    </row>
    <row r="82" spans="2:18" ht="12.75" customHeight="1" x14ac:dyDescent="0.25">
      <c r="B82" s="360"/>
      <c r="C82" s="417" t="s">
        <v>85</v>
      </c>
      <c r="D82" s="417"/>
      <c r="E82" s="417"/>
      <c r="F82" s="417"/>
      <c r="G82" s="417"/>
      <c r="H82" s="417"/>
      <c r="I82" s="412"/>
      <c r="J82" s="367"/>
      <c r="K82" s="32"/>
      <c r="M82" s="31"/>
      <c r="N82" s="31"/>
      <c r="O82" s="31"/>
      <c r="Q82" s="6"/>
      <c r="R82" s="6"/>
    </row>
    <row r="83" spans="2:18" ht="12.75" customHeight="1" x14ac:dyDescent="0.25">
      <c r="B83" s="359" t="s">
        <v>5</v>
      </c>
      <c r="C83" s="408" t="s">
        <v>114</v>
      </c>
      <c r="D83" s="409"/>
      <c r="E83" s="409"/>
      <c r="F83" s="409"/>
      <c r="G83" s="409"/>
      <c r="H83" s="410"/>
      <c r="I83" s="411" t="e">
        <f>$J$83/$J$32</f>
        <v>#DIV/0!</v>
      </c>
      <c r="J83" s="366">
        <f>TRUNC($J$81*$I$55,2)</f>
        <v>0</v>
      </c>
      <c r="O83" s="31"/>
      <c r="Q83" s="6"/>
      <c r="R83" s="6"/>
    </row>
    <row r="84" spans="2:18" x14ac:dyDescent="0.25">
      <c r="B84" s="360"/>
      <c r="C84" s="424" t="s">
        <v>118</v>
      </c>
      <c r="D84" s="425"/>
      <c r="E84" s="425"/>
      <c r="F84" s="425"/>
      <c r="G84" s="425"/>
      <c r="H84" s="426"/>
      <c r="I84" s="412"/>
      <c r="J84" s="367"/>
      <c r="Q84" s="6"/>
      <c r="R84" s="6"/>
    </row>
    <row r="85" spans="2:18" ht="12.75" customHeight="1" x14ac:dyDescent="0.25">
      <c r="B85" s="359" t="s">
        <v>6</v>
      </c>
      <c r="C85" s="377" t="s">
        <v>164</v>
      </c>
      <c r="D85" s="378"/>
      <c r="E85" s="378"/>
      <c r="F85" s="378"/>
      <c r="G85" s="378"/>
      <c r="H85" s="379"/>
      <c r="I85" s="411">
        <v>0.04</v>
      </c>
      <c r="J85" s="366">
        <f>TRUNC((($J$32)*$I$85),2)</f>
        <v>0</v>
      </c>
      <c r="Q85" s="6"/>
      <c r="R85" s="6"/>
    </row>
    <row r="86" spans="2:18" x14ac:dyDescent="0.25">
      <c r="B86" s="360"/>
      <c r="C86" s="427" t="s">
        <v>163</v>
      </c>
      <c r="D86" s="428"/>
      <c r="E86" s="428"/>
      <c r="F86" s="428"/>
      <c r="G86" s="428"/>
      <c r="H86" s="429"/>
      <c r="I86" s="412"/>
      <c r="J86" s="367"/>
      <c r="K86" s="5"/>
      <c r="L86" s="6"/>
      <c r="M86" s="6"/>
      <c r="N86" s="6"/>
      <c r="O86" s="6"/>
      <c r="P86" s="6"/>
      <c r="Q86" s="6"/>
      <c r="R86" s="6"/>
    </row>
    <row r="87" spans="2:18" ht="15" customHeight="1" x14ac:dyDescent="0.25">
      <c r="B87" s="338" t="s">
        <v>116</v>
      </c>
      <c r="C87" s="339"/>
      <c r="D87" s="339"/>
      <c r="E87" s="339"/>
      <c r="F87" s="339"/>
      <c r="G87" s="339"/>
      <c r="H87" s="340"/>
      <c r="I87" s="73" t="e">
        <f>$J$87/$J$32</f>
        <v>#DIV/0!</v>
      </c>
      <c r="J87" s="74">
        <f>SUM($J$77:$J$86)</f>
        <v>0</v>
      </c>
      <c r="K87" s="33"/>
      <c r="Q87" s="6"/>
      <c r="R87" s="6"/>
    </row>
    <row r="88" spans="2:18" s="5" customFormat="1" ht="11.25" x14ac:dyDescent="0.25">
      <c r="B88" s="28"/>
      <c r="C88" s="28"/>
      <c r="D88" s="28"/>
      <c r="E88" s="28"/>
      <c r="F88" s="28"/>
      <c r="G88" s="28"/>
      <c r="H88" s="28"/>
      <c r="I88" s="28"/>
      <c r="J88" s="28"/>
      <c r="K88" s="4"/>
    </row>
    <row r="89" spans="2:18" x14ac:dyDescent="0.25">
      <c r="B89" s="418" t="s">
        <v>23</v>
      </c>
      <c r="C89" s="418"/>
      <c r="D89" s="418"/>
      <c r="E89" s="418"/>
      <c r="F89" s="418"/>
      <c r="G89" s="418"/>
      <c r="H89" s="418"/>
      <c r="I89" s="418"/>
      <c r="J89" s="418"/>
      <c r="K89" s="32"/>
      <c r="Q89" s="6"/>
      <c r="R89" s="6"/>
    </row>
    <row r="90" spans="2:18" ht="12.75" customHeight="1" x14ac:dyDescent="0.25">
      <c r="B90" s="94" t="s">
        <v>24</v>
      </c>
      <c r="C90" s="418" t="s">
        <v>128</v>
      </c>
      <c r="D90" s="418"/>
      <c r="E90" s="418"/>
      <c r="F90" s="418"/>
      <c r="G90" s="418"/>
      <c r="H90" s="418"/>
      <c r="I90" s="418"/>
      <c r="J90" s="95" t="s">
        <v>13</v>
      </c>
      <c r="K90" s="34"/>
      <c r="Q90" s="6"/>
      <c r="R90" s="6"/>
    </row>
    <row r="91" spans="2:18" x14ac:dyDescent="0.25">
      <c r="B91" s="359" t="s">
        <v>1</v>
      </c>
      <c r="C91" s="419" t="s">
        <v>86</v>
      </c>
      <c r="D91" s="420"/>
      <c r="E91" s="420"/>
      <c r="F91" s="420"/>
      <c r="G91" s="420"/>
      <c r="H91" s="420"/>
      <c r="I91" s="421"/>
      <c r="J91" s="422">
        <f>TRUNC($J$38/12,2)</f>
        <v>0</v>
      </c>
      <c r="K91" s="376"/>
      <c r="L91" s="376"/>
      <c r="M91" s="376"/>
      <c r="N91" s="376"/>
      <c r="O91" s="376"/>
      <c r="P91" s="376"/>
      <c r="Q91" s="6"/>
      <c r="R91" s="6"/>
    </row>
    <row r="92" spans="2:18" x14ac:dyDescent="0.25">
      <c r="B92" s="360"/>
      <c r="C92" s="430" t="s">
        <v>125</v>
      </c>
      <c r="D92" s="431"/>
      <c r="E92" s="431"/>
      <c r="F92" s="431"/>
      <c r="G92" s="431"/>
      <c r="H92" s="431"/>
      <c r="I92" s="432"/>
      <c r="J92" s="423"/>
      <c r="K92" s="26"/>
      <c r="L92" s="26"/>
      <c r="M92" s="6"/>
      <c r="N92" s="6"/>
      <c r="O92" s="6"/>
      <c r="P92" s="6"/>
      <c r="Q92" s="6"/>
      <c r="R92" s="6"/>
    </row>
    <row r="93" spans="2:18" ht="12.75" customHeight="1" x14ac:dyDescent="0.25">
      <c r="B93" s="359" t="s">
        <v>2</v>
      </c>
      <c r="C93" s="419" t="s">
        <v>88</v>
      </c>
      <c r="D93" s="420"/>
      <c r="E93" s="421"/>
      <c r="F93" s="433"/>
      <c r="G93" s="434"/>
      <c r="H93" s="437"/>
      <c r="I93" s="411" t="e">
        <f>+$J$93/$J$32</f>
        <v>#DIV/0!</v>
      </c>
      <c r="J93" s="366">
        <f>TRUNC(((($J$32/30)/12)*$H$93),2)</f>
        <v>0</v>
      </c>
      <c r="K93" s="376"/>
      <c r="L93" s="376"/>
      <c r="M93" s="376"/>
      <c r="N93" s="376"/>
      <c r="O93" s="376"/>
      <c r="P93" s="376"/>
      <c r="Q93" s="35"/>
      <c r="R93" s="6"/>
    </row>
    <row r="94" spans="2:18" x14ac:dyDescent="0.25">
      <c r="B94" s="360"/>
      <c r="C94" s="430" t="s">
        <v>124</v>
      </c>
      <c r="D94" s="431"/>
      <c r="E94" s="432"/>
      <c r="F94" s="435"/>
      <c r="G94" s="436"/>
      <c r="H94" s="437"/>
      <c r="I94" s="412"/>
      <c r="J94" s="367"/>
      <c r="L94" s="4"/>
      <c r="M94" s="4"/>
      <c r="N94" s="4"/>
      <c r="O94" s="4"/>
      <c r="P94" s="4"/>
      <c r="Q94" s="6"/>
      <c r="R94" s="6"/>
    </row>
    <row r="95" spans="2:18" x14ac:dyDescent="0.25">
      <c r="B95" s="359" t="s">
        <v>4</v>
      </c>
      <c r="C95" s="419" t="s">
        <v>87</v>
      </c>
      <c r="D95" s="420"/>
      <c r="E95" s="420"/>
      <c r="F95" s="421"/>
      <c r="G95" s="46" t="s">
        <v>119</v>
      </c>
      <c r="H95" s="55"/>
      <c r="I95" s="411" t="e">
        <f>+$J$95/$J$32</f>
        <v>#DIV/0!</v>
      </c>
      <c r="J95" s="366">
        <f>TRUNC(((($J$32/30)/12)*$H$95*$H$96),2)</f>
        <v>0</v>
      </c>
      <c r="K95" s="376"/>
      <c r="L95" s="376"/>
      <c r="M95" s="376"/>
      <c r="N95" s="376"/>
      <c r="O95" s="376"/>
      <c r="P95" s="376"/>
      <c r="Q95" s="6"/>
      <c r="R95" s="6"/>
    </row>
    <row r="96" spans="2:18" x14ac:dyDescent="0.25">
      <c r="B96" s="360"/>
      <c r="C96" s="430" t="s">
        <v>123</v>
      </c>
      <c r="D96" s="431"/>
      <c r="E96" s="431"/>
      <c r="F96" s="432"/>
      <c r="G96" s="46" t="s">
        <v>120</v>
      </c>
      <c r="H96" s="77"/>
      <c r="I96" s="412"/>
      <c r="J96" s="367"/>
      <c r="L96" s="4"/>
      <c r="M96" s="4"/>
      <c r="N96" s="4"/>
      <c r="O96" s="4"/>
      <c r="P96" s="4"/>
      <c r="Q96" s="6"/>
      <c r="R96" s="6"/>
    </row>
    <row r="97" spans="2:18" x14ac:dyDescent="0.25">
      <c r="B97" s="359" t="s">
        <v>5</v>
      </c>
      <c r="C97" s="419" t="s">
        <v>89</v>
      </c>
      <c r="D97" s="420"/>
      <c r="E97" s="420"/>
      <c r="F97" s="420"/>
      <c r="G97" s="46" t="s">
        <v>119</v>
      </c>
      <c r="H97" s="55"/>
      <c r="I97" s="411" t="e">
        <f>+$J$97/$J$32</f>
        <v>#DIV/0!</v>
      </c>
      <c r="J97" s="366">
        <f>TRUNC(((($J$32/30)*$H$97)/12)*$H$98,2)</f>
        <v>0</v>
      </c>
      <c r="K97" s="376"/>
      <c r="L97" s="376"/>
      <c r="M97" s="376"/>
      <c r="N97" s="376"/>
      <c r="O97" s="376"/>
      <c r="P97" s="376"/>
      <c r="Q97" s="6"/>
      <c r="R97" s="6"/>
    </row>
    <row r="98" spans="2:18" x14ac:dyDescent="0.25">
      <c r="B98" s="360"/>
      <c r="C98" s="79" t="s">
        <v>122</v>
      </c>
      <c r="D98" s="76"/>
      <c r="E98" s="76"/>
      <c r="F98" s="76"/>
      <c r="G98" s="46" t="s">
        <v>120</v>
      </c>
      <c r="H98" s="77"/>
      <c r="I98" s="412"/>
      <c r="J98" s="367"/>
      <c r="L98" s="4"/>
      <c r="M98" s="4"/>
      <c r="N98" s="4"/>
      <c r="O98" s="4"/>
      <c r="P98" s="4"/>
      <c r="Q98" s="6"/>
      <c r="R98" s="6"/>
    </row>
    <row r="99" spans="2:18" x14ac:dyDescent="0.25">
      <c r="B99" s="359" t="s">
        <v>6</v>
      </c>
      <c r="C99" s="419" t="s">
        <v>80</v>
      </c>
      <c r="D99" s="420"/>
      <c r="E99" s="420"/>
      <c r="F99" s="421"/>
      <c r="G99" s="46" t="s">
        <v>119</v>
      </c>
      <c r="H99" s="55"/>
      <c r="I99" s="411" t="e">
        <f>+$J$99/$J$32</f>
        <v>#DIV/0!</v>
      </c>
      <c r="J99" s="366">
        <f>TRUNC(((($J$32 / 30) * $H$99) /12) * $H$100,2)</f>
        <v>0</v>
      </c>
      <c r="K99" s="376"/>
      <c r="L99" s="376"/>
      <c r="M99" s="376"/>
      <c r="N99" s="376"/>
      <c r="O99" s="376"/>
      <c r="P99" s="376"/>
      <c r="Q99" s="6"/>
      <c r="R99" s="6"/>
    </row>
    <row r="100" spans="2:18" x14ac:dyDescent="0.25">
      <c r="B100" s="360"/>
      <c r="C100" s="78" t="s">
        <v>122</v>
      </c>
      <c r="D100" s="20"/>
      <c r="E100" s="20"/>
      <c r="F100" s="20"/>
      <c r="G100" s="46" t="s">
        <v>120</v>
      </c>
      <c r="H100" s="77"/>
      <c r="I100" s="412"/>
      <c r="J100" s="367"/>
      <c r="L100" s="4"/>
      <c r="M100" s="4"/>
      <c r="N100" s="4"/>
      <c r="O100" s="4"/>
      <c r="P100" s="4"/>
      <c r="Q100" s="6"/>
      <c r="R100" s="6"/>
    </row>
    <row r="101" spans="2:18" x14ac:dyDescent="0.25">
      <c r="B101" s="359" t="s">
        <v>8</v>
      </c>
      <c r="C101" s="361" t="s">
        <v>25</v>
      </c>
      <c r="D101" s="362"/>
      <c r="E101" s="362"/>
      <c r="F101" s="362"/>
      <c r="G101" s="362"/>
      <c r="H101" s="363"/>
      <c r="I101" s="411" t="e">
        <f>$J$101/$J$32</f>
        <v>#DIV/0!</v>
      </c>
      <c r="J101" s="366"/>
      <c r="K101" s="32"/>
      <c r="M101" s="6"/>
      <c r="N101" s="6"/>
      <c r="O101" s="6"/>
      <c r="P101" s="6"/>
      <c r="Q101" s="6"/>
      <c r="R101" s="6"/>
    </row>
    <row r="102" spans="2:18" x14ac:dyDescent="0.25">
      <c r="B102" s="360"/>
      <c r="C102" s="440" t="s">
        <v>121</v>
      </c>
      <c r="D102" s="369"/>
      <c r="E102" s="369"/>
      <c r="F102" s="369"/>
      <c r="G102" s="369"/>
      <c r="H102" s="370"/>
      <c r="I102" s="412"/>
      <c r="J102" s="367"/>
      <c r="K102" s="32"/>
      <c r="M102" s="6"/>
      <c r="N102" s="6"/>
      <c r="O102" s="6"/>
      <c r="P102" s="6"/>
      <c r="Q102" s="6"/>
      <c r="R102" s="6"/>
    </row>
    <row r="103" spans="2:18" ht="15" customHeight="1" x14ac:dyDescent="0.25">
      <c r="B103" s="373" t="s">
        <v>76</v>
      </c>
      <c r="C103" s="374"/>
      <c r="D103" s="374"/>
      <c r="E103" s="374"/>
      <c r="F103" s="374"/>
      <c r="G103" s="374"/>
      <c r="H103" s="374"/>
      <c r="I103" s="398"/>
      <c r="J103" s="62">
        <f>TRUNC(SUM($J$91:$J$102),2)</f>
        <v>0</v>
      </c>
      <c r="Q103" s="6"/>
      <c r="R103" s="6"/>
    </row>
    <row r="104" spans="2:18" s="5" customFormat="1" ht="11.25" x14ac:dyDescent="0.25">
      <c r="B104" s="28"/>
      <c r="C104" s="28"/>
      <c r="D104" s="28"/>
      <c r="E104" s="28"/>
      <c r="F104" s="28"/>
      <c r="G104" s="28"/>
      <c r="H104" s="28"/>
      <c r="I104" s="28"/>
      <c r="J104" s="28"/>
      <c r="K104" s="4"/>
    </row>
    <row r="105" spans="2:18" s="2" customFormat="1" ht="15" x14ac:dyDescent="0.25">
      <c r="B105" s="96" t="s">
        <v>26</v>
      </c>
      <c r="C105" s="418" t="s">
        <v>129</v>
      </c>
      <c r="D105" s="418"/>
      <c r="E105" s="418"/>
      <c r="F105" s="418"/>
      <c r="G105" s="418"/>
      <c r="H105" s="418"/>
      <c r="I105" s="418"/>
      <c r="J105" s="95" t="s">
        <v>13</v>
      </c>
      <c r="K105" s="1"/>
      <c r="L105" s="3"/>
    </row>
    <row r="106" spans="2:18" s="2" customFormat="1" ht="15.75" customHeight="1" x14ac:dyDescent="0.25">
      <c r="B106" s="83" t="s">
        <v>1</v>
      </c>
      <c r="C106" s="438" t="s">
        <v>27</v>
      </c>
      <c r="D106" s="438"/>
      <c r="E106" s="438"/>
      <c r="F106" s="438"/>
      <c r="G106" s="438"/>
      <c r="H106" s="438"/>
      <c r="I106" s="81" t="e">
        <f>$J$106/$J$32</f>
        <v>#DIV/0!</v>
      </c>
      <c r="J106" s="84"/>
      <c r="K106" s="1"/>
    </row>
    <row r="107" spans="2:18" s="2" customFormat="1" ht="15" x14ac:dyDescent="0.25">
      <c r="B107" s="439" t="s">
        <v>76</v>
      </c>
      <c r="C107" s="439"/>
      <c r="D107" s="439"/>
      <c r="E107" s="439"/>
      <c r="F107" s="439"/>
      <c r="G107" s="439"/>
      <c r="H107" s="439"/>
      <c r="I107" s="439"/>
      <c r="J107" s="82">
        <f>SUM($J$106:$J$106)</f>
        <v>0</v>
      </c>
      <c r="K107" s="1"/>
    </row>
    <row r="108" spans="2:18" s="5" customFormat="1" ht="11.25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4"/>
    </row>
    <row r="109" spans="2:18" s="5" customFormat="1" x14ac:dyDescent="0.25">
      <c r="B109" s="418" t="s">
        <v>130</v>
      </c>
      <c r="C109" s="418"/>
      <c r="D109" s="418"/>
      <c r="E109" s="418"/>
      <c r="F109" s="418"/>
      <c r="G109" s="418"/>
      <c r="H109" s="418"/>
      <c r="I109" s="418"/>
      <c r="J109" s="418"/>
      <c r="K109" s="4"/>
    </row>
    <row r="110" spans="2:18" s="5" customFormat="1" x14ac:dyDescent="0.25">
      <c r="B110" s="61" t="s">
        <v>24</v>
      </c>
      <c r="C110" s="402" t="s">
        <v>28</v>
      </c>
      <c r="D110" s="402"/>
      <c r="E110" s="402"/>
      <c r="F110" s="402"/>
      <c r="G110" s="402"/>
      <c r="H110" s="402"/>
      <c r="I110" s="402"/>
      <c r="J110" s="66">
        <f>$J$103</f>
        <v>0</v>
      </c>
      <c r="K110" s="4"/>
    </row>
    <row r="111" spans="2:18" s="5" customFormat="1" x14ac:dyDescent="0.25">
      <c r="B111" s="61" t="s">
        <v>26</v>
      </c>
      <c r="C111" s="402" t="s">
        <v>29</v>
      </c>
      <c r="D111" s="402"/>
      <c r="E111" s="402"/>
      <c r="F111" s="402"/>
      <c r="G111" s="402"/>
      <c r="H111" s="402"/>
      <c r="I111" s="402"/>
      <c r="J111" s="66">
        <f>$J$107</f>
        <v>0</v>
      </c>
      <c r="K111" s="4"/>
    </row>
    <row r="112" spans="2:18" s="5" customFormat="1" x14ac:dyDescent="0.25">
      <c r="B112" s="418" t="s">
        <v>131</v>
      </c>
      <c r="C112" s="418"/>
      <c r="D112" s="418"/>
      <c r="E112" s="418"/>
      <c r="F112" s="418"/>
      <c r="G112" s="418"/>
      <c r="H112" s="418"/>
      <c r="I112" s="418"/>
      <c r="J112" s="97">
        <f>SUM($J$110:$J$111)</f>
        <v>0</v>
      </c>
      <c r="K112" s="4"/>
    </row>
    <row r="113" spans="2:19" s="5" customFormat="1" x14ac:dyDescent="0.25">
      <c r="B113" s="437" t="s">
        <v>132</v>
      </c>
      <c r="C113" s="437"/>
      <c r="D113" s="437"/>
      <c r="E113" s="437"/>
      <c r="F113" s="437"/>
      <c r="G113" s="437"/>
      <c r="H113" s="437"/>
      <c r="I113" s="77">
        <f>$I$55</f>
        <v>0.33800000000000002</v>
      </c>
      <c r="J113" s="56">
        <f>TRUNC($J$112*$I$113,2)</f>
        <v>0</v>
      </c>
      <c r="K113" s="4"/>
    </row>
    <row r="114" spans="2:19" s="5" customFormat="1" x14ac:dyDescent="0.25">
      <c r="B114" s="446" t="s">
        <v>126</v>
      </c>
      <c r="C114" s="447"/>
      <c r="D114" s="447"/>
      <c r="E114" s="447"/>
      <c r="F114" s="447"/>
      <c r="G114" s="447"/>
      <c r="H114" s="447"/>
      <c r="I114" s="448"/>
      <c r="J114" s="95">
        <f>J112+J113</f>
        <v>0</v>
      </c>
      <c r="K114" s="4"/>
    </row>
    <row r="115" spans="2:19" s="5" customFormat="1" ht="11.25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4"/>
    </row>
    <row r="116" spans="2:19" x14ac:dyDescent="0.25">
      <c r="B116" s="449" t="s">
        <v>30</v>
      </c>
      <c r="C116" s="449"/>
      <c r="D116" s="449"/>
      <c r="E116" s="449"/>
      <c r="F116" s="449"/>
      <c r="G116" s="449"/>
      <c r="H116" s="449"/>
      <c r="I116" s="449"/>
      <c r="J116" s="449"/>
      <c r="K116" s="32"/>
      <c r="Q116" s="6"/>
      <c r="R116" s="6"/>
    </row>
    <row r="117" spans="2:19" ht="12.75" customHeight="1" x14ac:dyDescent="0.25">
      <c r="B117" s="86">
        <v>5</v>
      </c>
      <c r="C117" s="449" t="s">
        <v>136</v>
      </c>
      <c r="D117" s="449"/>
      <c r="E117" s="449"/>
      <c r="F117" s="449"/>
      <c r="G117" s="449"/>
      <c r="H117" s="449"/>
      <c r="I117" s="449"/>
      <c r="J117" s="87" t="s">
        <v>13</v>
      </c>
      <c r="K117" s="34"/>
      <c r="Q117" s="6"/>
      <c r="R117" s="6"/>
    </row>
    <row r="118" spans="2:19" x14ac:dyDescent="0.25">
      <c r="B118" s="8" t="s">
        <v>1</v>
      </c>
      <c r="C118" s="348" t="s">
        <v>66</v>
      </c>
      <c r="D118" s="349"/>
      <c r="E118" s="349"/>
      <c r="F118" s="349"/>
      <c r="G118" s="349"/>
      <c r="H118" s="349"/>
      <c r="I118" s="441"/>
      <c r="J118" s="24"/>
      <c r="L118" s="25"/>
      <c r="M118" s="25"/>
      <c r="N118" s="25"/>
      <c r="O118" s="25"/>
      <c r="P118" s="25"/>
      <c r="Q118" s="6"/>
      <c r="R118" s="26"/>
      <c r="S118" s="26"/>
    </row>
    <row r="119" spans="2:19" x14ac:dyDescent="0.25">
      <c r="B119" s="8" t="s">
        <v>2</v>
      </c>
      <c r="C119" s="348" t="s">
        <v>31</v>
      </c>
      <c r="D119" s="349"/>
      <c r="E119" s="349"/>
      <c r="F119" s="349"/>
      <c r="G119" s="349"/>
      <c r="H119" s="349"/>
      <c r="I119" s="441"/>
      <c r="J119" s="13">
        <v>0</v>
      </c>
      <c r="L119" s="25"/>
      <c r="M119" s="25"/>
      <c r="N119" s="25"/>
      <c r="O119" s="25"/>
      <c r="P119" s="25"/>
      <c r="Q119" s="6"/>
      <c r="R119" s="26"/>
      <c r="S119" s="26"/>
    </row>
    <row r="120" spans="2:19" x14ac:dyDescent="0.25">
      <c r="B120" s="8" t="s">
        <v>4</v>
      </c>
      <c r="C120" s="348" t="s">
        <v>133</v>
      </c>
      <c r="D120" s="349"/>
      <c r="E120" s="349"/>
      <c r="F120" s="349"/>
      <c r="G120" s="349"/>
      <c r="H120" s="349"/>
      <c r="I120" s="441"/>
      <c r="J120" s="13">
        <v>0</v>
      </c>
      <c r="L120" s="25"/>
      <c r="M120" s="25"/>
      <c r="N120" s="25"/>
      <c r="O120" s="25"/>
      <c r="P120" s="25"/>
      <c r="Q120" s="6"/>
      <c r="R120" s="26"/>
      <c r="S120" s="26"/>
    </row>
    <row r="121" spans="2:19" x14ac:dyDescent="0.25">
      <c r="B121" s="8" t="s">
        <v>5</v>
      </c>
      <c r="C121" s="85" t="s">
        <v>134</v>
      </c>
      <c r="D121" s="9"/>
      <c r="E121" s="9"/>
      <c r="F121" s="9"/>
      <c r="G121" s="9"/>
      <c r="H121" s="9"/>
      <c r="I121" s="10"/>
      <c r="J121" s="13">
        <v>0</v>
      </c>
      <c r="L121" s="25"/>
      <c r="M121" s="25"/>
      <c r="N121" s="25"/>
      <c r="O121" s="25"/>
      <c r="P121" s="25"/>
      <c r="Q121" s="6"/>
      <c r="R121" s="26"/>
      <c r="S121" s="26"/>
    </row>
    <row r="122" spans="2:19" x14ac:dyDescent="0.25">
      <c r="B122" s="8" t="s">
        <v>6</v>
      </c>
      <c r="C122" s="350" t="s">
        <v>25</v>
      </c>
      <c r="D122" s="351"/>
      <c r="E122" s="351"/>
      <c r="F122" s="351"/>
      <c r="G122" s="351"/>
      <c r="H122" s="351"/>
      <c r="I122" s="397"/>
      <c r="J122" s="13">
        <v>0</v>
      </c>
      <c r="N122" s="6"/>
      <c r="O122" s="6"/>
      <c r="P122" s="6"/>
      <c r="Q122" s="6"/>
      <c r="R122" s="6"/>
    </row>
    <row r="123" spans="2:19" x14ac:dyDescent="0.25">
      <c r="B123" s="442" t="s">
        <v>135</v>
      </c>
      <c r="C123" s="443"/>
      <c r="D123" s="443"/>
      <c r="E123" s="443"/>
      <c r="F123" s="443"/>
      <c r="G123" s="443"/>
      <c r="H123" s="443"/>
      <c r="I123" s="444"/>
      <c r="J123" s="88">
        <f>SUM($J$118:$J$122)</f>
        <v>0</v>
      </c>
      <c r="N123" s="6"/>
      <c r="O123" s="6"/>
      <c r="P123" s="6"/>
      <c r="Q123" s="6"/>
      <c r="R123" s="6"/>
    </row>
    <row r="124" spans="2:19" s="5" customFormat="1" ht="11.25" x14ac:dyDescent="0.25">
      <c r="B124" s="401"/>
      <c r="C124" s="401"/>
      <c r="D124" s="401"/>
      <c r="E124" s="401"/>
      <c r="F124" s="401"/>
      <c r="G124" s="401"/>
      <c r="H124" s="401"/>
      <c r="I124" s="401"/>
      <c r="J124" s="401"/>
      <c r="K124" s="4"/>
    </row>
    <row r="125" spans="2:19" x14ac:dyDescent="0.25">
      <c r="B125" s="445" t="s">
        <v>137</v>
      </c>
      <c r="C125" s="445"/>
      <c r="D125" s="445"/>
      <c r="E125" s="445"/>
      <c r="F125" s="445"/>
      <c r="G125" s="445"/>
      <c r="H125" s="445"/>
      <c r="I125" s="445"/>
      <c r="J125" s="445"/>
    </row>
    <row r="126" spans="2:19" x14ac:dyDescent="0.25">
      <c r="B126" s="80">
        <v>6</v>
      </c>
      <c r="C126" s="453" t="s">
        <v>90</v>
      </c>
      <c r="D126" s="454"/>
      <c r="E126" s="454"/>
      <c r="F126" s="454"/>
      <c r="G126" s="455"/>
      <c r="H126" s="80" t="s">
        <v>138</v>
      </c>
      <c r="I126" s="80" t="s">
        <v>12</v>
      </c>
      <c r="J126" s="75" t="s">
        <v>13</v>
      </c>
      <c r="K126" s="39"/>
      <c r="L126" s="39"/>
      <c r="M126" s="39"/>
      <c r="N126" s="39"/>
      <c r="O126" s="39"/>
      <c r="P126" s="39"/>
      <c r="Q126" s="39"/>
      <c r="R126" s="6"/>
    </row>
    <row r="127" spans="2:19" x14ac:dyDescent="0.25">
      <c r="B127" s="359" t="s">
        <v>1</v>
      </c>
      <c r="C127" s="341" t="s">
        <v>32</v>
      </c>
      <c r="D127" s="342"/>
      <c r="E127" s="342"/>
      <c r="F127" s="342"/>
      <c r="G127" s="343"/>
      <c r="H127" s="456">
        <f>SUM($J$123,$J$114,$J$87,$J$73,$J$32)</f>
        <v>0</v>
      </c>
      <c r="I127" s="406"/>
      <c r="J127" s="366">
        <f>TRUNC($H$127*$I$127,2)</f>
        <v>0</v>
      </c>
      <c r="K127" s="40"/>
      <c r="L127" s="40"/>
      <c r="M127" s="40"/>
      <c r="N127" s="40"/>
      <c r="O127" s="40"/>
      <c r="P127" s="40"/>
      <c r="Q127" s="40"/>
      <c r="R127" s="6"/>
    </row>
    <row r="128" spans="2:19" ht="12.75" customHeight="1" x14ac:dyDescent="0.25">
      <c r="B128" s="360"/>
      <c r="C128" s="450" t="s">
        <v>139</v>
      </c>
      <c r="D128" s="451"/>
      <c r="E128" s="451"/>
      <c r="F128" s="451"/>
      <c r="G128" s="452"/>
      <c r="H128" s="457"/>
      <c r="I128" s="407"/>
      <c r="J128" s="367"/>
      <c r="K128" s="40"/>
      <c r="L128" s="40"/>
      <c r="M128" s="40"/>
      <c r="N128" s="40"/>
      <c r="O128" s="40"/>
      <c r="P128" s="40"/>
      <c r="Q128" s="40"/>
      <c r="R128" s="6"/>
    </row>
    <row r="129" spans="2:18" ht="12.75" customHeight="1" x14ac:dyDescent="0.25">
      <c r="B129" s="359" t="s">
        <v>2</v>
      </c>
      <c r="C129" s="341" t="s">
        <v>33</v>
      </c>
      <c r="D129" s="342"/>
      <c r="E129" s="342"/>
      <c r="F129" s="342"/>
      <c r="G129" s="343"/>
      <c r="H129" s="456">
        <f>SUM($J$123,$J$114,$J$87,$J$73,$J$32)+$J$127</f>
        <v>0</v>
      </c>
      <c r="I129" s="406"/>
      <c r="J129" s="366">
        <f>TRUNC($H$129*$I$129,2)</f>
        <v>0</v>
      </c>
      <c r="K129" s="40"/>
      <c r="L129" s="40"/>
      <c r="M129" s="40"/>
      <c r="N129" s="40"/>
      <c r="O129" s="40"/>
      <c r="P129" s="40"/>
      <c r="Q129" s="40"/>
      <c r="R129" s="6"/>
    </row>
    <row r="130" spans="2:18" ht="12.75" customHeight="1" x14ac:dyDescent="0.25">
      <c r="B130" s="360"/>
      <c r="C130" s="450" t="s">
        <v>140</v>
      </c>
      <c r="D130" s="451"/>
      <c r="E130" s="451"/>
      <c r="F130" s="451"/>
      <c r="G130" s="452"/>
      <c r="H130" s="457"/>
      <c r="I130" s="407"/>
      <c r="J130" s="367"/>
      <c r="K130" s="40"/>
      <c r="L130" s="40"/>
      <c r="M130" s="40"/>
      <c r="N130" s="40"/>
      <c r="O130" s="40"/>
      <c r="P130" s="40"/>
      <c r="Q130" s="40"/>
      <c r="R130" s="6"/>
    </row>
    <row r="131" spans="2:18" ht="12.75" customHeight="1" x14ac:dyDescent="0.25">
      <c r="B131" s="458" t="s">
        <v>141</v>
      </c>
      <c r="C131" s="459"/>
      <c r="D131" s="459"/>
      <c r="E131" s="459"/>
      <c r="F131" s="459"/>
      <c r="G131" s="459"/>
      <c r="H131" s="459"/>
      <c r="I131" s="460"/>
      <c r="J131" s="98">
        <f>$H$129+$J$129</f>
        <v>0</v>
      </c>
      <c r="K131" s="40"/>
      <c r="L131" s="40"/>
      <c r="M131" s="40"/>
      <c r="N131" s="40"/>
      <c r="O131" s="40"/>
      <c r="P131" s="40"/>
      <c r="Q131" s="40"/>
      <c r="R131" s="6"/>
    </row>
    <row r="132" spans="2:18" ht="12.75" customHeight="1" x14ac:dyDescent="0.25">
      <c r="B132" s="458" t="s">
        <v>142</v>
      </c>
      <c r="C132" s="459"/>
      <c r="D132" s="459"/>
      <c r="E132" s="459"/>
      <c r="F132" s="459"/>
      <c r="G132" s="459"/>
      <c r="H132" s="459"/>
      <c r="I132" s="460"/>
      <c r="J132" s="98">
        <f>$J$131/(1-$I$139)</f>
        <v>0</v>
      </c>
      <c r="K132" s="40"/>
      <c r="L132" s="40"/>
      <c r="M132" s="40"/>
      <c r="N132" s="40"/>
      <c r="O132" s="40"/>
      <c r="P132" s="40"/>
      <c r="Q132" s="6"/>
      <c r="R132" s="6"/>
    </row>
    <row r="133" spans="2:18" ht="12.75" customHeight="1" x14ac:dyDescent="0.25">
      <c r="B133" s="7" t="s">
        <v>149</v>
      </c>
      <c r="C133" s="375" t="s">
        <v>143</v>
      </c>
      <c r="D133" s="375"/>
      <c r="E133" s="375"/>
      <c r="F133" s="375"/>
      <c r="G133" s="375"/>
      <c r="H133" s="375"/>
      <c r="I133" s="57">
        <v>0</v>
      </c>
      <c r="J133" s="13">
        <f>$J$132*$I$133</f>
        <v>0</v>
      </c>
      <c r="K133" s="39"/>
      <c r="L133" s="330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3" s="330"/>
      <c r="N133" s="330"/>
      <c r="O133" s="330"/>
      <c r="P133" s="330"/>
      <c r="Q133" s="39"/>
      <c r="R133" s="6"/>
    </row>
    <row r="134" spans="2:18" x14ac:dyDescent="0.25">
      <c r="B134" s="7" t="s">
        <v>150</v>
      </c>
      <c r="C134" s="375" t="s">
        <v>144</v>
      </c>
      <c r="D134" s="375"/>
      <c r="E134" s="375"/>
      <c r="F134" s="375"/>
      <c r="G134" s="375"/>
      <c r="H134" s="375"/>
      <c r="I134" s="57">
        <v>0</v>
      </c>
      <c r="J134" s="13">
        <f>TRUNC($J$132*$I$134,2)</f>
        <v>0</v>
      </c>
      <c r="K134" s="39"/>
      <c r="L134" s="330"/>
      <c r="M134" s="330"/>
      <c r="N134" s="330"/>
      <c r="O134" s="330"/>
      <c r="P134" s="330"/>
      <c r="Q134" s="39"/>
      <c r="R134" s="6"/>
    </row>
    <row r="135" spans="2:18" x14ac:dyDescent="0.25">
      <c r="B135" s="7" t="s">
        <v>151</v>
      </c>
      <c r="C135" s="375" t="s">
        <v>145</v>
      </c>
      <c r="D135" s="375"/>
      <c r="E135" s="375"/>
      <c r="F135" s="375"/>
      <c r="G135" s="375"/>
      <c r="H135" s="375"/>
      <c r="I135" s="57"/>
      <c r="J135" s="13">
        <f>TRUNC($J$132*$I$135,2)</f>
        <v>0</v>
      </c>
      <c r="K135" s="39"/>
      <c r="L135" s="330"/>
      <c r="M135" s="330"/>
      <c r="N135" s="330"/>
      <c r="O135" s="330"/>
      <c r="P135" s="330"/>
      <c r="Q135" s="39"/>
      <c r="R135" s="6"/>
    </row>
    <row r="136" spans="2:18" x14ac:dyDescent="0.25">
      <c r="B136" s="7" t="s">
        <v>5</v>
      </c>
      <c r="C136" s="375" t="s">
        <v>146</v>
      </c>
      <c r="D136" s="375"/>
      <c r="E136" s="375"/>
      <c r="F136" s="375"/>
      <c r="G136" s="375"/>
      <c r="H136" s="375"/>
      <c r="I136" s="57"/>
      <c r="J136" s="13">
        <f>TRUNC($J$132*$I$136,2)</f>
        <v>0</v>
      </c>
      <c r="K136" s="39"/>
      <c r="L136" s="330"/>
      <c r="M136" s="330"/>
      <c r="N136" s="330"/>
      <c r="O136" s="330"/>
      <c r="P136" s="330"/>
      <c r="Q136" s="39"/>
      <c r="R136" s="6"/>
    </row>
    <row r="137" spans="2:18" x14ac:dyDescent="0.25">
      <c r="B137" s="7" t="s">
        <v>152</v>
      </c>
      <c r="C137" s="375" t="s">
        <v>147</v>
      </c>
      <c r="D137" s="375"/>
      <c r="E137" s="375"/>
      <c r="F137" s="375"/>
      <c r="G137" s="375"/>
      <c r="H137" s="375"/>
      <c r="I137" s="57">
        <v>0</v>
      </c>
      <c r="J137" s="13">
        <f>TRUNC($J$132*$I$137,2)</f>
        <v>0</v>
      </c>
      <c r="K137" s="39"/>
      <c r="L137" s="330"/>
      <c r="M137" s="330"/>
      <c r="N137" s="330"/>
      <c r="O137" s="330"/>
      <c r="P137" s="330"/>
      <c r="Q137" s="39"/>
      <c r="R137" s="6"/>
    </row>
    <row r="138" spans="2:18" x14ac:dyDescent="0.25">
      <c r="B138" s="7" t="s">
        <v>153</v>
      </c>
      <c r="C138" s="375" t="s">
        <v>148</v>
      </c>
      <c r="D138" s="375"/>
      <c r="E138" s="375"/>
      <c r="F138" s="375"/>
      <c r="G138" s="375"/>
      <c r="H138" s="375"/>
      <c r="I138" s="57"/>
      <c r="J138" s="13">
        <f>TRUNC($J$132*$I$138,2)</f>
        <v>0</v>
      </c>
      <c r="K138" s="39"/>
      <c r="L138" s="330"/>
      <c r="M138" s="330"/>
      <c r="N138" s="330"/>
      <c r="O138" s="330"/>
      <c r="P138" s="330"/>
      <c r="Q138" s="39"/>
      <c r="R138" s="6"/>
    </row>
    <row r="139" spans="2:18" x14ac:dyDescent="0.25">
      <c r="B139" s="36" t="s">
        <v>8</v>
      </c>
      <c r="C139" s="466" t="s">
        <v>91</v>
      </c>
      <c r="D139" s="466"/>
      <c r="E139" s="466"/>
      <c r="F139" s="466"/>
      <c r="G139" s="466"/>
      <c r="H139" s="466"/>
      <c r="I139" s="38">
        <f>SUM($I$133:$I$138)</f>
        <v>0</v>
      </c>
      <c r="J139" s="23">
        <f>TRUNC(SUM($J$133:$J$138),2)</f>
        <v>0</v>
      </c>
      <c r="K139" s="39"/>
      <c r="L139" s="39"/>
      <c r="M139" s="39"/>
      <c r="N139" s="39"/>
      <c r="O139" s="39"/>
      <c r="P139" s="39"/>
      <c r="Q139" s="39"/>
      <c r="R139" s="6"/>
    </row>
    <row r="140" spans="2:18" s="103" customFormat="1" x14ac:dyDescent="0.25">
      <c r="B140" s="99"/>
      <c r="C140" s="99"/>
      <c r="D140" s="99"/>
      <c r="E140" s="99"/>
      <c r="F140" s="99"/>
      <c r="G140" s="99"/>
      <c r="H140" s="99"/>
      <c r="I140" s="100"/>
      <c r="J140" s="101"/>
      <c r="K140" s="102"/>
      <c r="L140" s="102"/>
      <c r="M140" s="102"/>
      <c r="N140" s="102"/>
      <c r="O140" s="102"/>
      <c r="P140" s="102"/>
      <c r="Q140" s="102"/>
    </row>
    <row r="141" spans="2:18" s="5" customFormat="1" x14ac:dyDescent="0.25">
      <c r="B141" s="445" t="s">
        <v>154</v>
      </c>
      <c r="C141" s="445"/>
      <c r="D141" s="445"/>
      <c r="E141" s="445"/>
      <c r="F141" s="445"/>
      <c r="G141" s="445"/>
      <c r="H141" s="445"/>
      <c r="I141" s="445"/>
      <c r="J141" s="445"/>
      <c r="K141" s="4"/>
    </row>
    <row r="142" spans="2:18" s="5" customFormat="1" x14ac:dyDescent="0.25">
      <c r="B142" s="61" t="s">
        <v>156</v>
      </c>
      <c r="C142" s="402" t="s">
        <v>32</v>
      </c>
      <c r="D142" s="402"/>
      <c r="E142" s="402"/>
      <c r="F142" s="402"/>
      <c r="G142" s="402"/>
      <c r="H142" s="402"/>
      <c r="I142" s="402"/>
      <c r="J142" s="66">
        <f>$J$127</f>
        <v>0</v>
      </c>
      <c r="K142" s="4"/>
    </row>
    <row r="143" spans="2:18" s="5" customFormat="1" x14ac:dyDescent="0.25">
      <c r="B143" s="61" t="s">
        <v>155</v>
      </c>
      <c r="C143" s="402" t="s">
        <v>33</v>
      </c>
      <c r="D143" s="402"/>
      <c r="E143" s="402"/>
      <c r="F143" s="402"/>
      <c r="G143" s="402"/>
      <c r="H143" s="402"/>
      <c r="I143" s="402"/>
      <c r="J143" s="66">
        <f>$J$129</f>
        <v>0</v>
      </c>
      <c r="K143" s="4"/>
    </row>
    <row r="144" spans="2:18" s="5" customFormat="1" x14ac:dyDescent="0.25">
      <c r="B144" s="61" t="s">
        <v>157</v>
      </c>
      <c r="C144" s="402" t="s">
        <v>34</v>
      </c>
      <c r="D144" s="402"/>
      <c r="E144" s="402"/>
      <c r="F144" s="402"/>
      <c r="G144" s="402"/>
      <c r="H144" s="402"/>
      <c r="I144" s="402"/>
      <c r="J144" s="66">
        <f>$J$139</f>
        <v>0</v>
      </c>
      <c r="K144" s="4"/>
    </row>
    <row r="145" spans="2:18" s="5" customFormat="1" x14ac:dyDescent="0.25">
      <c r="B145" s="453" t="s">
        <v>158</v>
      </c>
      <c r="C145" s="454"/>
      <c r="D145" s="454"/>
      <c r="E145" s="454"/>
      <c r="F145" s="454"/>
      <c r="G145" s="454"/>
      <c r="H145" s="454"/>
      <c r="I145" s="455"/>
      <c r="J145" s="75">
        <f>TRUNC(SUM($J$142:$J$144),2)</f>
        <v>0</v>
      </c>
      <c r="K145" s="4"/>
    </row>
    <row r="146" spans="2:18" s="103" customFormat="1" x14ac:dyDescent="0.25">
      <c r="B146" s="99"/>
      <c r="C146" s="99"/>
      <c r="D146" s="99"/>
      <c r="E146" s="99"/>
      <c r="F146" s="99"/>
      <c r="G146" s="99"/>
      <c r="H146" s="99"/>
      <c r="I146" s="100"/>
      <c r="J146" s="101"/>
      <c r="K146" s="102"/>
      <c r="L146" s="102"/>
      <c r="M146" s="102"/>
      <c r="N146" s="102"/>
      <c r="O146" s="102"/>
      <c r="P146" s="102"/>
      <c r="Q146" s="102"/>
    </row>
    <row r="147" spans="2:18" x14ac:dyDescent="0.25">
      <c r="B147" s="465" t="s">
        <v>92</v>
      </c>
      <c r="C147" s="465"/>
      <c r="D147" s="465"/>
      <c r="E147" s="465"/>
      <c r="F147" s="465"/>
      <c r="G147" s="465"/>
      <c r="H147" s="465"/>
      <c r="I147" s="465"/>
      <c r="J147" s="465"/>
      <c r="M147" s="6"/>
      <c r="N147" s="6"/>
      <c r="O147" s="6"/>
      <c r="P147" s="6"/>
      <c r="Q147" s="6"/>
      <c r="R147" s="6"/>
    </row>
    <row r="148" spans="2:18" ht="12.75" customHeight="1" x14ac:dyDescent="0.25">
      <c r="B148" s="61"/>
      <c r="C148" s="383" t="s">
        <v>93</v>
      </c>
      <c r="D148" s="384"/>
      <c r="E148" s="384"/>
      <c r="F148" s="384"/>
      <c r="G148" s="384"/>
      <c r="H148" s="384"/>
      <c r="I148" s="385"/>
      <c r="J148" s="66" t="s">
        <v>13</v>
      </c>
      <c r="M148" s="6"/>
      <c r="N148" s="6"/>
      <c r="O148" s="6"/>
      <c r="P148" s="6"/>
      <c r="Q148" s="6"/>
      <c r="R148" s="6"/>
    </row>
    <row r="149" spans="2:18" ht="12.75" customHeight="1" x14ac:dyDescent="0.25">
      <c r="B149" s="116" t="s">
        <v>1</v>
      </c>
      <c r="C149" s="346" t="s">
        <v>7</v>
      </c>
      <c r="D149" s="346"/>
      <c r="E149" s="346"/>
      <c r="F149" s="346"/>
      <c r="G149" s="346"/>
      <c r="H149" s="346"/>
      <c r="I149" s="346"/>
      <c r="J149" s="41">
        <f>$J$32</f>
        <v>0</v>
      </c>
      <c r="M149" s="6"/>
      <c r="N149" s="6"/>
      <c r="O149" s="6"/>
      <c r="P149" s="6"/>
      <c r="Q149" s="6"/>
      <c r="R149" s="6"/>
    </row>
    <row r="150" spans="2:18" x14ac:dyDescent="0.25">
      <c r="B150" s="117" t="s">
        <v>2</v>
      </c>
      <c r="C150" s="375" t="s">
        <v>105</v>
      </c>
      <c r="D150" s="375"/>
      <c r="E150" s="375"/>
      <c r="F150" s="375"/>
      <c r="G150" s="375"/>
      <c r="H150" s="375"/>
      <c r="I150" s="375"/>
      <c r="J150" s="41">
        <f>$J$73</f>
        <v>0</v>
      </c>
      <c r="M150" s="6"/>
      <c r="N150" s="6"/>
      <c r="O150" s="6"/>
      <c r="P150" s="6"/>
      <c r="Q150" s="6"/>
      <c r="R150" s="6"/>
    </row>
    <row r="151" spans="2:18" x14ac:dyDescent="0.25">
      <c r="B151" s="118" t="s">
        <v>4</v>
      </c>
      <c r="C151" s="375" t="s">
        <v>113</v>
      </c>
      <c r="D151" s="375"/>
      <c r="E151" s="375"/>
      <c r="F151" s="375"/>
      <c r="G151" s="375"/>
      <c r="H151" s="375"/>
      <c r="I151" s="375"/>
      <c r="J151" s="41">
        <f>$J$87</f>
        <v>0</v>
      </c>
      <c r="M151" s="6"/>
      <c r="N151" s="6"/>
      <c r="O151" s="6"/>
      <c r="P151" s="6"/>
      <c r="Q151" s="6"/>
      <c r="R151" s="6"/>
    </row>
    <row r="152" spans="2:18" x14ac:dyDescent="0.25">
      <c r="B152" s="119" t="s">
        <v>5</v>
      </c>
      <c r="C152" s="375" t="s">
        <v>23</v>
      </c>
      <c r="D152" s="375"/>
      <c r="E152" s="375"/>
      <c r="F152" s="375"/>
      <c r="G152" s="375"/>
      <c r="H152" s="375"/>
      <c r="I152" s="375"/>
      <c r="J152" s="41">
        <f>$J$114</f>
        <v>0</v>
      </c>
      <c r="M152" s="6"/>
      <c r="N152" s="6"/>
      <c r="O152" s="6"/>
      <c r="P152" s="6"/>
      <c r="Q152" s="6"/>
      <c r="R152" s="6"/>
    </row>
    <row r="153" spans="2:18" x14ac:dyDescent="0.25">
      <c r="B153" s="120" t="s">
        <v>6</v>
      </c>
      <c r="C153" s="375" t="s">
        <v>30</v>
      </c>
      <c r="D153" s="375"/>
      <c r="E153" s="375"/>
      <c r="F153" s="375"/>
      <c r="G153" s="375"/>
      <c r="H153" s="375"/>
      <c r="I153" s="375"/>
      <c r="J153" s="41">
        <f>J$123</f>
        <v>0</v>
      </c>
      <c r="M153" s="6"/>
      <c r="N153" s="6"/>
      <c r="O153" s="6"/>
      <c r="P153" s="6"/>
      <c r="Q153" s="6"/>
      <c r="R153" s="6"/>
    </row>
    <row r="154" spans="2:18" x14ac:dyDescent="0.25">
      <c r="B154" s="8"/>
      <c r="C154" s="305" t="s">
        <v>35</v>
      </c>
      <c r="D154" s="305"/>
      <c r="E154" s="305"/>
      <c r="F154" s="305"/>
      <c r="G154" s="305"/>
      <c r="H154" s="305"/>
      <c r="I154" s="305"/>
      <c r="J154" s="42">
        <f>SUM($J$149:$J$153)</f>
        <v>0</v>
      </c>
      <c r="M154" s="6"/>
      <c r="N154" s="6"/>
      <c r="O154" s="6"/>
      <c r="P154" s="6"/>
      <c r="Q154" s="6"/>
      <c r="R154" s="6"/>
    </row>
    <row r="155" spans="2:18" x14ac:dyDescent="0.25">
      <c r="B155" s="121" t="s">
        <v>8</v>
      </c>
      <c r="C155" s="375" t="s">
        <v>137</v>
      </c>
      <c r="D155" s="375"/>
      <c r="E155" s="375"/>
      <c r="F155" s="375"/>
      <c r="G155" s="375"/>
      <c r="H155" s="375"/>
      <c r="I155" s="375"/>
      <c r="J155" s="41">
        <f>$J$145</f>
        <v>0</v>
      </c>
      <c r="M155" s="6"/>
      <c r="N155" s="6"/>
      <c r="O155" s="6"/>
      <c r="P155" s="6"/>
      <c r="Q155" s="6"/>
      <c r="R155" s="6"/>
    </row>
    <row r="156" spans="2:18" x14ac:dyDescent="0.25">
      <c r="B156" s="47"/>
      <c r="C156" s="11"/>
      <c r="D156" s="11"/>
      <c r="E156" s="11"/>
      <c r="F156" s="11"/>
      <c r="G156" s="11"/>
      <c r="H156" s="11"/>
      <c r="I156" s="11"/>
      <c r="J156" s="48"/>
      <c r="M156" s="6"/>
      <c r="N156" s="6"/>
      <c r="O156" s="6"/>
      <c r="P156" s="6"/>
      <c r="Q156" s="6"/>
      <c r="R156" s="6"/>
    </row>
    <row r="157" spans="2:18" x14ac:dyDescent="0.25">
      <c r="B157" s="108"/>
      <c r="C157" s="464" t="s">
        <v>94</v>
      </c>
      <c r="D157" s="464"/>
      <c r="E157" s="464"/>
      <c r="F157" s="464"/>
      <c r="G157" s="464"/>
      <c r="H157" s="464"/>
      <c r="I157" s="464"/>
      <c r="J157" s="109">
        <f>SUM($J$154:$J$155)</f>
        <v>0</v>
      </c>
      <c r="M157" s="6"/>
      <c r="N157" s="6"/>
      <c r="O157" s="6"/>
      <c r="P157" s="6"/>
      <c r="Q157" s="6"/>
      <c r="R157" s="6"/>
    </row>
    <row r="158" spans="2:18" x14ac:dyDescent="0.25">
      <c r="B158" s="108"/>
      <c r="C158" s="461" t="s">
        <v>96</v>
      </c>
      <c r="D158" s="462"/>
      <c r="E158" s="462"/>
      <c r="F158" s="462"/>
      <c r="G158" s="462"/>
      <c r="H158" s="462"/>
      <c r="I158" s="463"/>
      <c r="J158" s="110">
        <v>1</v>
      </c>
      <c r="K158" s="5"/>
      <c r="M158" s="6"/>
      <c r="N158" s="6"/>
      <c r="O158" s="6"/>
      <c r="P158" s="6"/>
      <c r="Q158" s="6"/>
      <c r="R158" s="6"/>
    </row>
    <row r="159" spans="2:18" x14ac:dyDescent="0.25">
      <c r="B159" s="108"/>
      <c r="C159" s="461" t="s">
        <v>97</v>
      </c>
      <c r="D159" s="462"/>
      <c r="E159" s="462"/>
      <c r="F159" s="462"/>
      <c r="G159" s="462"/>
      <c r="H159" s="462"/>
      <c r="I159" s="463"/>
      <c r="J159" s="111">
        <f>$J$158*$J$157</f>
        <v>0</v>
      </c>
      <c r="K159" s="5"/>
      <c r="M159" s="6"/>
      <c r="N159" s="6"/>
      <c r="O159" s="6"/>
      <c r="P159" s="6"/>
      <c r="Q159" s="6"/>
      <c r="R159" s="6"/>
    </row>
    <row r="160" spans="2:18" x14ac:dyDescent="0.25">
      <c r="B160" s="108"/>
      <c r="C160" s="461" t="s">
        <v>98</v>
      </c>
      <c r="D160" s="462"/>
      <c r="E160" s="462"/>
      <c r="F160" s="462"/>
      <c r="G160" s="462"/>
      <c r="H160" s="462"/>
      <c r="I160" s="463"/>
      <c r="J160" s="260">
        <v>4</v>
      </c>
      <c r="K160" s="5"/>
      <c r="M160" s="6"/>
      <c r="N160" s="6"/>
      <c r="O160" s="6"/>
      <c r="P160" s="6"/>
      <c r="Q160" s="6"/>
      <c r="R160" s="6"/>
    </row>
    <row r="161" spans="2:18" x14ac:dyDescent="0.25">
      <c r="B161" s="108"/>
      <c r="C161" s="461" t="str">
        <f>_xlfn.CONCAT("Custo Total Mensal com Mão-de-Obra para ",$I$20)</f>
        <v>Custo Total Mensal com Mão-de-Obra para Motorista</v>
      </c>
      <c r="D161" s="462"/>
      <c r="E161" s="462"/>
      <c r="F161" s="462"/>
      <c r="G161" s="462"/>
      <c r="H161" s="462"/>
      <c r="I161" s="463"/>
      <c r="J161" s="109">
        <f>$J$159*$J$160</f>
        <v>0</v>
      </c>
      <c r="K161" s="5"/>
      <c r="M161" s="6"/>
      <c r="N161" s="6"/>
      <c r="O161" s="6"/>
      <c r="P161" s="6"/>
      <c r="Q161" s="6"/>
      <c r="R161" s="6"/>
    </row>
    <row r="162" spans="2:18" x14ac:dyDescent="0.25">
      <c r="B162" s="45"/>
      <c r="C162" s="45"/>
      <c r="D162" s="45"/>
      <c r="E162" s="45"/>
      <c r="F162" s="45"/>
      <c r="G162" s="45"/>
      <c r="H162" s="45"/>
      <c r="I162" s="45"/>
      <c r="J162" s="107"/>
      <c r="K162" s="5"/>
      <c r="M162" s="6"/>
      <c r="N162" s="6"/>
      <c r="O162" s="6"/>
      <c r="P162" s="6"/>
      <c r="Q162" s="6"/>
      <c r="R162" s="6"/>
    </row>
    <row r="163" spans="2:18" x14ac:dyDescent="0.25">
      <c r="B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2:18" x14ac:dyDescent="0.25">
      <c r="B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2:18" x14ac:dyDescent="0.25">
      <c r="B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2:18" x14ac:dyDescent="0.25">
      <c r="B166" s="6"/>
      <c r="F166" s="6"/>
      <c r="G166" s="6"/>
      <c r="H166" s="6"/>
      <c r="I166" s="6"/>
      <c r="J166" s="6"/>
    </row>
  </sheetData>
  <mergeCells count="224">
    <mergeCell ref="C144:I144"/>
    <mergeCell ref="B145:I145"/>
    <mergeCell ref="B147:J147"/>
    <mergeCell ref="C148:I148"/>
    <mergeCell ref="C149:I149"/>
    <mergeCell ref="C150:I150"/>
    <mergeCell ref="C137:H137"/>
    <mergeCell ref="C138:H138"/>
    <mergeCell ref="C158:I158"/>
    <mergeCell ref="C139:H139"/>
    <mergeCell ref="B141:J141"/>
    <mergeCell ref="C142:I142"/>
    <mergeCell ref="C143:I143"/>
    <mergeCell ref="C159:I159"/>
    <mergeCell ref="C160:I160"/>
    <mergeCell ref="C161:I161"/>
    <mergeCell ref="C151:I151"/>
    <mergeCell ref="C152:I152"/>
    <mergeCell ref="C153:I153"/>
    <mergeCell ref="C154:I154"/>
    <mergeCell ref="C155:I155"/>
    <mergeCell ref="C157:I157"/>
    <mergeCell ref="B131:I131"/>
    <mergeCell ref="B132:I132"/>
    <mergeCell ref="C133:H133"/>
    <mergeCell ref="C134:H134"/>
    <mergeCell ref="C135:H135"/>
    <mergeCell ref="C136:H136"/>
    <mergeCell ref="B129:B130"/>
    <mergeCell ref="C129:G129"/>
    <mergeCell ref="H129:H130"/>
    <mergeCell ref="I129:I130"/>
    <mergeCell ref="J129:J130"/>
    <mergeCell ref="C130:G130"/>
    <mergeCell ref="C126:G126"/>
    <mergeCell ref="B127:B128"/>
    <mergeCell ref="C127:G127"/>
    <mergeCell ref="H127:H128"/>
    <mergeCell ref="I127:I128"/>
    <mergeCell ref="J127:J128"/>
    <mergeCell ref="C128:G128"/>
    <mergeCell ref="C119:I119"/>
    <mergeCell ref="C120:I120"/>
    <mergeCell ref="C122:I122"/>
    <mergeCell ref="B123:I123"/>
    <mergeCell ref="B124:J124"/>
    <mergeCell ref="B125:J125"/>
    <mergeCell ref="B112:I112"/>
    <mergeCell ref="B113:H113"/>
    <mergeCell ref="B114:I114"/>
    <mergeCell ref="B116:J116"/>
    <mergeCell ref="C117:I117"/>
    <mergeCell ref="C118:I118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L133:P138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C11:I11"/>
    <mergeCell ref="C12:I12"/>
    <mergeCell ref="C13:I13"/>
    <mergeCell ref="C14:I14"/>
  </mergeCells>
  <dataValidations disablePrompts="1" count="2">
    <dataValidation type="list" sqref="I18:J18" xr:uid="{63B7F972-0618-47D6-AE0F-3BB627080193}">
      <formula1>"44 Horas Semanais, 40 Horas Semanais, 12x36 Noturno, 12x36 Diurno"</formula1>
    </dataValidation>
    <dataValidation type="list" allowBlank="1" showInputMessage="1" showErrorMessage="1" sqref="J14" xr:uid="{871A8590-2217-47D6-81D0-B0B40AE4D0B7}">
      <formula1>"LUCRO REAL, LUCRO PRESUMIDO, SIMPLES"</formula1>
    </dataValidation>
  </dataValidations>
  <hyperlinks>
    <hyperlink ref="B2:J2" location="'Quadro Resumo'!A1" display="PLANILHA ORIENTATIVA - CUSTOS DE MÃO DE OBRA" xr:uid="{F3447F01-99C1-1442-945E-C726E0B47C0C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8084-1D7D-4ED0-85AC-3253EBA3AF96}">
  <sheetPr>
    <tabColor theme="8" tint="0.39997558519241921"/>
  </sheetPr>
  <dimension ref="B1:J42"/>
  <sheetViews>
    <sheetView showGridLines="0" tabSelected="1" zoomScaleNormal="100" workbookViewId="0">
      <selection activeCell="E7" sqref="E7"/>
    </sheetView>
  </sheetViews>
  <sheetFormatPr defaultColWidth="8.7109375" defaultRowHeight="15" x14ac:dyDescent="0.25"/>
  <cols>
    <col min="1" max="1" width="1.7109375" customWidth="1"/>
    <col min="2" max="2" width="11.7109375" customWidth="1"/>
    <col min="3" max="3" width="37.28515625" customWidth="1"/>
    <col min="4" max="4" width="25.7109375" bestFit="1" customWidth="1"/>
    <col min="5" max="5" width="26.140625" customWidth="1"/>
    <col min="6" max="6" width="38.140625" customWidth="1"/>
    <col min="7" max="7" width="30.7109375" customWidth="1"/>
    <col min="8" max="8" width="17.7109375" bestFit="1" customWidth="1"/>
    <col min="9" max="9" width="11.7109375" bestFit="1" customWidth="1"/>
  </cols>
  <sheetData>
    <row r="1" spans="2:10" ht="9" customHeight="1" thickBot="1" x14ac:dyDescent="0.3"/>
    <row r="2" spans="2:10" ht="15.75" thickBot="1" x14ac:dyDescent="0.3">
      <c r="B2" s="467" t="s">
        <v>226</v>
      </c>
      <c r="C2" s="468"/>
      <c r="D2" s="468"/>
      <c r="E2" s="468"/>
      <c r="F2" s="468"/>
      <c r="G2" s="469"/>
    </row>
    <row r="3" spans="2:10" ht="15.75" thickBot="1" x14ac:dyDescent="0.3"/>
    <row r="4" spans="2:10" x14ac:dyDescent="0.25">
      <c r="B4" s="483" t="s">
        <v>231</v>
      </c>
      <c r="C4" s="488" t="s">
        <v>174</v>
      </c>
      <c r="D4" s="489"/>
      <c r="E4" s="197" t="s">
        <v>225</v>
      </c>
      <c r="F4" s="131"/>
    </row>
    <row r="5" spans="2:10" x14ac:dyDescent="0.25">
      <c r="B5" s="484"/>
      <c r="C5" s="275"/>
      <c r="D5" s="276"/>
      <c r="E5" s="277"/>
      <c r="F5" s="131"/>
      <c r="G5" t="s">
        <v>235</v>
      </c>
    </row>
    <row r="6" spans="2:10" ht="30" x14ac:dyDescent="0.25">
      <c r="B6" s="484"/>
      <c r="C6" s="294" t="s">
        <v>260</v>
      </c>
      <c r="D6" s="274"/>
      <c r="E6" s="198"/>
      <c r="F6" s="130"/>
      <c r="G6" s="131"/>
    </row>
    <row r="7" spans="2:10" ht="30.75" thickBot="1" x14ac:dyDescent="0.3">
      <c r="B7" s="485"/>
      <c r="C7" s="293" t="s">
        <v>261</v>
      </c>
      <c r="D7" s="233"/>
      <c r="E7" s="199"/>
      <c r="F7" s="264"/>
      <c r="G7" s="264"/>
    </row>
    <row r="8" spans="2:10" ht="15.75" thickBot="1" x14ac:dyDescent="0.3">
      <c r="D8" s="132"/>
      <c r="J8" s="129"/>
    </row>
    <row r="9" spans="2:10" ht="15.75" thickBot="1" x14ac:dyDescent="0.3">
      <c r="B9" s="160" t="s">
        <v>165</v>
      </c>
      <c r="C9" s="481" t="s">
        <v>43</v>
      </c>
      <c r="D9" s="482"/>
      <c r="E9" s="161"/>
      <c r="F9" s="161"/>
      <c r="G9" s="162" t="s">
        <v>232</v>
      </c>
      <c r="H9" s="130"/>
      <c r="J9" s="129"/>
    </row>
    <row r="10" spans="2:10" ht="57" customHeight="1" x14ac:dyDescent="0.25">
      <c r="B10" s="474" t="s">
        <v>1</v>
      </c>
      <c r="C10" s="486" t="s">
        <v>187</v>
      </c>
      <c r="D10" s="137" t="s">
        <v>256</v>
      </c>
      <c r="E10" s="137" t="s">
        <v>257</v>
      </c>
      <c r="F10" s="137" t="s">
        <v>258</v>
      </c>
      <c r="G10" s="470" t="e">
        <f>TRUNC(((D11-E11)/F11),2)</f>
        <v>#DIV/0!</v>
      </c>
      <c r="H10" s="132"/>
      <c r="I10" s="132"/>
      <c r="J10" s="129"/>
    </row>
    <row r="11" spans="2:10" ht="55.9" customHeight="1" thickBot="1" x14ac:dyDescent="0.3">
      <c r="B11" s="475"/>
      <c r="C11" s="487"/>
      <c r="D11" s="249">
        <f>E6</f>
        <v>0</v>
      </c>
      <c r="E11" s="249">
        <f>E7</f>
        <v>0</v>
      </c>
      <c r="F11" s="292"/>
      <c r="G11" s="480"/>
      <c r="H11" s="130"/>
      <c r="J11" s="129"/>
    </row>
    <row r="12" spans="2:10" ht="46.9" customHeight="1" x14ac:dyDescent="0.25">
      <c r="B12" s="474" t="s">
        <v>2</v>
      </c>
      <c r="C12" s="472" t="s">
        <v>186</v>
      </c>
      <c r="D12" s="137" t="s">
        <v>259</v>
      </c>
      <c r="E12" s="138" t="s">
        <v>175</v>
      </c>
      <c r="F12" s="139" t="s">
        <v>176</v>
      </c>
      <c r="G12" s="470">
        <f>TRUNC(((D13*E13)/F13),2)</f>
        <v>0</v>
      </c>
      <c r="J12" s="129"/>
    </row>
    <row r="13" spans="2:10" s="2" customFormat="1" ht="31.15" customHeight="1" thickBot="1" x14ac:dyDescent="0.3">
      <c r="B13" s="475"/>
      <c r="C13" s="473"/>
      <c r="D13" s="250">
        <f>E6</f>
        <v>0</v>
      </c>
      <c r="E13" s="247"/>
      <c r="F13" s="261">
        <v>12</v>
      </c>
      <c r="G13" s="480"/>
      <c r="J13" s="129"/>
    </row>
    <row r="14" spans="2:10" ht="30" x14ac:dyDescent="0.25">
      <c r="B14" s="474" t="s">
        <v>4</v>
      </c>
      <c r="C14" s="476" t="s">
        <v>185</v>
      </c>
      <c r="D14" s="477"/>
      <c r="E14" s="141" t="s">
        <v>178</v>
      </c>
      <c r="F14" s="139" t="s">
        <v>177</v>
      </c>
      <c r="G14" s="470">
        <f>TRUNC((E15/F15),2)</f>
        <v>0</v>
      </c>
      <c r="J14" s="129"/>
    </row>
    <row r="15" spans="2:10" ht="27" customHeight="1" thickBot="1" x14ac:dyDescent="0.3">
      <c r="B15" s="475"/>
      <c r="C15" s="478"/>
      <c r="D15" s="479"/>
      <c r="E15" s="248"/>
      <c r="F15" s="262">
        <v>12</v>
      </c>
      <c r="G15" s="471"/>
      <c r="J15" s="129"/>
    </row>
    <row r="16" spans="2:10" s="133" customFormat="1" ht="49.9" customHeight="1" x14ac:dyDescent="0.25">
      <c r="B16" s="474" t="s">
        <v>5</v>
      </c>
      <c r="C16" s="505" t="s">
        <v>188</v>
      </c>
      <c r="D16" s="137" t="s">
        <v>259</v>
      </c>
      <c r="E16" s="138" t="s">
        <v>182</v>
      </c>
      <c r="F16" s="139" t="s">
        <v>183</v>
      </c>
      <c r="G16" s="470">
        <f>TRUNC(((D17*E17)/F17),2)</f>
        <v>0</v>
      </c>
      <c r="H16" s="135"/>
    </row>
    <row r="17" spans="2:7" s="133" customFormat="1" ht="30.4" customHeight="1" thickBot="1" x14ac:dyDescent="0.3">
      <c r="B17" s="475"/>
      <c r="C17" s="487"/>
      <c r="D17" s="140">
        <f>E6</f>
        <v>0</v>
      </c>
      <c r="E17" s="247"/>
      <c r="F17" s="261">
        <v>12</v>
      </c>
      <c r="G17" s="480"/>
    </row>
    <row r="18" spans="2:7" s="133" customFormat="1" ht="30.4" customHeight="1" x14ac:dyDescent="0.25">
      <c r="B18" s="474" t="s">
        <v>6</v>
      </c>
      <c r="C18" s="492" t="s">
        <v>184</v>
      </c>
      <c r="D18" s="492"/>
      <c r="E18" s="136" t="s">
        <v>179</v>
      </c>
      <c r="F18" s="136" t="s">
        <v>180</v>
      </c>
      <c r="G18" s="490">
        <f>TRUNC((E19*F19),2)</f>
        <v>0</v>
      </c>
    </row>
    <row r="19" spans="2:7" s="133" customFormat="1" ht="30.4" customHeight="1" thickBot="1" x14ac:dyDescent="0.3">
      <c r="B19" s="475"/>
      <c r="C19" s="493"/>
      <c r="D19" s="493"/>
      <c r="E19" s="251"/>
      <c r="F19" s="252">
        <v>2</v>
      </c>
      <c r="G19" s="491"/>
    </row>
    <row r="20" spans="2:7" s="133" customFormat="1" ht="30.4" customHeight="1" thickBot="1" x14ac:dyDescent="0.3">
      <c r="B20" s="163" t="s">
        <v>229</v>
      </c>
      <c r="C20" s="164" t="s">
        <v>216</v>
      </c>
      <c r="D20" s="164"/>
      <c r="E20" s="253"/>
      <c r="F20" s="254"/>
      <c r="G20" s="246">
        <f>TRUNC((E20*F20),2)</f>
        <v>0</v>
      </c>
    </row>
    <row r="21" spans="2:7" ht="30" customHeight="1" thickBot="1" x14ac:dyDescent="0.35">
      <c r="B21" s="506" t="s">
        <v>233</v>
      </c>
      <c r="C21" s="507"/>
      <c r="D21" s="507"/>
      <c r="E21" s="507"/>
      <c r="F21" s="508"/>
      <c r="G21" s="200" t="e">
        <f>SUM(G10:G20)</f>
        <v>#DIV/0!</v>
      </c>
    </row>
    <row r="22" spans="2:7" ht="15.75" thickBot="1" x14ac:dyDescent="0.3"/>
    <row r="23" spans="2:7" x14ac:dyDescent="0.25">
      <c r="B23" s="219" t="s">
        <v>189</v>
      </c>
      <c r="C23" s="220"/>
      <c r="D23" s="220"/>
      <c r="E23" s="220"/>
      <c r="F23" s="220"/>
      <c r="G23" s="221"/>
    </row>
    <row r="24" spans="2:7" ht="15.75" thickBot="1" x14ac:dyDescent="0.3">
      <c r="B24" s="222">
        <v>6</v>
      </c>
      <c r="C24" s="223" t="s">
        <v>90</v>
      </c>
      <c r="D24" s="224"/>
      <c r="E24" s="225" t="s">
        <v>190</v>
      </c>
      <c r="F24" s="225" t="s">
        <v>12</v>
      </c>
      <c r="G24" s="226" t="s">
        <v>13</v>
      </c>
    </row>
    <row r="25" spans="2:7" ht="14.65" customHeight="1" x14ac:dyDescent="0.25">
      <c r="B25" s="208" t="s">
        <v>1</v>
      </c>
      <c r="C25" s="494" t="s">
        <v>32</v>
      </c>
      <c r="D25" s="496"/>
      <c r="E25" s="206" t="e">
        <f>G21</f>
        <v>#DIV/0!</v>
      </c>
      <c r="F25" s="207">
        <f>'Custo Fixo MO Motorista'!$I$127</f>
        <v>0</v>
      </c>
      <c r="G25" s="209" t="e">
        <f>TRUNC((E25*F25),2)</f>
        <v>#DIV/0!</v>
      </c>
    </row>
    <row r="26" spans="2:7" ht="15.75" thickBot="1" x14ac:dyDescent="0.3">
      <c r="B26" s="210" t="s">
        <v>2</v>
      </c>
      <c r="C26" s="497" t="s">
        <v>33</v>
      </c>
      <c r="D26" s="498"/>
      <c r="E26" s="203" t="e">
        <f>G21+G25</f>
        <v>#DIV/0!</v>
      </c>
      <c r="F26" s="64">
        <f>'Custo Fixo MO Motorista'!$I$129</f>
        <v>0</v>
      </c>
      <c r="G26" s="211" t="e">
        <f>TRUNC((F26*E26),2)</f>
        <v>#DIV/0!</v>
      </c>
    </row>
    <row r="27" spans="2:7" x14ac:dyDescent="0.25">
      <c r="B27" s="502" t="s">
        <v>141</v>
      </c>
      <c r="C27" s="503"/>
      <c r="D27" s="503"/>
      <c r="E27" s="503"/>
      <c r="F27" s="504"/>
      <c r="G27" s="204" t="e">
        <f>E26+G26</f>
        <v>#DIV/0!</v>
      </c>
    </row>
    <row r="28" spans="2:7" ht="15.75" thickBot="1" x14ac:dyDescent="0.3">
      <c r="B28" s="499" t="s">
        <v>191</v>
      </c>
      <c r="C28" s="500"/>
      <c r="D28" s="500"/>
      <c r="E28" s="500"/>
      <c r="F28" s="501"/>
      <c r="G28" s="205" t="e">
        <f>TRUNC(($G$27/(1-$F$35)),2)</f>
        <v>#DIV/0!</v>
      </c>
    </row>
    <row r="29" spans="2:7" x14ac:dyDescent="0.25">
      <c r="B29" s="212" t="s">
        <v>149</v>
      </c>
      <c r="C29" s="494" t="s">
        <v>143</v>
      </c>
      <c r="D29" s="495"/>
      <c r="E29" s="496"/>
      <c r="F29" s="156">
        <v>0</v>
      </c>
      <c r="G29" s="213" t="e">
        <f>TRUNC((F29*$G$28),2)</f>
        <v>#DIV/0!</v>
      </c>
    </row>
    <row r="30" spans="2:7" x14ac:dyDescent="0.25">
      <c r="B30" s="174" t="s">
        <v>150</v>
      </c>
      <c r="C30" s="348" t="s">
        <v>144</v>
      </c>
      <c r="D30" s="349"/>
      <c r="E30" s="441"/>
      <c r="F30" s="37">
        <v>0</v>
      </c>
      <c r="G30" s="159" t="e">
        <f t="shared" ref="G30:G34" si="0">TRUNC((F30*$G$28),2)</f>
        <v>#DIV/0!</v>
      </c>
    </row>
    <row r="31" spans="2:7" x14ac:dyDescent="0.25">
      <c r="B31" s="174" t="s">
        <v>151</v>
      </c>
      <c r="C31" s="348" t="s">
        <v>145</v>
      </c>
      <c r="D31" s="349"/>
      <c r="E31" s="441"/>
      <c r="F31" s="37">
        <f>'Custo Fixo MO Motorista'!$I$135</f>
        <v>0</v>
      </c>
      <c r="G31" s="159" t="e">
        <f t="shared" si="0"/>
        <v>#DIV/0!</v>
      </c>
    </row>
    <row r="32" spans="2:7" x14ac:dyDescent="0.25">
      <c r="B32" s="174" t="s">
        <v>5</v>
      </c>
      <c r="C32" s="348" t="s">
        <v>146</v>
      </c>
      <c r="D32" s="349"/>
      <c r="E32" s="441"/>
      <c r="F32" s="37">
        <f>'Custo Fixo MO Motorista'!$I$136</f>
        <v>0</v>
      </c>
      <c r="G32" s="159" t="e">
        <f t="shared" si="0"/>
        <v>#DIV/0!</v>
      </c>
    </row>
    <row r="33" spans="2:8" x14ac:dyDescent="0.25">
      <c r="B33" s="174" t="s">
        <v>152</v>
      </c>
      <c r="C33" s="348" t="s">
        <v>147</v>
      </c>
      <c r="D33" s="349"/>
      <c r="E33" s="441"/>
      <c r="F33" s="37">
        <v>0</v>
      </c>
      <c r="G33" s="159" t="e">
        <f t="shared" si="0"/>
        <v>#DIV/0!</v>
      </c>
    </row>
    <row r="34" spans="2:8" ht="15.75" thickBot="1" x14ac:dyDescent="0.3">
      <c r="B34" s="210" t="s">
        <v>153</v>
      </c>
      <c r="C34" s="419" t="s">
        <v>148</v>
      </c>
      <c r="D34" s="420"/>
      <c r="E34" s="421"/>
      <c r="F34" s="37">
        <f>'Custo Fixo MO Motorista'!$I$138</f>
        <v>0</v>
      </c>
      <c r="G34" s="211" t="e">
        <f t="shared" si="0"/>
        <v>#DIV/0!</v>
      </c>
    </row>
    <row r="35" spans="2:8" ht="15.75" thickBot="1" x14ac:dyDescent="0.3">
      <c r="B35" s="227" t="s">
        <v>8</v>
      </c>
      <c r="C35" s="228" t="s">
        <v>91</v>
      </c>
      <c r="D35" s="228"/>
      <c r="E35" s="228"/>
      <c r="F35" s="229">
        <f>SUM(F29:F34)</f>
        <v>0</v>
      </c>
      <c r="G35" s="230" t="e">
        <f>SUM(G29:G34)</f>
        <v>#DIV/0!</v>
      </c>
      <c r="H35" s="142"/>
    </row>
    <row r="36" spans="2:8" ht="15.75" thickBot="1" x14ac:dyDescent="0.3">
      <c r="B36" s="509" t="s">
        <v>154</v>
      </c>
      <c r="C36" s="510"/>
      <c r="D36" s="510"/>
      <c r="E36" s="510"/>
      <c r="F36" s="510"/>
      <c r="G36" s="524"/>
    </row>
    <row r="37" spans="2:8" x14ac:dyDescent="0.25">
      <c r="B37" s="214" t="s">
        <v>156</v>
      </c>
      <c r="C37" s="521" t="s">
        <v>32</v>
      </c>
      <c r="D37" s="522"/>
      <c r="E37" s="522"/>
      <c r="F37" s="523"/>
      <c r="G37" s="215" t="e">
        <f>G25</f>
        <v>#DIV/0!</v>
      </c>
    </row>
    <row r="38" spans="2:8" x14ac:dyDescent="0.25">
      <c r="B38" s="216" t="s">
        <v>155</v>
      </c>
      <c r="C38" s="518" t="s">
        <v>33</v>
      </c>
      <c r="D38" s="519"/>
      <c r="E38" s="519"/>
      <c r="F38" s="520"/>
      <c r="G38" s="177" t="e">
        <f>G26</f>
        <v>#DIV/0!</v>
      </c>
    </row>
    <row r="39" spans="2:8" ht="15.75" thickBot="1" x14ac:dyDescent="0.3">
      <c r="B39" s="217" t="s">
        <v>157</v>
      </c>
      <c r="C39" s="515" t="s">
        <v>34</v>
      </c>
      <c r="D39" s="516"/>
      <c r="E39" s="516"/>
      <c r="F39" s="517"/>
      <c r="G39" s="218" t="e">
        <f>G35</f>
        <v>#DIV/0!</v>
      </c>
    </row>
    <row r="40" spans="2:8" ht="15.75" thickBot="1" x14ac:dyDescent="0.3">
      <c r="B40" s="509" t="s">
        <v>158</v>
      </c>
      <c r="C40" s="510"/>
      <c r="D40" s="510"/>
      <c r="E40" s="510"/>
      <c r="F40" s="511"/>
      <c r="G40" s="231" t="e">
        <f>SUM(G37:G39)</f>
        <v>#DIV/0!</v>
      </c>
    </row>
    <row r="41" spans="2:8" ht="15.75" thickBot="1" x14ac:dyDescent="0.3"/>
    <row r="42" spans="2:8" ht="28.9" customHeight="1" thickBot="1" x14ac:dyDescent="0.3">
      <c r="B42" s="512" t="s">
        <v>240</v>
      </c>
      <c r="C42" s="513"/>
      <c r="D42" s="513"/>
      <c r="E42" s="513"/>
      <c r="F42" s="514"/>
      <c r="G42" s="143" t="e">
        <f>G40+G21</f>
        <v>#DIV/0!</v>
      </c>
    </row>
  </sheetData>
  <mergeCells count="36">
    <mergeCell ref="B40:F40"/>
    <mergeCell ref="B42:F42"/>
    <mergeCell ref="C34:E34"/>
    <mergeCell ref="C33:E33"/>
    <mergeCell ref="C39:F39"/>
    <mergeCell ref="C38:F38"/>
    <mergeCell ref="C37:F37"/>
    <mergeCell ref="B36:G36"/>
    <mergeCell ref="G16:G17"/>
    <mergeCell ref="B18:B19"/>
    <mergeCell ref="G18:G19"/>
    <mergeCell ref="C18:D19"/>
    <mergeCell ref="C32:E32"/>
    <mergeCell ref="C31:E31"/>
    <mergeCell ref="C30:E30"/>
    <mergeCell ref="C29:E29"/>
    <mergeCell ref="C25:D25"/>
    <mergeCell ref="C26:D26"/>
    <mergeCell ref="B28:F28"/>
    <mergeCell ref="B27:F27"/>
    <mergeCell ref="B16:B17"/>
    <mergeCell ref="C16:C17"/>
    <mergeCell ref="B21:F21"/>
    <mergeCell ref="B2:G2"/>
    <mergeCell ref="G14:G15"/>
    <mergeCell ref="C12:C13"/>
    <mergeCell ref="B12:B13"/>
    <mergeCell ref="B14:B15"/>
    <mergeCell ref="C14:D15"/>
    <mergeCell ref="G10:G11"/>
    <mergeCell ref="G12:G13"/>
    <mergeCell ref="C9:D9"/>
    <mergeCell ref="B4:B7"/>
    <mergeCell ref="B10:B11"/>
    <mergeCell ref="C10:C11"/>
    <mergeCell ref="C4:D4"/>
  </mergeCells>
  <hyperlinks>
    <hyperlink ref="B2:G2" location="'Quadro Resumo'!A1" display="CUSTO FIXO DO VEÍCULO" xr:uid="{559CE515-5F95-364D-B1C7-7E97B5E22AEC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888C-4F44-4A27-B082-740BD7C18306}">
  <sheetPr>
    <tabColor theme="5" tint="0.39997558519241921"/>
  </sheetPr>
  <dimension ref="B1:G32"/>
  <sheetViews>
    <sheetView showGridLines="0" topLeftCell="A17" zoomScale="140" zoomScaleNormal="140" workbookViewId="0">
      <selection activeCell="E31" sqref="E31"/>
    </sheetView>
  </sheetViews>
  <sheetFormatPr defaultColWidth="8.7109375" defaultRowHeight="15" x14ac:dyDescent="0.25"/>
  <cols>
    <col min="1" max="1" width="1.7109375" customWidth="1"/>
    <col min="3" max="3" width="28.5703125" bestFit="1" customWidth="1"/>
    <col min="4" max="4" width="12.7109375" bestFit="1" customWidth="1"/>
    <col min="5" max="5" width="19.42578125" customWidth="1"/>
    <col min="6" max="6" width="24.42578125" bestFit="1" customWidth="1"/>
    <col min="7" max="7" width="10.28515625" bestFit="1" customWidth="1"/>
    <col min="9" max="9" width="9.7109375" bestFit="1" customWidth="1"/>
  </cols>
  <sheetData>
    <row r="1" spans="2:7" ht="10.15" customHeight="1" thickBot="1" x14ac:dyDescent="0.3"/>
    <row r="2" spans="2:7" ht="38.65" customHeight="1" thickBot="1" x14ac:dyDescent="0.3">
      <c r="B2" s="525" t="s">
        <v>224</v>
      </c>
      <c r="C2" s="526"/>
      <c r="D2" s="526"/>
      <c r="E2" s="526"/>
      <c r="F2" s="526"/>
      <c r="G2" s="527"/>
    </row>
    <row r="3" spans="2:7" ht="15.75" thickBot="1" x14ac:dyDescent="0.3"/>
    <row r="4" spans="2:7" x14ac:dyDescent="0.25">
      <c r="B4" s="532" t="s">
        <v>205</v>
      </c>
      <c r="C4" s="533"/>
      <c r="D4" s="179">
        <f>'Custo Fixo MO Motorista'!J149</f>
        <v>0</v>
      </c>
    </row>
    <row r="5" spans="2:7" ht="32.65" customHeight="1" x14ac:dyDescent="0.25">
      <c r="B5" s="530" t="s">
        <v>207</v>
      </c>
      <c r="C5" s="531"/>
      <c r="D5" s="180">
        <f>'Custo Fixo MO Motorista'!J73-'Custo Fixo MO Motorista'!J72</f>
        <v>0</v>
      </c>
    </row>
    <row r="6" spans="2:7" ht="15.75" thickBot="1" x14ac:dyDescent="0.3">
      <c r="B6" s="534" t="s">
        <v>206</v>
      </c>
      <c r="C6" s="535"/>
      <c r="D6" s="181">
        <f>TRUNC((SUM(D4:D5)/220),2)</f>
        <v>0</v>
      </c>
    </row>
    <row r="7" spans="2:7" ht="15.75" thickBot="1" x14ac:dyDescent="0.3"/>
    <row r="8" spans="2:7" ht="15.75" thickBot="1" x14ac:dyDescent="0.3">
      <c r="B8" s="536" t="s">
        <v>244</v>
      </c>
      <c r="C8" s="537"/>
      <c r="D8" s="537"/>
      <c r="E8" s="537"/>
      <c r="F8" s="538"/>
    </row>
    <row r="9" spans="2:7" ht="45" x14ac:dyDescent="0.25">
      <c r="B9" s="186" t="s">
        <v>165</v>
      </c>
      <c r="C9" s="187" t="s">
        <v>43</v>
      </c>
      <c r="D9" s="138" t="s">
        <v>198</v>
      </c>
      <c r="E9" s="138" t="s">
        <v>199</v>
      </c>
      <c r="F9" s="188" t="s">
        <v>200</v>
      </c>
    </row>
    <row r="10" spans="2:7" x14ac:dyDescent="0.25">
      <c r="B10" s="182" t="s">
        <v>1</v>
      </c>
      <c r="C10" s="148" t="s">
        <v>201</v>
      </c>
      <c r="D10" s="266">
        <v>4</v>
      </c>
      <c r="E10" s="147">
        <f>TRUNC((D6+(D6*50%)),2)</f>
        <v>0</v>
      </c>
      <c r="F10" s="183">
        <f t="shared" ref="F10:F14" si="0">TRUNC((D10*E10),2)</f>
        <v>0</v>
      </c>
    </row>
    <row r="11" spans="2:7" x14ac:dyDescent="0.25">
      <c r="B11" s="182" t="s">
        <v>2</v>
      </c>
      <c r="C11" s="148" t="s">
        <v>202</v>
      </c>
      <c r="D11" s="266">
        <v>2</v>
      </c>
      <c r="E11" s="147">
        <f>TRUNC((E10+(D6*20%)),2)</f>
        <v>0</v>
      </c>
      <c r="F11" s="183">
        <f t="shared" si="0"/>
        <v>0</v>
      </c>
    </row>
    <row r="12" spans="2:7" x14ac:dyDescent="0.25">
      <c r="B12" s="184" t="s">
        <v>4</v>
      </c>
      <c r="C12" s="148" t="s">
        <v>203</v>
      </c>
      <c r="D12" s="266">
        <v>2</v>
      </c>
      <c r="E12" s="147">
        <f>TRUNC((D6+(D6*100%)),2)</f>
        <v>0</v>
      </c>
      <c r="F12" s="185">
        <f t="shared" si="0"/>
        <v>0</v>
      </c>
    </row>
    <row r="13" spans="2:7" x14ac:dyDescent="0.25">
      <c r="B13" s="184" t="s">
        <v>5</v>
      </c>
      <c r="C13" s="148" t="s">
        <v>204</v>
      </c>
      <c r="D13" s="266">
        <v>1</v>
      </c>
      <c r="E13" s="147">
        <f>TRUNC((E12+(D6*20%)),2)</f>
        <v>0</v>
      </c>
      <c r="F13" s="185">
        <f t="shared" si="0"/>
        <v>0</v>
      </c>
    </row>
    <row r="14" spans="2:7" ht="15.75" thickBot="1" x14ac:dyDescent="0.3">
      <c r="B14" s="189" t="s">
        <v>6</v>
      </c>
      <c r="C14" s="190" t="s">
        <v>221</v>
      </c>
      <c r="D14" s="267">
        <v>9</v>
      </c>
      <c r="E14" s="263"/>
      <c r="F14" s="191">
        <f t="shared" si="0"/>
        <v>0</v>
      </c>
    </row>
    <row r="15" spans="2:7" ht="15.75" thickBot="1" x14ac:dyDescent="0.3">
      <c r="B15" s="528" t="s">
        <v>251</v>
      </c>
      <c r="C15" s="529"/>
      <c r="D15" s="529"/>
      <c r="E15" s="529"/>
      <c r="F15" s="239">
        <f>SUM(F10:F14)</f>
        <v>0</v>
      </c>
    </row>
    <row r="17" spans="2:6" x14ac:dyDescent="0.25">
      <c r="B17" t="s">
        <v>222</v>
      </c>
    </row>
    <row r="18" spans="2:6" ht="15.75" thickBot="1" x14ac:dyDescent="0.3"/>
    <row r="19" spans="2:6" x14ac:dyDescent="0.25">
      <c r="B19" s="539" t="s">
        <v>252</v>
      </c>
      <c r="C19" s="540"/>
      <c r="D19" s="540"/>
      <c r="E19" s="540"/>
      <c r="F19" s="541"/>
    </row>
    <row r="20" spans="2:6" x14ac:dyDescent="0.25">
      <c r="B20" s="285">
        <v>6</v>
      </c>
      <c r="C20" s="286" t="s">
        <v>90</v>
      </c>
      <c r="D20" s="286"/>
      <c r="E20" s="279" t="s">
        <v>12</v>
      </c>
      <c r="F20" s="287" t="s">
        <v>13</v>
      </c>
    </row>
    <row r="21" spans="2:6" x14ac:dyDescent="0.25">
      <c r="B21" s="172" t="s">
        <v>1</v>
      </c>
      <c r="C21" s="46" t="s">
        <v>32</v>
      </c>
      <c r="D21" s="288">
        <f>F15</f>
        <v>0</v>
      </c>
      <c r="E21" s="145">
        <f>'Custo Fixo MO Motorista'!$I$127</f>
        <v>0</v>
      </c>
      <c r="F21" s="159">
        <f>TRUNC((D21*E21),2)</f>
        <v>0</v>
      </c>
    </row>
    <row r="22" spans="2:6" x14ac:dyDescent="0.25">
      <c r="B22" s="172" t="s">
        <v>2</v>
      </c>
      <c r="C22" s="238" t="s">
        <v>33</v>
      </c>
      <c r="D22" s="289">
        <f>F15+F21</f>
        <v>0</v>
      </c>
      <c r="E22" s="145">
        <f>'Custo Fixo MO Motorista'!$I$129</f>
        <v>0</v>
      </c>
      <c r="F22" s="159">
        <f>TRUNC((D22*E22),2)</f>
        <v>0</v>
      </c>
    </row>
    <row r="23" spans="2:6" x14ac:dyDescent="0.25">
      <c r="B23" s="542" t="s">
        <v>141</v>
      </c>
      <c r="C23" s="543"/>
      <c r="D23" s="543"/>
      <c r="E23" s="544"/>
      <c r="F23" s="290">
        <f>D22+F22</f>
        <v>0</v>
      </c>
    </row>
    <row r="24" spans="2:6" x14ac:dyDescent="0.25">
      <c r="B24" s="542" t="s">
        <v>142</v>
      </c>
      <c r="C24" s="543"/>
      <c r="D24" s="543"/>
      <c r="E24" s="544"/>
      <c r="F24" s="173">
        <f>TRUNC((F23/(1-E31)),2)</f>
        <v>0</v>
      </c>
    </row>
    <row r="25" spans="2:6" x14ac:dyDescent="0.25">
      <c r="B25" s="174" t="s">
        <v>149</v>
      </c>
      <c r="C25" s="348" t="s">
        <v>143</v>
      </c>
      <c r="D25" s="441"/>
      <c r="E25" s="37">
        <v>0</v>
      </c>
      <c r="F25" s="159">
        <f t="shared" ref="F25:F30" si="1">TRUNC((E25*$F$15),2)</f>
        <v>0</v>
      </c>
    </row>
    <row r="26" spans="2:6" x14ac:dyDescent="0.25">
      <c r="B26" s="174" t="s">
        <v>150</v>
      </c>
      <c r="C26" s="348" t="s">
        <v>144</v>
      </c>
      <c r="D26" s="441"/>
      <c r="E26" s="37">
        <v>0</v>
      </c>
      <c r="F26" s="159">
        <f t="shared" si="1"/>
        <v>0</v>
      </c>
    </row>
    <row r="27" spans="2:6" x14ac:dyDescent="0.25">
      <c r="B27" s="174" t="s">
        <v>151</v>
      </c>
      <c r="C27" s="348" t="s">
        <v>145</v>
      </c>
      <c r="D27" s="441"/>
      <c r="E27" s="37">
        <f>'Custo Fixo MO Motorista'!$I$135</f>
        <v>0</v>
      </c>
      <c r="F27" s="159">
        <f t="shared" si="1"/>
        <v>0</v>
      </c>
    </row>
    <row r="28" spans="2:6" x14ac:dyDescent="0.25">
      <c r="B28" s="174" t="s">
        <v>5</v>
      </c>
      <c r="C28" s="348" t="s">
        <v>146</v>
      </c>
      <c r="D28" s="441"/>
      <c r="E28" s="37">
        <f>'Custo Fixo MO Motorista'!$I$136</f>
        <v>0</v>
      </c>
      <c r="F28" s="159">
        <f t="shared" si="1"/>
        <v>0</v>
      </c>
    </row>
    <row r="29" spans="2:6" x14ac:dyDescent="0.25">
      <c r="B29" s="174" t="s">
        <v>152</v>
      </c>
      <c r="C29" s="348" t="s">
        <v>147</v>
      </c>
      <c r="D29" s="441"/>
      <c r="E29" s="37">
        <v>0</v>
      </c>
      <c r="F29" s="159">
        <f t="shared" si="1"/>
        <v>0</v>
      </c>
    </row>
    <row r="30" spans="2:6" x14ac:dyDescent="0.25">
      <c r="B30" s="174" t="s">
        <v>153</v>
      </c>
      <c r="C30" s="348" t="s">
        <v>148</v>
      </c>
      <c r="D30" s="441"/>
      <c r="E30" s="37">
        <f>'Custo Fixo MO Motorista'!$I$138</f>
        <v>0</v>
      </c>
      <c r="F30" s="159">
        <f t="shared" si="1"/>
        <v>0</v>
      </c>
    </row>
    <row r="31" spans="2:6" x14ac:dyDescent="0.25">
      <c r="B31" s="175" t="s">
        <v>8</v>
      </c>
      <c r="C31" s="548" t="s">
        <v>91</v>
      </c>
      <c r="D31" s="549"/>
      <c r="E31" s="38">
        <f>SUM(E25:E30)</f>
        <v>0</v>
      </c>
      <c r="F31" s="176">
        <f>SUM(F25:F30)</f>
        <v>0</v>
      </c>
    </row>
    <row r="32" spans="2:6" ht="15.75" thickBot="1" x14ac:dyDescent="0.3">
      <c r="B32" s="545" t="s">
        <v>253</v>
      </c>
      <c r="C32" s="546"/>
      <c r="D32" s="546"/>
      <c r="E32" s="547"/>
      <c r="F32" s="291">
        <f>SUM($F$15,$F$22,$F$21,$F$31)</f>
        <v>0</v>
      </c>
    </row>
  </sheetData>
  <mergeCells count="17">
    <mergeCell ref="B19:F19"/>
    <mergeCell ref="B23:E23"/>
    <mergeCell ref="B24:E24"/>
    <mergeCell ref="B32:E32"/>
    <mergeCell ref="C31:D31"/>
    <mergeCell ref="C30:D30"/>
    <mergeCell ref="C29:D29"/>
    <mergeCell ref="C28:D28"/>
    <mergeCell ref="C27:D27"/>
    <mergeCell ref="C26:D26"/>
    <mergeCell ref="C25:D25"/>
    <mergeCell ref="B2:G2"/>
    <mergeCell ref="B15:E15"/>
    <mergeCell ref="B5:C5"/>
    <mergeCell ref="B4:C4"/>
    <mergeCell ref="B6:C6"/>
    <mergeCell ref="B8:F8"/>
  </mergeCells>
  <hyperlinks>
    <hyperlink ref="B2:G2" location="'Quadro Resumo'!A1" display="ESTIMATIVA DESPESAS EVENTUAIS MÃO DE OBRA" xr:uid="{05B4F2BB-DB8A-A94D-9D07-1C7EC3F86BD9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9D90-592B-4696-BD7B-3656849CD506}">
  <sheetPr>
    <tabColor theme="9" tint="0.39997558519241921"/>
  </sheetPr>
  <dimension ref="B1:H30"/>
  <sheetViews>
    <sheetView showGridLines="0" topLeftCell="A19" zoomScale="130" zoomScaleNormal="130" workbookViewId="0">
      <selection activeCell="E25" sqref="E25"/>
    </sheetView>
  </sheetViews>
  <sheetFormatPr defaultColWidth="8.7109375" defaultRowHeight="15" x14ac:dyDescent="0.25"/>
  <cols>
    <col min="1" max="1" width="1.7109375" customWidth="1"/>
    <col min="3" max="3" width="32" bestFit="1" customWidth="1"/>
    <col min="4" max="4" width="23.42578125" customWidth="1"/>
    <col min="5" max="5" width="16.140625" bestFit="1" customWidth="1"/>
    <col min="6" max="6" width="18" bestFit="1" customWidth="1"/>
    <col min="7" max="7" width="20.7109375" customWidth="1"/>
    <col min="8" max="8" width="14.7109375" bestFit="1" customWidth="1"/>
    <col min="9" max="9" width="10" bestFit="1" customWidth="1"/>
  </cols>
  <sheetData>
    <row r="1" spans="2:8" ht="7.15" customHeight="1" thickBot="1" x14ac:dyDescent="0.3"/>
    <row r="2" spans="2:8" ht="15.75" thickBot="1" x14ac:dyDescent="0.3">
      <c r="B2" s="565" t="s">
        <v>195</v>
      </c>
      <c r="C2" s="566"/>
      <c r="D2" s="566"/>
      <c r="E2" s="566"/>
      <c r="F2" s="566"/>
      <c r="G2" s="567"/>
    </row>
    <row r="3" spans="2:8" ht="15.75" thickBot="1" x14ac:dyDescent="0.3"/>
    <row r="4" spans="2:8" x14ac:dyDescent="0.25">
      <c r="B4" s="483" t="s">
        <v>230</v>
      </c>
      <c r="C4" s="201" t="s">
        <v>174</v>
      </c>
      <c r="D4" s="232"/>
      <c r="E4" s="197" t="str">
        <f>'Custo Fixo Veículo 1'!E4</f>
        <v>XXXX</v>
      </c>
    </row>
    <row r="5" spans="2:8" ht="15.75" thickBot="1" x14ac:dyDescent="0.3">
      <c r="B5" s="485"/>
      <c r="C5" s="202" t="s">
        <v>243</v>
      </c>
      <c r="D5" s="233"/>
      <c r="E5" s="199">
        <f>'Custo Fixo Veículo 1'!E6</f>
        <v>0</v>
      </c>
    </row>
    <row r="6" spans="2:8" ht="13.9" customHeight="1" thickBot="1" x14ac:dyDescent="0.3">
      <c r="H6" s="131"/>
    </row>
    <row r="7" spans="2:8" ht="15.75" thickBot="1" x14ac:dyDescent="0.3">
      <c r="B7" s="160" t="s">
        <v>165</v>
      </c>
      <c r="C7" s="481" t="s">
        <v>43</v>
      </c>
      <c r="D7" s="573"/>
      <c r="E7" s="573"/>
      <c r="F7" s="573"/>
      <c r="G7" s="574"/>
    </row>
    <row r="8" spans="2:8" ht="25.5" x14ac:dyDescent="0.25">
      <c r="B8" s="582" t="s">
        <v>1</v>
      </c>
      <c r="C8" s="575" t="s">
        <v>181</v>
      </c>
      <c r="D8" s="165" t="s">
        <v>171</v>
      </c>
      <c r="E8" s="166" t="s">
        <v>167</v>
      </c>
      <c r="F8" s="165" t="s">
        <v>194</v>
      </c>
      <c r="G8" s="167" t="s">
        <v>172</v>
      </c>
    </row>
    <row r="9" spans="2:8" ht="29.65" customHeight="1" x14ac:dyDescent="0.25">
      <c r="B9" s="568"/>
      <c r="C9" s="576"/>
      <c r="D9" s="255" t="s">
        <v>254</v>
      </c>
      <c r="E9" s="255"/>
      <c r="F9" s="255"/>
      <c r="G9" s="168" t="e">
        <f>TRUNC((E9/F9),2)</f>
        <v>#DIV/0!</v>
      </c>
    </row>
    <row r="10" spans="2:8" ht="25.5" x14ac:dyDescent="0.25">
      <c r="B10" s="568" t="s">
        <v>2</v>
      </c>
      <c r="C10" s="577" t="s">
        <v>247</v>
      </c>
      <c r="D10" s="128" t="s">
        <v>246</v>
      </c>
      <c r="E10" s="551" t="s">
        <v>173</v>
      </c>
      <c r="F10" s="552"/>
      <c r="G10" s="550" t="e">
        <f>TRUNC((D12/E12),2)</f>
        <v>#DIV/0!</v>
      </c>
      <c r="H10" t="s">
        <v>248</v>
      </c>
    </row>
    <row r="11" spans="2:8" x14ac:dyDescent="0.25">
      <c r="B11" s="568"/>
      <c r="C11" s="576"/>
      <c r="D11" s="278"/>
      <c r="E11" s="553"/>
      <c r="F11" s="554"/>
      <c r="G11" s="550"/>
    </row>
    <row r="12" spans="2:8" ht="26.65" customHeight="1" x14ac:dyDescent="0.25">
      <c r="B12" s="568"/>
      <c r="C12" s="576"/>
      <c r="D12" s="134">
        <f>TRUNC((E5*D11),2)</f>
        <v>0</v>
      </c>
      <c r="E12" s="555"/>
      <c r="F12" s="556"/>
      <c r="G12" s="550"/>
    </row>
    <row r="13" spans="2:8" ht="23.65" customHeight="1" x14ac:dyDescent="0.25">
      <c r="B13" s="568" t="s">
        <v>4</v>
      </c>
      <c r="C13" s="576" t="s">
        <v>234</v>
      </c>
      <c r="D13" s="127" t="s">
        <v>168</v>
      </c>
      <c r="E13" s="127" t="s">
        <v>169</v>
      </c>
      <c r="F13" s="127" t="s">
        <v>170</v>
      </c>
      <c r="G13" s="550">
        <f>TRUNC((F14/D14),2)</f>
        <v>0</v>
      </c>
    </row>
    <row r="14" spans="2:8" ht="30" customHeight="1" x14ac:dyDescent="0.25">
      <c r="B14" s="569"/>
      <c r="C14" s="578"/>
      <c r="D14" s="265">
        <v>45000</v>
      </c>
      <c r="E14" s="256"/>
      <c r="F14" s="242">
        <f>TRUNC((E14*4),2)</f>
        <v>0</v>
      </c>
      <c r="G14" s="550"/>
    </row>
    <row r="15" spans="2:8" ht="30" customHeight="1" thickBot="1" x14ac:dyDescent="0.3">
      <c r="B15" s="241" t="s">
        <v>5</v>
      </c>
      <c r="C15" s="240" t="s">
        <v>25</v>
      </c>
      <c r="D15" s="557"/>
      <c r="E15" s="558"/>
      <c r="F15" s="169" t="s">
        <v>237</v>
      </c>
      <c r="G15" s="257"/>
    </row>
    <row r="16" spans="2:8" ht="19.899999999999999" customHeight="1" thickBot="1" x14ac:dyDescent="0.3">
      <c r="B16" s="579" t="s">
        <v>192</v>
      </c>
      <c r="C16" s="580"/>
      <c r="D16" s="580"/>
      <c r="E16" s="580"/>
      <c r="F16" s="581"/>
      <c r="G16" s="243" t="e">
        <f>SUM(G9:G15)</f>
        <v>#DIV/0!</v>
      </c>
    </row>
    <row r="17" spans="2:7" x14ac:dyDescent="0.25">
      <c r="B17" s="570" t="s">
        <v>193</v>
      </c>
      <c r="C17" s="571"/>
      <c r="D17" s="571"/>
      <c r="E17" s="571"/>
      <c r="F17" s="571"/>
      <c r="G17" s="572"/>
    </row>
    <row r="18" spans="2:7" x14ac:dyDescent="0.25">
      <c r="B18" s="170">
        <v>6</v>
      </c>
      <c r="C18" s="125" t="s">
        <v>90</v>
      </c>
      <c r="D18" s="125"/>
      <c r="E18" s="125"/>
      <c r="F18" s="80" t="s">
        <v>12</v>
      </c>
      <c r="G18" s="171" t="s">
        <v>13</v>
      </c>
    </row>
    <row r="19" spans="2:7" x14ac:dyDescent="0.25">
      <c r="B19" s="172" t="s">
        <v>1</v>
      </c>
      <c r="C19" s="46" t="s">
        <v>32</v>
      </c>
      <c r="D19" s="46"/>
      <c r="E19" s="144" t="e">
        <f>G16</f>
        <v>#DIV/0!</v>
      </c>
      <c r="F19" s="145">
        <f>'Custo Fixo MO Motorista'!$I$127</f>
        <v>0</v>
      </c>
      <c r="G19" s="159" t="e">
        <f>TRUNC((E19*F19),2)</f>
        <v>#DIV/0!</v>
      </c>
    </row>
    <row r="20" spans="2:7" x14ac:dyDescent="0.25">
      <c r="B20" s="172" t="s">
        <v>2</v>
      </c>
      <c r="C20" s="238" t="s">
        <v>33</v>
      </c>
      <c r="D20" s="238"/>
      <c r="E20" s="146" t="e">
        <f>G16+G19</f>
        <v>#DIV/0!</v>
      </c>
      <c r="F20" s="145">
        <f>'Custo Fixo MO Motorista'!$I$129</f>
        <v>0</v>
      </c>
      <c r="G20" s="159" t="e">
        <f>TRUNC((E20*F20),2)</f>
        <v>#DIV/0!</v>
      </c>
    </row>
    <row r="21" spans="2:7" x14ac:dyDescent="0.25">
      <c r="B21" s="559" t="s">
        <v>141</v>
      </c>
      <c r="C21" s="560"/>
      <c r="D21" s="560"/>
      <c r="E21" s="560"/>
      <c r="F21" s="561"/>
      <c r="G21" s="173" t="e">
        <f>E20+G20</f>
        <v>#DIV/0!</v>
      </c>
    </row>
    <row r="22" spans="2:7" x14ac:dyDescent="0.25">
      <c r="B22" s="559" t="s">
        <v>142</v>
      </c>
      <c r="C22" s="560"/>
      <c r="D22" s="560"/>
      <c r="E22" s="560"/>
      <c r="F22" s="561"/>
      <c r="G22" s="173" t="e">
        <f>TRUNC((G21/(1-F29)),2)</f>
        <v>#DIV/0!</v>
      </c>
    </row>
    <row r="23" spans="2:7" x14ac:dyDescent="0.25">
      <c r="B23" s="174" t="s">
        <v>149</v>
      </c>
      <c r="C23" s="46" t="s">
        <v>143</v>
      </c>
      <c r="D23" s="46"/>
      <c r="E23" s="46"/>
      <c r="F23" s="57">
        <v>0</v>
      </c>
      <c r="G23" s="159" t="e">
        <f t="shared" ref="G23:G28" si="0">TRUNC((F23*$G$22),2)</f>
        <v>#DIV/0!</v>
      </c>
    </row>
    <row r="24" spans="2:7" x14ac:dyDescent="0.25">
      <c r="B24" s="174" t="s">
        <v>150</v>
      </c>
      <c r="C24" s="46" t="s">
        <v>144</v>
      </c>
      <c r="D24" s="46"/>
      <c r="E24" s="46"/>
      <c r="F24" s="57">
        <v>0</v>
      </c>
      <c r="G24" s="159" t="e">
        <f t="shared" si="0"/>
        <v>#DIV/0!</v>
      </c>
    </row>
    <row r="25" spans="2:7" x14ac:dyDescent="0.25">
      <c r="B25" s="174" t="s">
        <v>151</v>
      </c>
      <c r="C25" s="46" t="s">
        <v>145</v>
      </c>
      <c r="D25" s="46"/>
      <c r="E25" s="46"/>
      <c r="F25" s="57">
        <f>'Custo Fixo MO Motorista'!$I$135</f>
        <v>0</v>
      </c>
      <c r="G25" s="159" t="e">
        <f t="shared" si="0"/>
        <v>#DIV/0!</v>
      </c>
    </row>
    <row r="26" spans="2:7" x14ac:dyDescent="0.25">
      <c r="B26" s="174" t="s">
        <v>5</v>
      </c>
      <c r="C26" s="46" t="s">
        <v>146</v>
      </c>
      <c r="D26" s="46"/>
      <c r="E26" s="46"/>
      <c r="F26" s="57">
        <f>'Custo Fixo MO Motorista'!$I$136</f>
        <v>0</v>
      </c>
      <c r="G26" s="159" t="e">
        <f t="shared" si="0"/>
        <v>#DIV/0!</v>
      </c>
    </row>
    <row r="27" spans="2:7" x14ac:dyDescent="0.25">
      <c r="B27" s="174" t="s">
        <v>152</v>
      </c>
      <c r="C27" s="46" t="s">
        <v>147</v>
      </c>
      <c r="D27" s="46"/>
      <c r="E27" s="46"/>
      <c r="F27" s="57">
        <v>0</v>
      </c>
      <c r="G27" s="159" t="e">
        <f t="shared" si="0"/>
        <v>#DIV/0!</v>
      </c>
    </row>
    <row r="28" spans="2:7" x14ac:dyDescent="0.25">
      <c r="B28" s="174" t="s">
        <v>153</v>
      </c>
      <c r="C28" s="46" t="s">
        <v>148</v>
      </c>
      <c r="D28" s="46"/>
      <c r="E28" s="46"/>
      <c r="F28" s="57">
        <f>'Custo Fixo MO Motorista'!$I$138</f>
        <v>0</v>
      </c>
      <c r="G28" s="159" t="e">
        <f t="shared" si="0"/>
        <v>#DIV/0!</v>
      </c>
    </row>
    <row r="29" spans="2:7" x14ac:dyDescent="0.25">
      <c r="B29" s="175" t="s">
        <v>8</v>
      </c>
      <c r="C29" s="126" t="s">
        <v>91</v>
      </c>
      <c r="D29" s="126"/>
      <c r="E29" s="126"/>
      <c r="F29" s="38">
        <f>SUM(F23:F28)</f>
        <v>0</v>
      </c>
      <c r="G29" s="176" t="e">
        <f>SUM(G23:G28)</f>
        <v>#DIV/0!</v>
      </c>
    </row>
    <row r="30" spans="2:7" ht="15.75" thickBot="1" x14ac:dyDescent="0.3">
      <c r="B30" s="562" t="s">
        <v>236</v>
      </c>
      <c r="C30" s="563"/>
      <c r="D30" s="563"/>
      <c r="E30" s="563"/>
      <c r="F30" s="564"/>
      <c r="G30" s="178" t="e">
        <f>SUM($G$16,$G$19,$G$20,$G$29)</f>
        <v>#DIV/0!</v>
      </c>
    </row>
  </sheetData>
  <mergeCells count="19">
    <mergeCell ref="B22:F22"/>
    <mergeCell ref="B30:F30"/>
    <mergeCell ref="B2:G2"/>
    <mergeCell ref="B4:B5"/>
    <mergeCell ref="B13:B14"/>
    <mergeCell ref="B17:G17"/>
    <mergeCell ref="B21:F21"/>
    <mergeCell ref="C7:G7"/>
    <mergeCell ref="C8:C9"/>
    <mergeCell ref="C10:C12"/>
    <mergeCell ref="C13:C14"/>
    <mergeCell ref="B16:F16"/>
    <mergeCell ref="B8:B9"/>
    <mergeCell ref="B10:B12"/>
    <mergeCell ref="G10:G12"/>
    <mergeCell ref="E10:F11"/>
    <mergeCell ref="G13:G14"/>
    <mergeCell ref="E12:F12"/>
    <mergeCell ref="D15:E15"/>
  </mergeCells>
  <hyperlinks>
    <hyperlink ref="B2:G2" location="'Quadro Resumo'!A1" display="Custo variável estimado do veículo (km RODADO)" xr:uid="{F56B9C32-D756-D242-99BD-2F0962FFDB63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13D9-7143-4EED-8E4B-90EF7E66136E}">
  <sheetPr>
    <tabColor rgb="FF9966FF"/>
  </sheetPr>
  <dimension ref="B1:H24"/>
  <sheetViews>
    <sheetView topLeftCell="C15" zoomScale="130" zoomScaleNormal="130" workbookViewId="0">
      <selection activeCell="G9" sqref="G9"/>
    </sheetView>
  </sheetViews>
  <sheetFormatPr defaultColWidth="8.7109375" defaultRowHeight="15" x14ac:dyDescent="0.25"/>
  <cols>
    <col min="1" max="1" width="1.7109375" customWidth="1"/>
    <col min="4" max="4" width="18.7109375" customWidth="1"/>
    <col min="5" max="5" width="16.7109375" customWidth="1"/>
    <col min="6" max="6" width="34.7109375" bestFit="1" customWidth="1"/>
    <col min="7" max="7" width="23.7109375" customWidth="1"/>
    <col min="8" max="8" width="19.28515625" customWidth="1"/>
  </cols>
  <sheetData>
    <row r="1" spans="2:8" ht="10.15" customHeight="1" thickBot="1" x14ac:dyDescent="0.3"/>
    <row r="2" spans="2:8" ht="31.15" customHeight="1" thickBot="1" x14ac:dyDescent="0.3">
      <c r="B2" s="589" t="s">
        <v>217</v>
      </c>
      <c r="C2" s="590"/>
      <c r="D2" s="590"/>
      <c r="E2" s="590"/>
      <c r="F2" s="590"/>
      <c r="G2" s="590"/>
      <c r="H2" s="591"/>
    </row>
    <row r="3" spans="2:8" ht="58.15" customHeight="1" thickBot="1" x14ac:dyDescent="0.3">
      <c r="B3" s="583" t="s">
        <v>245</v>
      </c>
      <c r="C3" s="584"/>
      <c r="D3" s="584"/>
      <c r="E3" s="584"/>
      <c r="F3" s="584"/>
      <c r="G3" s="584"/>
      <c r="H3" s="585"/>
    </row>
    <row r="4" spans="2:8" ht="15.75" thickBot="1" x14ac:dyDescent="0.3">
      <c r="B4" s="153"/>
      <c r="C4" s="153"/>
      <c r="D4" s="153"/>
      <c r="E4" s="153"/>
      <c r="F4" s="153"/>
    </row>
    <row r="5" spans="2:8" ht="16.149999999999999" customHeight="1" thickBot="1" x14ac:dyDescent="0.3">
      <c r="B5" s="606" t="s">
        <v>211</v>
      </c>
      <c r="C5" s="609" t="s">
        <v>218</v>
      </c>
      <c r="D5" s="610"/>
      <c r="E5" s="610"/>
      <c r="F5" s="610"/>
      <c r="G5" s="610"/>
      <c r="H5" s="611"/>
    </row>
    <row r="6" spans="2:8" ht="30" x14ac:dyDescent="0.25">
      <c r="B6" s="607"/>
      <c r="C6" s="592" t="s">
        <v>212</v>
      </c>
      <c r="D6" s="593"/>
      <c r="E6" s="594"/>
      <c r="F6" s="157" t="s">
        <v>219</v>
      </c>
      <c r="G6" s="154" t="s">
        <v>198</v>
      </c>
      <c r="H6" s="154" t="s">
        <v>220</v>
      </c>
    </row>
    <row r="7" spans="2:8" ht="23.65" customHeight="1" x14ac:dyDescent="0.25">
      <c r="B7" s="607"/>
      <c r="C7" s="595" t="s">
        <v>213</v>
      </c>
      <c r="D7" s="596"/>
      <c r="E7" s="596"/>
      <c r="F7" s="268">
        <v>10</v>
      </c>
      <c r="G7" s="269">
        <v>200</v>
      </c>
      <c r="H7" s="155">
        <f>TRUNC((F7*G7),2)</f>
        <v>2000</v>
      </c>
    </row>
    <row r="8" spans="2:8" ht="34.15" customHeight="1" x14ac:dyDescent="0.25">
      <c r="B8" s="607"/>
      <c r="C8" s="595" t="s">
        <v>214</v>
      </c>
      <c r="D8" s="597"/>
      <c r="E8" s="597"/>
      <c r="F8" s="270">
        <v>10</v>
      </c>
      <c r="G8" s="271">
        <v>50</v>
      </c>
      <c r="H8" s="155">
        <f>TRUNC((F8*G8),2)</f>
        <v>500</v>
      </c>
    </row>
    <row r="9" spans="2:8" ht="34.9" customHeight="1" thickBot="1" x14ac:dyDescent="0.3">
      <c r="B9" s="607"/>
      <c r="C9" s="598" t="s">
        <v>215</v>
      </c>
      <c r="D9" s="599"/>
      <c r="E9" s="599"/>
      <c r="F9" s="272">
        <v>20</v>
      </c>
      <c r="G9" s="273">
        <v>25</v>
      </c>
      <c r="H9" s="234">
        <f>TRUNC((F9*G9),2)</f>
        <v>500</v>
      </c>
    </row>
    <row r="10" spans="2:8" ht="32.65" customHeight="1" thickBot="1" x14ac:dyDescent="0.3">
      <c r="B10" s="607"/>
      <c r="C10" s="586" t="s">
        <v>37</v>
      </c>
      <c r="D10" s="587"/>
      <c r="E10" s="587"/>
      <c r="F10" s="587"/>
      <c r="G10" s="588"/>
      <c r="H10" s="235">
        <f>SUM(H7:H9)</f>
        <v>3000</v>
      </c>
    </row>
    <row r="11" spans="2:8" x14ac:dyDescent="0.25">
      <c r="B11" s="607"/>
      <c r="C11" s="600" t="s">
        <v>249</v>
      </c>
      <c r="D11" s="601"/>
      <c r="E11" s="601"/>
      <c r="F11" s="601"/>
      <c r="G11" s="601"/>
      <c r="H11" s="602"/>
    </row>
    <row r="12" spans="2:8" x14ac:dyDescent="0.25">
      <c r="B12" s="607"/>
      <c r="C12" s="280">
        <v>6</v>
      </c>
      <c r="D12" s="281" t="s">
        <v>90</v>
      </c>
      <c r="E12" s="281"/>
      <c r="F12" s="281"/>
      <c r="G12" s="282" t="s">
        <v>12</v>
      </c>
      <c r="H12" s="283" t="s">
        <v>13</v>
      </c>
    </row>
    <row r="13" spans="2:8" x14ac:dyDescent="0.25">
      <c r="B13" s="607"/>
      <c r="C13" s="172" t="s">
        <v>1</v>
      </c>
      <c r="D13" s="46" t="s">
        <v>32</v>
      </c>
      <c r="E13" s="46"/>
      <c r="F13" s="144">
        <f>H10</f>
        <v>3000</v>
      </c>
      <c r="G13" s="145">
        <f>'Custo Fixo MO Motorista'!$I$127</f>
        <v>0</v>
      </c>
      <c r="H13" s="159">
        <f>TRUNC((F13*G13),2)</f>
        <v>0</v>
      </c>
    </row>
    <row r="14" spans="2:8" x14ac:dyDescent="0.25">
      <c r="B14" s="607"/>
      <c r="C14" s="172" t="s">
        <v>2</v>
      </c>
      <c r="D14" s="238" t="s">
        <v>33</v>
      </c>
      <c r="E14" s="238"/>
      <c r="F14" s="146">
        <f>H13+H10</f>
        <v>3000</v>
      </c>
      <c r="G14" s="145">
        <f>'Custo Fixo MO Motorista'!$I$129</f>
        <v>0</v>
      </c>
      <c r="H14" s="159">
        <f>TRUNC((F14*G14),2)</f>
        <v>0</v>
      </c>
    </row>
    <row r="15" spans="2:8" x14ac:dyDescent="0.25">
      <c r="B15" s="607"/>
      <c r="C15" s="559" t="s">
        <v>141</v>
      </c>
      <c r="D15" s="560"/>
      <c r="E15" s="560"/>
      <c r="F15" s="560"/>
      <c r="G15" s="561"/>
      <c r="H15" s="173">
        <f>F14+H14</f>
        <v>3000</v>
      </c>
    </row>
    <row r="16" spans="2:8" x14ac:dyDescent="0.25">
      <c r="B16" s="607"/>
      <c r="C16" s="559" t="s">
        <v>142</v>
      </c>
      <c r="D16" s="560"/>
      <c r="E16" s="560"/>
      <c r="F16" s="560"/>
      <c r="G16" s="561"/>
      <c r="H16" s="173">
        <f>TRUNC((H15/(1-G23)),2)</f>
        <v>3000</v>
      </c>
    </row>
    <row r="17" spans="2:8" x14ac:dyDescent="0.25">
      <c r="B17" s="607"/>
      <c r="C17" s="174" t="s">
        <v>149</v>
      </c>
      <c r="D17" s="46" t="s">
        <v>143</v>
      </c>
      <c r="E17" s="46"/>
      <c r="F17" s="46"/>
      <c r="G17" s="57">
        <v>0</v>
      </c>
      <c r="H17" s="159">
        <f t="shared" ref="H17:H22" si="0">TRUNC((G17*$H$10),2)</f>
        <v>0</v>
      </c>
    </row>
    <row r="18" spans="2:8" x14ac:dyDescent="0.25">
      <c r="B18" s="607"/>
      <c r="C18" s="174" t="s">
        <v>150</v>
      </c>
      <c r="D18" s="46" t="s">
        <v>144</v>
      </c>
      <c r="E18" s="46"/>
      <c r="F18" s="46"/>
      <c r="G18" s="57">
        <v>0</v>
      </c>
      <c r="H18" s="159">
        <f t="shared" si="0"/>
        <v>0</v>
      </c>
    </row>
    <row r="19" spans="2:8" x14ac:dyDescent="0.25">
      <c r="B19" s="607"/>
      <c r="C19" s="174" t="s">
        <v>151</v>
      </c>
      <c r="D19" s="46" t="s">
        <v>145</v>
      </c>
      <c r="E19" s="46"/>
      <c r="F19" s="46"/>
      <c r="G19" s="57">
        <f>'Custo Fixo MO Motorista'!$I$135</f>
        <v>0</v>
      </c>
      <c r="H19" s="159">
        <f t="shared" si="0"/>
        <v>0</v>
      </c>
    </row>
    <row r="20" spans="2:8" x14ac:dyDescent="0.25">
      <c r="B20" s="607"/>
      <c r="C20" s="174" t="s">
        <v>5</v>
      </c>
      <c r="D20" s="46" t="s">
        <v>146</v>
      </c>
      <c r="E20" s="46"/>
      <c r="F20" s="46"/>
      <c r="G20" s="57">
        <f>'Custo Fixo MO Motorista'!$I$136</f>
        <v>0</v>
      </c>
      <c r="H20" s="159">
        <f t="shared" si="0"/>
        <v>0</v>
      </c>
    </row>
    <row r="21" spans="2:8" x14ac:dyDescent="0.25">
      <c r="B21" s="607"/>
      <c r="C21" s="174" t="s">
        <v>152</v>
      </c>
      <c r="D21" s="46" t="s">
        <v>147</v>
      </c>
      <c r="E21" s="46"/>
      <c r="F21" s="46"/>
      <c r="G21" s="57">
        <v>0</v>
      </c>
      <c r="H21" s="159">
        <f t="shared" si="0"/>
        <v>0</v>
      </c>
    </row>
    <row r="22" spans="2:8" x14ac:dyDescent="0.25">
      <c r="B22" s="607"/>
      <c r="C22" s="174" t="s">
        <v>153</v>
      </c>
      <c r="D22" s="46" t="s">
        <v>148</v>
      </c>
      <c r="E22" s="46"/>
      <c r="F22" s="46"/>
      <c r="G22" s="57">
        <f>'Custo Fixo MO Motorista'!$I$138</f>
        <v>0</v>
      </c>
      <c r="H22" s="159">
        <f t="shared" si="0"/>
        <v>0</v>
      </c>
    </row>
    <row r="23" spans="2:8" x14ac:dyDescent="0.25">
      <c r="B23" s="607"/>
      <c r="C23" s="175" t="s">
        <v>8</v>
      </c>
      <c r="D23" s="126" t="s">
        <v>91</v>
      </c>
      <c r="E23" s="126"/>
      <c r="F23" s="126"/>
      <c r="G23" s="38">
        <f>SUM(G17:G22)</f>
        <v>0</v>
      </c>
      <c r="H23" s="176">
        <f>SUM(H17:H22)</f>
        <v>0</v>
      </c>
    </row>
    <row r="24" spans="2:8" ht="15.75" thickBot="1" x14ac:dyDescent="0.3">
      <c r="B24" s="608"/>
      <c r="C24" s="603" t="s">
        <v>250</v>
      </c>
      <c r="D24" s="604"/>
      <c r="E24" s="604"/>
      <c r="F24" s="604"/>
      <c r="G24" s="605"/>
      <c r="H24" s="284">
        <f>SUM($H$10,$H$13,$H$14,$H$23)</f>
        <v>3000</v>
      </c>
    </row>
  </sheetData>
  <mergeCells count="13">
    <mergeCell ref="C11:H11"/>
    <mergeCell ref="C15:G15"/>
    <mergeCell ref="C16:G16"/>
    <mergeCell ref="C24:G24"/>
    <mergeCell ref="B5:B24"/>
    <mergeCell ref="C5:H5"/>
    <mergeCell ref="B3:H3"/>
    <mergeCell ref="C10:G10"/>
    <mergeCell ref="B2:H2"/>
    <mergeCell ref="C6:E6"/>
    <mergeCell ref="C7:E7"/>
    <mergeCell ref="C8:E8"/>
    <mergeCell ref="C9:E9"/>
  </mergeCells>
  <hyperlinks>
    <hyperlink ref="B2:H2" location="'Quadro Resumo'!A1" display="ESTIMATIVA DESPESAS EVENTUAIS VEICULOS" xr:uid="{06F55FAD-6B02-9440-BE8B-F95D0A1DDCAD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Quadro Resumo</vt:lpstr>
      <vt:lpstr>Custo Fixo MO Motorista</vt:lpstr>
      <vt:lpstr>Custo Fixo Veículo 1</vt:lpstr>
      <vt:lpstr>Despesas Eventuais MO</vt:lpstr>
      <vt:lpstr>Custo Variável por KM Veic 1</vt:lpstr>
      <vt:lpstr>Despesas Eventuais Veiculos</vt:lpstr>
      <vt:lpstr>'Quadro Resumo'!Area_de_impressao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Marcio Flizikowski</cp:lastModifiedBy>
  <dcterms:created xsi:type="dcterms:W3CDTF">2019-04-22T12:25:15Z</dcterms:created>
  <dcterms:modified xsi:type="dcterms:W3CDTF">2023-09-20T14:00:21Z</dcterms:modified>
</cp:coreProperties>
</file>