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<sst xmlns="http://schemas.openxmlformats.org/spreadsheetml/2006/main" count="216" uniqueCount="111">
  <si>
    <t xml:space="preserve">Anatel GR05 - PROCESSO: 53528.002253/2025-00</t>
  </si>
  <si>
    <t xml:space="preserve">Planilha orçamentária referencial desonerada</t>
  </si>
  <si>
    <t xml:space="preserve">Projeto: Instalação Rfeye - Pelotas - 2025</t>
  </si>
  <si>
    <t xml:space="preserve">Revisão 6</t>
  </si>
  <si>
    <t xml:space="preserve">ITEM</t>
  </si>
  <si>
    <t xml:space="preserve">DESCRIÇÃO</t>
  </si>
  <si>
    <t xml:space="preserve">REFERÊNCIA DE PREÇOS</t>
  </si>
  <si>
    <t xml:space="preserve">CÓDIGO SINAPI</t>
  </si>
  <si>
    <t xml:space="preserve">UNIDADE</t>
  </si>
  <si>
    <t xml:space="preserve">QUANT</t>
  </si>
  <si>
    <r>
      <rPr>
        <b val="true"/>
        <sz val="11"/>
        <color rgb="FF000000"/>
        <rFont val="Arial"/>
        <family val="0"/>
        <charset val="1"/>
      </rPr>
      <t xml:space="preserve">CUSTO UNITÁRIO</t>
    </r>
    <r>
      <rPr>
        <b val="true"/>
        <sz val="11"/>
        <color rgb="FFFF0000"/>
        <rFont val="Arial"/>
        <family val="0"/>
        <charset val="1"/>
      </rPr>
      <t xml:space="preserve"> (Máximo)</t>
    </r>
  </si>
  <si>
    <r>
      <rPr>
        <b val="true"/>
        <sz val="11"/>
        <color rgb="FF000000"/>
        <rFont val="Arial"/>
        <family val="0"/>
        <charset val="1"/>
      </rPr>
      <t xml:space="preserve">PREÇO UNITÁRIO</t>
    </r>
    <r>
      <rPr>
        <b val="true"/>
        <sz val="11"/>
        <color rgb="FFFF0000"/>
        <rFont val="Arial"/>
        <family val="0"/>
        <charset val="1"/>
      </rPr>
      <t xml:space="preserve"> * BDI</t>
    </r>
  </si>
  <si>
    <t xml:space="preserve">PREÇO TOTAL</t>
  </si>
  <si>
    <t xml:space="preserve">A</t>
  </si>
  <si>
    <t xml:space="preserve">Mão de Obra - Serviços </t>
  </si>
  <si>
    <t xml:space="preserve">       Sub Total</t>
  </si>
  <si>
    <t xml:space="preserve">ENGENHEIRO</t>
  </si>
  <si>
    <t xml:space="preserve">CÓDIGO 01</t>
  </si>
  <si>
    <t xml:space="preserve">HORA</t>
  </si>
  <si>
    <t xml:space="preserve">SOLDADOR COM CURRÍCULO COM ENCARGOS COMPLEMENTARES PARA ITEM B</t>
  </si>
  <si>
    <t xml:space="preserve">MONTADOR DE ESTRUTURA METÁLICA COM ENCARGOS COMPLEMENTARES PARA ITEM B</t>
  </si>
  <si>
    <t xml:space="preserve">ELETRICISTA COM ENCARGOS COMPLEMENTARES PARA ITEM C</t>
  </si>
  <si>
    <t xml:space="preserve">AUXILIAR DE ELETRICISTA COM ENCARGOS COMPLEMENTARES</t>
  </si>
  <si>
    <t xml:space="preserve">CÓDIGO 02</t>
  </si>
  <si>
    <t xml:space="preserve">TÉCNICO EM SEGURANÇA DO TRABALHO (HORISTA)</t>
  </si>
  <si>
    <t xml:space="preserve">ESCAVAÇÃO MANUAL DE VALA</t>
  </si>
  <si>
    <t xml:space="preserve">M³</t>
  </si>
  <si>
    <t xml:space="preserve">REATERRO MANUAL DE VALAS, COM PLACA VIBRATÓRIA</t>
  </si>
  <si>
    <t xml:space="preserve">EMISSÃO ART – CREA/RS</t>
  </si>
  <si>
    <t xml:space="preserve">CÓDIGO 05</t>
  </si>
  <si>
    <t xml:space="preserve">S/ CORRESPONDENTE</t>
  </si>
  <si>
    <t xml:space="preserve">TAXA</t>
  </si>
  <si>
    <t xml:space="preserve">B</t>
  </si>
  <si>
    <t xml:space="preserve">Materiais – Montagem do Suporte</t>
  </si>
  <si>
    <t xml:space="preserve">TUBO ACO GALVANIZADO COM COSTURA, CLASSE MEDIA, DN 4", E = 4,50* MM, PESO 12,10* KG/M</t>
  </si>
  <si>
    <t xml:space="preserve">M</t>
  </si>
  <si>
    <t xml:space="preserve">ABRAÇADEIRA GALVANIZADA COM PARAFUSOS PARA FIXAÇÃO</t>
  </si>
  <si>
    <t xml:space="preserve">CÓDIGO 03</t>
  </si>
  <si>
    <t xml:space="preserve">UN</t>
  </si>
  <si>
    <t xml:space="preserve">PARAFUSOS ROSCA SEM FIM - BARRA ROSCADA GALVANIZADA A FOGO </t>
  </si>
  <si>
    <t xml:space="preserve">PARAFUSO, M16 EM ACO GALVANIZADO, COMPRIMENTO = 300 MM, DIAMETRO = 16 MM, ROSCA DUPLA</t>
  </si>
  <si>
    <t xml:space="preserve">CÓDIGO 04</t>
  </si>
  <si>
    <t xml:space="preserve">PORCA AÇO GALVANIZADO</t>
  </si>
  <si>
    <t xml:space="preserve">CHAPA GROSSA DE AÇO ASTM A-36 ESPESSURA 25MM - DIMENSÕES 3 CHAPAS DE 400X400 MM (1,2MX0,4M)</t>
  </si>
  <si>
    <t xml:space="preserve">KG</t>
  </si>
  <si>
    <t xml:space="preserve">LIXA PARA A CHAPA GROSSA</t>
  </si>
  <si>
    <t xml:space="preserve">TINTA ZARCÃO 2 DEMÃOS</t>
  </si>
  <si>
    <t xml:space="preserve">TINTA EPOXÍDICA DE ACABAMENTO 2 DEMÃOS</t>
  </si>
  <si>
    <t xml:space="preserve">UN </t>
  </si>
  <si>
    <t xml:space="preserve">C</t>
  </si>
  <si>
    <t xml:space="preserve">Materiais – Instalação elétrica e dados</t>
  </si>
  <si>
    <t xml:space="preserve">BUCHA DE NYLON SEM ABA S8 COM PARAFUSO 4,8X50MM EM AÇO ZINCADO COM ROSCA SOBERBA PHILIPS</t>
  </si>
  <si>
    <t xml:space="preserve">CONDULETE DE ALUMÍNIO TIPO X PARA ELETRODUTO ROSCÁVEL DE 1” COM TAMPA CEGA</t>
  </si>
  <si>
    <t xml:space="preserve">QUADRO GERAL DE ENERGIA - HERMÉTICO – DIMENSÕES</t>
  </si>
  <si>
    <t xml:space="preserve">CABO ETHERNET CAT6</t>
  </si>
  <si>
    <t xml:space="preserve">CONECTOR MACHO RJ 45 CAT6 BLINDADO</t>
  </si>
  <si>
    <t xml:space="preserve">TOMADA AC 2P+T 10A 250V DE SOBREPOR</t>
  </si>
  <si>
    <t xml:space="preserve">DISJUNTOR MONOFÁSICO 16A CURVA C TIPO NEMA MONO 220V</t>
  </si>
  <si>
    <t xml:space="preserve">DISPOSITIVO DE PROTEÇÃO CONTRA SURTO (DPS) CLASSE I+II  MONO</t>
  </si>
  <si>
    <t xml:space="preserve">DISJUNTOR TERMOMAGNETICO PARA TRILHO DIN (IEC), BIPOLAR 16A</t>
  </si>
  <si>
    <t xml:space="preserve">CABO FLEXÍVEL ISOLADO SEÇÃO NOMINAL 10MM²  ATERRAMENTO</t>
  </si>
  <si>
    <t xml:space="preserve">TERMINAL TIPO OLHAL CABO 06MM</t>
  </si>
  <si>
    <t xml:space="preserve">TERMINAL TIPO OLHAL CABO 10MM</t>
  </si>
  <si>
    <t xml:space="preserve">ABRAÇADEIRA DE NYLON 200 X 4,6 MM</t>
  </si>
  <si>
    <t xml:space="preserve">FITA ISOLANTE ADESISA 19 MM X 20 M </t>
  </si>
  <si>
    <t xml:space="preserve">ESPUMA EXPANSIVA POLIURETANO 500ML</t>
  </si>
  <si>
    <t xml:space="preserve">FITA ISOLANTE AUTOFUSÃO ROLO 5 M </t>
  </si>
  <si>
    <t xml:space="preserve">ELETRODUTO EM AÇO GALVANIZADO DE 3/4" </t>
  </si>
  <si>
    <t xml:space="preserve">CURVA 90° ELETRODUTO ACO ¾"</t>
  </si>
  <si>
    <t xml:space="preserve">LUVA ELETRODUTO AÇO ¾"</t>
  </si>
  <si>
    <t xml:space="preserve">ELETRODUTO PVC 1"- BARRA DE 3M</t>
  </si>
  <si>
    <t xml:space="preserve">CURVA 90° PVC 1"</t>
  </si>
  <si>
    <t xml:space="preserve">LUVA EM PVC RIGIDO ROSCAVEL, DE 1", PARA ELETRODUTO</t>
  </si>
  <si>
    <t xml:space="preserve">ELETRODUTO METÁLICO FLEXÍVEL TIPO COPEX OU SEAL TUBO ¾"</t>
  </si>
  <si>
    <t xml:space="preserve">ABRAÇADEIRA METÁLICA COM CUNHA TIPO D 1"</t>
  </si>
  <si>
    <t xml:space="preserve">HASTE DE ATERRAMENTO PADRÃO ABNT - HASTE DE ATERRAMENTO EM ACO COM 3,00 M DE COMPRIMENTO E DN = 5/8", REVESTIDA COM BAIXA CAMADA DE COBRE, COM CONECTOR TIPO GRAMPO</t>
  </si>
  <si>
    <t xml:space="preserve">CX INSP ATERRAMENTO EM PP DIAM 300 MM</t>
  </si>
  <si>
    <t xml:space="preserve">CAIXA DE ATERRAMENTO EM CONCRETO PRE-MOLDADO, DIAMETRO DE 0,30 M E ALTURA DE 0,35 M, SEM FUNDO E COM TAMPA</t>
  </si>
  <si>
    <t xml:space="preserve">CABO DE COBRE NU 10 MM2 MEIO-DURO</t>
  </si>
  <si>
    <t xml:space="preserve">CABO PP 2 VIAS – 6MM</t>
  </si>
  <si>
    <t xml:space="preserve">D</t>
  </si>
  <si>
    <t xml:space="preserve">Equipamentos – Tabela SINAPI</t>
  </si>
  <si>
    <t xml:space="preserve">LOCAÇÃO DE ANDAIME </t>
  </si>
  <si>
    <r>
      <rPr>
        <sz val="11"/>
        <color rgb="FF000000"/>
        <rFont val="Arial"/>
        <family val="2"/>
        <charset val="1"/>
      </rPr>
      <t xml:space="preserve">MONTAGEM E DESMONTAGEM DE ANDAIME TUBULAR TIPO TORRE – </t>
    </r>
    <r>
      <rPr>
        <sz val="11"/>
        <color rgb="FF000000"/>
        <rFont val="Arial"/>
        <family val="0"/>
        <charset val="1"/>
      </rPr>
      <t xml:space="preserve">ORIGEM </t>
    </r>
    <r>
      <rPr>
        <sz val="11"/>
        <color rgb="FF000000"/>
        <rFont val="Arial"/>
        <family val="2"/>
        <charset val="1"/>
      </rPr>
      <t xml:space="preserve">[2]</t>
    </r>
  </si>
  <si>
    <t xml:space="preserve">                                                                             % BDI</t>
  </si>
  <si>
    <t xml:space="preserve">TOTAL</t>
  </si>
  <si>
    <r>
      <rPr>
        <b val="true"/>
        <sz val="11"/>
        <color rgb="FF000000"/>
        <rFont val="Arial"/>
        <family val="2"/>
        <charset val="1"/>
      </rPr>
      <t xml:space="preserve">Cálculo do BDI -</t>
    </r>
    <r>
      <rPr>
        <b val="true"/>
        <sz val="11"/>
        <color rgb="FFFF0000"/>
        <rFont val="Arial"/>
        <family val="2"/>
        <charset val="1"/>
      </rPr>
      <t xml:space="preserve"> SERVIÇOS</t>
    </r>
  </si>
  <si>
    <t xml:space="preserve">BDI</t>
  </si>
  <si>
    <t xml:space="preserve">%</t>
  </si>
  <si>
    <r>
      <rPr>
        <b val="true"/>
        <sz val="11"/>
        <color rgb="FF000000"/>
        <rFont val="Arial"/>
        <family val="2"/>
        <charset val="1"/>
      </rPr>
      <t xml:space="preserve">Cálculo do BDI - </t>
    </r>
    <r>
      <rPr>
        <b val="true"/>
        <sz val="11"/>
        <color rgb="FFFF0000"/>
        <rFont val="Arial"/>
        <family val="2"/>
        <charset val="1"/>
      </rPr>
      <t xml:space="preserve">MATERIAL</t>
    </r>
  </si>
  <si>
    <t xml:space="preserve">Administração central = AC =</t>
  </si>
  <si>
    <t xml:space="preserve">Riscos e imprevistos = R =</t>
  </si>
  <si>
    <t xml:space="preserve">Despesas financeiras = DF =</t>
  </si>
  <si>
    <t xml:space="preserve">Seguros = S =</t>
  </si>
  <si>
    <t xml:space="preserve">Lucro = L =</t>
  </si>
  <si>
    <t xml:space="preserve">ISS =</t>
  </si>
  <si>
    <t xml:space="preserve">Cofins =</t>
  </si>
  <si>
    <t xml:space="preserve">PIS =</t>
  </si>
  <si>
    <t xml:space="preserve">Garantias =</t>
  </si>
  <si>
    <t xml:space="preserve">CPRB =</t>
  </si>
  <si>
    <t xml:space="preserve">Impostos = I = ISS + Cofins + PIS + CPRB =</t>
  </si>
  <si>
    <t xml:space="preserve">BDI = (((1+AC+S+R+G)*(1+DF)*(1+L)/(1-I))-1) =</t>
  </si>
  <si>
    <t xml:space="preserve">Referências</t>
  </si>
  <si>
    <t xml:space="preserve">Código [ 1 ] : Tabela Sinapi - ISD Insumos sem Desoneração - RS 08/2025</t>
  </si>
  <si>
    <t xml:space="preserve">Código [ 2 ] : Tabela Sinapi – CSD Composições sem Desoneração - RS 08/2025</t>
  </si>
  <si>
    <t xml:space="preserve">Código [ 3 ] : Tabela Sinapi - ISD Insumos sem Desoneração – SC 08/2025</t>
  </si>
  <si>
    <t xml:space="preserve">Código [ 5 ] : Taxa CREA/RS</t>
  </si>
  <si>
    <t xml:space="preserve">SINAPI CAIXA AGOSTO DE 2025</t>
  </si>
  <si>
    <t xml:space="preserve">https://www.caixa.gov.br/Downloads/sinapi-relatorios-mensais/SINAPI-2025-08-formato-xlsx.zip</t>
  </si>
  <si>
    <t xml:space="preserve">ART CREA/RS AGOSTO DE 2025</t>
  </si>
  <si>
    <t xml:space="preserve">https://www.crea-rs.org.br/site/documentos/AnuidadeeTaxasART2019.pdf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</si>
</sst>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d/m/yyyy"/>
    <numFmt numFmtId="166" formatCode="&quot;R$ &quot;#,##0.00"/>
    <numFmt numFmtId="167" formatCode="[$R$-416]\ #,##0.00;[RED]\-[$R$-416]\ #,##0.00"/>
    <numFmt numFmtId="168" formatCode="0.0"/>
    <numFmt numFmtId="169" formatCode="0"/>
    <numFmt numFmtId="170" formatCode="0.00"/>
    <numFmt numFmtId="171" formatCode="#,##0_ ;\-#,##0\ "/>
    <numFmt numFmtId="172" formatCode="#,##0"/>
    <numFmt numFmtId="173" formatCode="0.00%"/>
  </numFmts>
  <fonts count="23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EE000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b val="true"/>
      <sz val="11"/>
      <name val="Calibri"/>
      <family val="0"/>
      <charset val="1"/>
    </font>
    <font>
      <sz val="11"/>
      <name val="Calibri"/>
      <family val="0"/>
      <charset val="1"/>
    </font>
    <font>
      <sz val="11"/>
      <color theme="7"/>
      <name val="Calibri"/>
      <family val="2"/>
      <charset val="1"/>
    </font>
    <font>
      <b val="true"/>
      <sz val="11"/>
      <color theme="7"/>
      <name val="Calibri"/>
      <family val="2"/>
      <charset val="1"/>
    </font>
    <font>
      <b val="true"/>
      <sz val="11"/>
      <color rgb="FF000000"/>
      <name val="Arial"/>
      <family val="0"/>
      <charset val="1"/>
    </font>
    <font>
      <b val="true"/>
      <sz val="11"/>
      <color rgb="FFFF0000"/>
      <name val="Arial"/>
      <family val="0"/>
      <charset val="1"/>
    </font>
    <font>
      <b val="true"/>
      <sz val="11"/>
      <color rgb="FF000000"/>
      <name val="Arial"/>
      <family val="2"/>
      <charset val="1"/>
    </font>
    <font>
      <sz val="11"/>
      <name val="Arial"/>
      <family val="0"/>
      <charset val="1"/>
    </font>
    <font>
      <sz val="11"/>
      <color rgb="FF000000"/>
      <name val="Arial"/>
      <family val="0"/>
      <charset val="1"/>
    </font>
    <font>
      <sz val="11"/>
      <color rgb="FF000000"/>
      <name val="Arial"/>
      <family val="2"/>
      <charset val="1"/>
    </font>
    <font>
      <sz val="11"/>
      <name val="Arial"/>
      <family val="2"/>
      <charset val="1"/>
    </font>
    <font>
      <sz val="11"/>
      <color theme="1"/>
      <name val="Arial"/>
      <family val="2"/>
      <charset val="1"/>
    </font>
    <font>
      <b val="true"/>
      <sz val="11"/>
      <color rgb="FFFF0000"/>
      <name val="Arial"/>
      <family val="2"/>
      <charset val="1"/>
    </font>
    <font>
      <sz val="11"/>
      <color rgb="FFFFFFFF"/>
      <name val="Arial"/>
      <family val="0"/>
      <charset val="1"/>
    </font>
    <font>
      <sz val="11"/>
      <color rgb="FFFFFFFF"/>
      <name val="Arial"/>
      <family val="2"/>
      <charset val="1"/>
    </font>
    <font>
      <b val="true"/>
      <sz val="11"/>
      <color rgb="FF000000"/>
      <name val="Calibri"/>
      <family val="0"/>
      <charset val="1"/>
    </font>
  </fonts>
  <fills count="18">
    <fill>
      <patternFill patternType="none"/>
    </fill>
    <fill>
      <patternFill patternType="gray125"/>
    </fill>
    <fill>
      <patternFill patternType="solid">
        <fgColor theme="0"/>
        <bgColor rgb="FFE2F0D9"/>
      </patternFill>
    </fill>
    <fill>
      <patternFill patternType="solid">
        <fgColor theme="5"/>
        <bgColor rgb="FFFF9900"/>
      </patternFill>
    </fill>
    <fill>
      <patternFill patternType="solid">
        <fgColor theme="5" tint="0.7999"/>
        <bgColor rgb="FFFFDBB6"/>
      </patternFill>
    </fill>
    <fill>
      <patternFill patternType="solid">
        <fgColor theme="9" tint="0.7999"/>
        <bgColor rgb="FFDDDDDD"/>
      </patternFill>
    </fill>
    <fill>
      <patternFill patternType="solid">
        <fgColor rgb="FFB4C7DC"/>
        <bgColor rgb="FFB4C7E7"/>
      </patternFill>
    </fill>
    <fill>
      <patternFill patternType="solid">
        <fgColor theme="4" tint="0.5999"/>
        <bgColor rgb="FFB4C7DC"/>
      </patternFill>
    </fill>
    <fill>
      <patternFill patternType="solid">
        <fgColor theme="5" tint="0.3999"/>
        <bgColor rgb="FFFFAA95"/>
      </patternFill>
    </fill>
    <fill>
      <patternFill patternType="solid">
        <fgColor theme="8"/>
        <bgColor rgb="FF8FAADC"/>
      </patternFill>
    </fill>
    <fill>
      <patternFill patternType="solid">
        <fgColor rgb="FF0070C0"/>
        <bgColor rgb="FF008080"/>
      </patternFill>
    </fill>
    <fill>
      <patternFill patternType="solid">
        <fgColor theme="4"/>
        <bgColor rgb="FF3465A4"/>
      </patternFill>
    </fill>
    <fill>
      <patternFill patternType="solid">
        <fgColor theme="4" tint="0.3999"/>
        <bgColor rgb="FFB2B2B2"/>
      </patternFill>
    </fill>
    <fill>
      <patternFill patternType="solid">
        <fgColor rgb="FF3465A4"/>
        <bgColor rgb="FF4472C4"/>
      </patternFill>
    </fill>
    <fill>
      <patternFill patternType="solid">
        <fgColor rgb="FFFFAA95"/>
        <bgColor rgb="FFF4B183"/>
      </patternFill>
    </fill>
    <fill>
      <patternFill patternType="solid">
        <fgColor rgb="FFFFDBB6"/>
        <bgColor rgb="FFFBE5D6"/>
      </patternFill>
    </fill>
    <fill>
      <patternFill patternType="solid">
        <fgColor rgb="FFB2B2B2"/>
        <bgColor rgb="FFB4C7DC"/>
      </patternFill>
    </fill>
    <fill>
      <patternFill patternType="solid">
        <fgColor rgb="FFDDDDDD"/>
        <bgColor rgb="FFE2F0D9"/>
      </patternFill>
    </fill>
  </fills>
  <borders count="4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double"/>
      <right style="thin"/>
      <top style="double"/>
      <bottom style="thin"/>
      <diagonal/>
    </border>
    <border diagonalUp="false" diagonalDown="false">
      <left style="thin"/>
      <right style="thin"/>
      <top style="double"/>
      <bottom style="thin"/>
      <diagonal/>
    </border>
    <border diagonalUp="false" diagonalDown="false">
      <left/>
      <right style="thin"/>
      <top style="double"/>
      <bottom style="thin"/>
      <diagonal/>
    </border>
    <border diagonalUp="false" diagonalDown="false">
      <left style="thin"/>
      <right/>
      <top style="double"/>
      <bottom/>
      <diagonal/>
    </border>
    <border diagonalUp="false" diagonalDown="false">
      <left/>
      <right/>
      <top style="double"/>
      <bottom/>
      <diagonal/>
    </border>
    <border diagonalUp="false" diagonalDown="false">
      <left style="thin"/>
      <right style="double"/>
      <top style="double"/>
      <bottom style="thin"/>
      <diagonal/>
    </border>
    <border diagonalUp="false" diagonalDown="false">
      <left style="double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double"/>
      <top style="thin"/>
      <bottom style="thin"/>
      <diagonal/>
    </border>
    <border diagonalUp="false" diagonalDown="false">
      <left style="double"/>
      <right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/>
      <bottom style="double"/>
      <diagonal/>
    </border>
    <border diagonalUp="false" diagonalDown="false">
      <left style="thin"/>
      <right style="thin"/>
      <top/>
      <bottom style="double"/>
      <diagonal/>
    </border>
    <border diagonalUp="false" diagonalDown="false">
      <left/>
      <right style="thin"/>
      <top/>
      <bottom style="double"/>
      <diagonal/>
    </border>
    <border diagonalUp="false" diagonalDown="false">
      <left style="double"/>
      <right style="thin"/>
      <top style="double"/>
      <bottom/>
      <diagonal/>
    </border>
    <border diagonalUp="false" diagonalDown="false">
      <left style="thin"/>
      <right style="thin"/>
      <top style="thin"/>
      <bottom style="double"/>
      <diagonal/>
    </border>
    <border diagonalUp="false" diagonalDown="false">
      <left style="double"/>
      <right/>
      <top style="double"/>
      <bottom style="thin"/>
      <diagonal/>
    </border>
    <border diagonalUp="false" diagonalDown="false">
      <left style="thin"/>
      <right style="thin"/>
      <top style="double"/>
      <bottom/>
      <diagonal/>
    </border>
    <border diagonalUp="false" diagonalDown="false">
      <left/>
      <right style="thin"/>
      <top style="double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double"/>
      <top style="thin"/>
      <bottom style="double"/>
      <diagonal/>
    </border>
    <border diagonalUp="false" diagonalDown="false">
      <left style="medium"/>
      <right style="thin"/>
      <top style="double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1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1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bottom" textRotation="0" wrapText="false" indent="1" shrinkToFit="false"/>
      <protection locked="true" hidden="false"/>
    </xf>
    <xf numFmtId="164" fontId="0" fillId="2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3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3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3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3" borderId="0" xfId="0" applyFont="true" applyBorder="true" applyAlignment="true" applyProtection="true">
      <alignment horizontal="center" vertical="bottom" textRotation="0" wrapText="false" indent="1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1" shrinkToFit="false"/>
      <protection locked="true" hidden="false"/>
    </xf>
    <xf numFmtId="164" fontId="11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4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4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4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4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4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4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2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6" fillId="2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6" fillId="5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5" fillId="0" borderId="9" xfId="0" applyFont="true" applyBorder="true" applyAlignment="true" applyProtection="true">
      <alignment horizontal="left" vertical="center" textRotation="0" wrapText="false" indent="6" shrinkToFit="false"/>
      <protection locked="true" hidden="false"/>
    </xf>
    <xf numFmtId="167" fontId="15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2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6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6" fillId="7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4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4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4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1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5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9" xfId="0" applyFont="true" applyBorder="true" applyAlignment="true" applyProtection="true">
      <alignment horizontal="center" vertical="center" textRotation="0" wrapText="false" indent="1" shrinkToFit="false"/>
      <protection locked="true" hidden="false"/>
    </xf>
    <xf numFmtId="166" fontId="15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5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8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5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5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4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4" borderId="2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4" borderId="2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2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5" fillId="2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5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15" fillId="2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7" fillId="2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5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5" fillId="5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5" fillId="5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5" fillId="0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5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8" borderId="2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2" fillId="8" borderId="26" xfId="0" applyFont="true" applyBorder="true" applyAlignment="true" applyProtection="true">
      <alignment horizontal="center" vertical="center" textRotation="0" wrapText="false" indent="1" shrinkToFit="false"/>
      <protection locked="true" hidden="false"/>
    </xf>
    <xf numFmtId="166" fontId="12" fillId="8" borderId="2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9" borderId="2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9" borderId="2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10" borderId="3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10" borderId="3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3" fillId="11" borderId="2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12" borderId="3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9" borderId="3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9" borderId="3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5" fillId="9" borderId="3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10" borderId="3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10" borderId="3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1" fillId="13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6" fillId="12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9" borderId="3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9" borderId="3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9" borderId="3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20" fillId="9" borderId="3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10" borderId="3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10" borderId="39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0" fontId="21" fillId="13" borderId="4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1" shrinkToFit="false"/>
      <protection locked="true" hidden="false"/>
    </xf>
    <xf numFmtId="164" fontId="22" fillId="14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15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2" fillId="16" borderId="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17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7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EE0000"/>
      <rgbColor rgb="FF008000"/>
      <rgbColor rgb="FF000080"/>
      <rgbColor rgb="FF808000"/>
      <rgbColor rgb="FF800080"/>
      <rgbColor rgb="FF008080"/>
      <rgbColor rgb="FFB4C7DC"/>
      <rgbColor rgb="FF5B9BD5"/>
      <rgbColor rgb="FF8FAADC"/>
      <rgbColor rgb="FF993366"/>
      <rgbColor rgb="FFFBE5D6"/>
      <rgbColor rgb="FFDDDDDD"/>
      <rgbColor rgb="FF660066"/>
      <rgbColor rgb="FFF4B183"/>
      <rgbColor rgb="FF0070C0"/>
      <rgbColor rgb="FFB4C7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AA95"/>
      <rgbColor rgb="FFCC99FF"/>
      <rgbColor rgb="FFFFDBB6"/>
      <rgbColor rgb="FF4472C4"/>
      <rgbColor rgb="FF33CCCC"/>
      <rgbColor rgb="FF99CC00"/>
      <rgbColor rgb="FFFFC000"/>
      <rgbColor rgb="FFFF9900"/>
      <rgbColor rgb="FFED7D31"/>
      <rgbColor rgb="FF3465A4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www.caixa.gov.br/Downloads/sinapi-relatorios-mensais/SINAPI-2025-08-formato-xlsx.zip" TargetMode="External"/><Relationship Id="rId2" Type="http://schemas.openxmlformats.org/officeDocument/2006/relationships/hyperlink" Target="https://www.crea-rs.org.br/site/documentos/AnuidadeeTaxasART2019.pdf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P1048576"/>
  <sheetViews>
    <sheetView showFormulas="false" showGridLines="true" showRowColHeaders="true" showZeros="true" rightToLeft="false" tabSelected="true" showOutlineSymbols="true" defaultGridColor="true" view="normal" topLeftCell="A1" colorId="64" zoomScale="65" zoomScaleNormal="65" zoomScalePageLayoutView="100" workbookViewId="0">
      <selection pane="topLeft" activeCell="A7" activeCellId="0" sqref="A7"/>
    </sheetView>
  </sheetViews>
  <sheetFormatPr defaultColWidth="14.4296875" defaultRowHeight="15" zeroHeight="false" outlineLevelRow="0" outlineLevelCol="0"/>
  <cols>
    <col collapsed="false" customWidth="true" hidden="false" outlineLevel="0" max="1" min="1" style="1" width="8.72"/>
    <col collapsed="false" customWidth="true" hidden="false" outlineLevel="0" max="7" min="2" style="1" width="17.57"/>
    <col collapsed="false" customWidth="true" hidden="false" outlineLevel="0" max="8" min="8" style="1" width="17.71"/>
    <col collapsed="false" customWidth="true" hidden="false" outlineLevel="0" max="9" min="9" style="2" width="20.67"/>
    <col collapsed="false" customWidth="true" hidden="false" outlineLevel="0" max="10" min="10" style="3" width="17.71"/>
    <col collapsed="false" customWidth="true" hidden="false" outlineLevel="0" max="11" min="11" style="4" width="10.14"/>
    <col collapsed="false" customWidth="true" hidden="false" outlineLevel="0" max="12" min="12" style="1" width="16.43"/>
    <col collapsed="false" customWidth="true" hidden="false" outlineLevel="0" max="13" min="13" style="5" width="24.67"/>
    <col collapsed="false" customWidth="true" hidden="false" outlineLevel="0" max="14" min="14" style="1" width="16.29"/>
    <col collapsed="false" customWidth="true" hidden="false" outlineLevel="0" max="15" min="15" style="1" width="19.15"/>
    <col collapsed="false" customWidth="true" hidden="false" outlineLevel="0" max="16" min="16" style="1" width="8.72"/>
  </cols>
  <sheetData>
    <row r="2" customFormat="false" ht="15" hidden="false" customHeight="false" outlineLevel="0" collapsed="false">
      <c r="A2" s="6" t="s">
        <v>0</v>
      </c>
      <c r="B2" s="6"/>
      <c r="C2" s="6"/>
      <c r="D2" s="6"/>
      <c r="E2" s="6"/>
      <c r="F2" s="2"/>
      <c r="G2" s="2"/>
      <c r="H2" s="2"/>
      <c r="L2" s="2"/>
      <c r="M2" s="7"/>
      <c r="N2" s="2"/>
    </row>
    <row r="3" customFormat="false" ht="15" hidden="false" customHeight="false" outlineLevel="0" collapsed="false">
      <c r="A3" s="6" t="s">
        <v>1</v>
      </c>
      <c r="B3" s="6"/>
      <c r="C3" s="6"/>
      <c r="D3" s="6"/>
      <c r="E3" s="6"/>
      <c r="F3" s="8"/>
      <c r="G3" s="8"/>
      <c r="H3" s="8"/>
      <c r="I3" s="8"/>
      <c r="J3" s="8"/>
      <c r="L3" s="2"/>
      <c r="M3" s="7"/>
      <c r="N3" s="2"/>
    </row>
    <row r="4" customFormat="false" ht="15" hidden="false" customHeight="false" outlineLevel="0" collapsed="false">
      <c r="A4" s="9" t="s">
        <v>2</v>
      </c>
      <c r="B4" s="9"/>
      <c r="C4" s="9"/>
      <c r="D4" s="9"/>
      <c r="E4" s="9"/>
      <c r="F4" s="2"/>
      <c r="G4" s="2"/>
      <c r="H4" s="2"/>
      <c r="L4" s="2"/>
      <c r="M4" s="7"/>
      <c r="N4" s="2"/>
    </row>
    <row r="5" customFormat="false" ht="15" hidden="false" customHeight="false" outlineLevel="0" collapsed="false">
      <c r="A5" s="6"/>
      <c r="B5" s="6"/>
      <c r="C5" s="10"/>
      <c r="F5" s="2"/>
      <c r="G5" s="2"/>
      <c r="H5" s="2"/>
      <c r="I5" s="1"/>
      <c r="J5" s="1"/>
      <c r="K5" s="1"/>
      <c r="M5" s="1"/>
    </row>
    <row r="6" customFormat="false" ht="15" hidden="false" customHeight="false" outlineLevel="0" collapsed="false">
      <c r="A6" s="9" t="s">
        <v>3</v>
      </c>
      <c r="B6" s="9"/>
      <c r="C6" s="2"/>
      <c r="F6" s="2"/>
      <c r="G6" s="2"/>
      <c r="H6" s="2"/>
      <c r="I6" s="1"/>
      <c r="J6" s="11"/>
      <c r="K6" s="1"/>
      <c r="M6" s="1"/>
    </row>
    <row r="7" customFormat="false" ht="15" hidden="false" customHeight="false" outlineLevel="0" collapsed="false">
      <c r="A7" s="12"/>
      <c r="B7" s="12"/>
      <c r="C7" s="2"/>
      <c r="F7" s="2"/>
      <c r="G7" s="2"/>
      <c r="H7" s="2"/>
      <c r="I7" s="1"/>
      <c r="J7" s="1"/>
      <c r="K7" s="1"/>
      <c r="M7" s="1"/>
    </row>
    <row r="8" customFormat="false" ht="15" hidden="false" customHeight="false" outlineLevel="0" collapsed="false">
      <c r="A8" s="13"/>
      <c r="C8" s="2"/>
      <c r="F8" s="2"/>
      <c r="G8" s="2"/>
      <c r="H8" s="2"/>
      <c r="J8" s="14"/>
      <c r="K8" s="14"/>
      <c r="L8" s="15"/>
      <c r="M8" s="16"/>
      <c r="N8" s="17"/>
    </row>
    <row r="9" customFormat="false" ht="15" hidden="false" customHeight="false" outlineLevel="0" collapsed="false">
      <c r="A9" s="18"/>
      <c r="B9" s="19"/>
      <c r="C9" s="18"/>
      <c r="D9" s="18"/>
      <c r="E9" s="18"/>
      <c r="F9" s="18"/>
      <c r="G9" s="18"/>
      <c r="H9" s="18"/>
      <c r="I9" s="18"/>
      <c r="J9" s="20"/>
      <c r="K9" s="20"/>
      <c r="L9" s="18"/>
      <c r="M9" s="21"/>
      <c r="N9" s="18"/>
    </row>
    <row r="10" customFormat="false" ht="26.85" hidden="false" customHeight="false" outlineLevel="0" collapsed="false">
      <c r="A10" s="22" t="s">
        <v>4</v>
      </c>
      <c r="B10" s="22" t="s">
        <v>5</v>
      </c>
      <c r="C10" s="22"/>
      <c r="D10" s="22"/>
      <c r="E10" s="22"/>
      <c r="F10" s="22"/>
      <c r="G10" s="22"/>
      <c r="H10" s="23" t="s">
        <v>6</v>
      </c>
      <c r="I10" s="22" t="s">
        <v>7</v>
      </c>
      <c r="J10" s="22" t="s">
        <v>8</v>
      </c>
      <c r="K10" s="22" t="s">
        <v>9</v>
      </c>
      <c r="L10" s="23" t="s">
        <v>10</v>
      </c>
      <c r="M10" s="24" t="s">
        <v>11</v>
      </c>
      <c r="N10" s="23" t="s">
        <v>12</v>
      </c>
    </row>
    <row r="11" customFormat="false" ht="15" hidden="false" customHeight="false" outlineLevel="0" collapsed="false">
      <c r="A11" s="25" t="s">
        <v>13</v>
      </c>
      <c r="B11" s="26" t="s">
        <v>14</v>
      </c>
      <c r="C11" s="26"/>
      <c r="D11" s="26"/>
      <c r="E11" s="26"/>
      <c r="F11" s="26"/>
      <c r="G11" s="26"/>
      <c r="H11" s="26"/>
      <c r="I11" s="27"/>
      <c r="J11" s="28"/>
      <c r="K11" s="29"/>
      <c r="L11" s="29"/>
      <c r="M11" s="30" t="s">
        <v>15</v>
      </c>
      <c r="N11" s="31" t="n">
        <f aca="false">SUM(N12:N20)</f>
        <v>285.59</v>
      </c>
    </row>
    <row r="12" customFormat="false" ht="15" hidden="false" customHeight="false" outlineLevel="0" collapsed="false">
      <c r="A12" s="32" t="n">
        <v>1</v>
      </c>
      <c r="B12" s="33" t="s">
        <v>16</v>
      </c>
      <c r="C12" s="33"/>
      <c r="D12" s="33"/>
      <c r="E12" s="33"/>
      <c r="F12" s="33"/>
      <c r="G12" s="33"/>
      <c r="H12" s="34" t="s">
        <v>17</v>
      </c>
      <c r="I12" s="35" t="n">
        <v>2707</v>
      </c>
      <c r="J12" s="36" t="s">
        <v>18</v>
      </c>
      <c r="K12" s="36" t="n">
        <v>16</v>
      </c>
      <c r="L12" s="37"/>
      <c r="M12" s="38" t="n">
        <f aca="false">ROUND(L12*(1+$H$77/100),2)</f>
        <v>0</v>
      </c>
      <c r="N12" s="39" t="n">
        <f aca="false">ROUND(M12*K12,2)</f>
        <v>0</v>
      </c>
      <c r="O12" s="1" t="n">
        <f aca="false">ROUND(M12,2)</f>
        <v>0</v>
      </c>
    </row>
    <row r="13" customFormat="false" ht="15" hidden="false" customHeight="false" outlineLevel="0" collapsed="false">
      <c r="A13" s="40" t="n">
        <v>2</v>
      </c>
      <c r="B13" s="41" t="s">
        <v>19</v>
      </c>
      <c r="C13" s="41"/>
      <c r="D13" s="41"/>
      <c r="E13" s="41"/>
      <c r="F13" s="41"/>
      <c r="G13" s="41"/>
      <c r="H13" s="34" t="s">
        <v>17</v>
      </c>
      <c r="I13" s="42" t="n">
        <v>6160</v>
      </c>
      <c r="J13" s="43" t="s">
        <v>18</v>
      </c>
      <c r="K13" s="43" t="n">
        <v>4</v>
      </c>
      <c r="L13" s="37"/>
      <c r="M13" s="38" t="n">
        <f aca="false">ROUND(L13*(1+$H$77/100),2)</f>
        <v>0</v>
      </c>
      <c r="N13" s="39" t="n">
        <f aca="false">ROUND(M13*K13,2)</f>
        <v>0</v>
      </c>
    </row>
    <row r="14" customFormat="false" ht="15" hidden="false" customHeight="false" outlineLevel="0" collapsed="false">
      <c r="A14" s="32" t="n">
        <v>3</v>
      </c>
      <c r="B14" s="41" t="s">
        <v>20</v>
      </c>
      <c r="C14" s="41"/>
      <c r="D14" s="41"/>
      <c r="E14" s="41"/>
      <c r="F14" s="41"/>
      <c r="G14" s="41"/>
      <c r="H14" s="34" t="s">
        <v>17</v>
      </c>
      <c r="I14" s="42" t="n">
        <v>44497</v>
      </c>
      <c r="J14" s="43" t="s">
        <v>18</v>
      </c>
      <c r="K14" s="43" t="n">
        <v>4</v>
      </c>
      <c r="L14" s="37"/>
      <c r="M14" s="38" t="n">
        <f aca="false">ROUND(L14*(1+$H$77/100),2)</f>
        <v>0</v>
      </c>
      <c r="N14" s="39" t="n">
        <f aca="false">ROUND(M14*K14,2)</f>
        <v>0</v>
      </c>
      <c r="O14" s="44"/>
      <c r="P14" s="44"/>
    </row>
    <row r="15" customFormat="false" ht="15" hidden="false" customHeight="false" outlineLevel="0" collapsed="false">
      <c r="A15" s="40" t="n">
        <v>4</v>
      </c>
      <c r="B15" s="45" t="s">
        <v>21</v>
      </c>
      <c r="C15" s="45"/>
      <c r="D15" s="45"/>
      <c r="E15" s="45"/>
      <c r="F15" s="45"/>
      <c r="G15" s="45"/>
      <c r="H15" s="34" t="s">
        <v>17</v>
      </c>
      <c r="I15" s="42" t="n">
        <v>2436</v>
      </c>
      <c r="J15" s="43" t="s">
        <v>18</v>
      </c>
      <c r="K15" s="43" t="n">
        <v>24</v>
      </c>
      <c r="L15" s="37"/>
      <c r="M15" s="38" t="n">
        <f aca="false">ROUND(L15*(1+$H$77/100),2)</f>
        <v>0</v>
      </c>
      <c r="N15" s="39" t="n">
        <f aca="false">ROUND(M15*K15,2)</f>
        <v>0</v>
      </c>
    </row>
    <row r="16" customFormat="false" ht="15" hidden="false" customHeight="false" outlineLevel="0" collapsed="false">
      <c r="A16" s="32" t="n">
        <v>5</v>
      </c>
      <c r="B16" s="45" t="s">
        <v>22</v>
      </c>
      <c r="C16" s="45"/>
      <c r="D16" s="45"/>
      <c r="E16" s="45"/>
      <c r="F16" s="45"/>
      <c r="G16" s="45"/>
      <c r="H16" s="34" t="s">
        <v>23</v>
      </c>
      <c r="I16" s="46" t="n">
        <v>88247</v>
      </c>
      <c r="J16" s="43" t="s">
        <v>18</v>
      </c>
      <c r="K16" s="43" t="n">
        <v>24</v>
      </c>
      <c r="L16" s="37"/>
      <c r="M16" s="38" t="n">
        <f aca="false">ROUND(L16*(1+$H$77/100),2)</f>
        <v>0</v>
      </c>
      <c r="N16" s="39" t="n">
        <f aca="false">ROUND(M16*K16,2)</f>
        <v>0</v>
      </c>
    </row>
    <row r="17" customFormat="false" ht="15" hidden="false" customHeight="false" outlineLevel="0" collapsed="false">
      <c r="A17" s="40" t="n">
        <v>6</v>
      </c>
      <c r="B17" s="45" t="s">
        <v>24</v>
      </c>
      <c r="C17" s="45"/>
      <c r="D17" s="45"/>
      <c r="E17" s="45"/>
      <c r="F17" s="45"/>
      <c r="G17" s="45"/>
      <c r="H17" s="34" t="s">
        <v>23</v>
      </c>
      <c r="I17" s="46" t="n">
        <v>40943</v>
      </c>
      <c r="J17" s="43" t="s">
        <v>18</v>
      </c>
      <c r="K17" s="43" t="n">
        <v>8</v>
      </c>
      <c r="L17" s="37"/>
      <c r="M17" s="38" t="n">
        <f aca="false">ROUND(L17*(1+$H$77/100),2)</f>
        <v>0</v>
      </c>
      <c r="N17" s="39" t="n">
        <f aca="false">ROUND(M17*K17,2)</f>
        <v>0</v>
      </c>
    </row>
    <row r="18" customFormat="false" ht="15" hidden="false" customHeight="false" outlineLevel="0" collapsed="false">
      <c r="A18" s="32" t="n">
        <v>7</v>
      </c>
      <c r="B18" s="45" t="s">
        <v>25</v>
      </c>
      <c r="C18" s="45"/>
      <c r="D18" s="45"/>
      <c r="E18" s="45"/>
      <c r="F18" s="45"/>
      <c r="G18" s="45"/>
      <c r="H18" s="34" t="s">
        <v>23</v>
      </c>
      <c r="I18" s="46" t="n">
        <v>93358</v>
      </c>
      <c r="J18" s="43" t="s">
        <v>26</v>
      </c>
      <c r="K18" s="43" t="n">
        <v>1.5</v>
      </c>
      <c r="L18" s="37"/>
      <c r="M18" s="38" t="n">
        <f aca="false">ROUND(L18*(1+$H$77/100),2)</f>
        <v>0</v>
      </c>
      <c r="N18" s="39" t="n">
        <f aca="false">ROUND(M18*K18,2)</f>
        <v>0</v>
      </c>
    </row>
    <row r="19" customFormat="false" ht="15" hidden="false" customHeight="false" outlineLevel="0" collapsed="false">
      <c r="A19" s="40" t="n">
        <v>8</v>
      </c>
      <c r="B19" s="41" t="s">
        <v>27</v>
      </c>
      <c r="C19" s="41"/>
      <c r="D19" s="41"/>
      <c r="E19" s="41"/>
      <c r="F19" s="41"/>
      <c r="G19" s="41"/>
      <c r="H19" s="47" t="s">
        <v>23</v>
      </c>
      <c r="I19" s="42" t="n">
        <v>104737</v>
      </c>
      <c r="J19" s="43" t="s">
        <v>26</v>
      </c>
      <c r="K19" s="43" t="n">
        <v>1.5</v>
      </c>
      <c r="L19" s="37"/>
      <c r="M19" s="38" t="n">
        <f aca="false">ROUND(L19*(1+$H$77/100),2)</f>
        <v>0</v>
      </c>
      <c r="N19" s="39" t="n">
        <f aca="false">ROUND(M19*K19,2)</f>
        <v>0</v>
      </c>
    </row>
    <row r="20" customFormat="false" ht="26.85" hidden="false" customHeight="false" outlineLevel="0" collapsed="false">
      <c r="A20" s="32" t="n">
        <v>9</v>
      </c>
      <c r="B20" s="48" t="s">
        <v>28</v>
      </c>
      <c r="C20" s="48"/>
      <c r="D20" s="48"/>
      <c r="E20" s="48"/>
      <c r="F20" s="48"/>
      <c r="G20" s="48"/>
      <c r="H20" s="49" t="s">
        <v>29</v>
      </c>
      <c r="I20" s="50" t="s">
        <v>30</v>
      </c>
      <c r="J20" s="51" t="s">
        <v>31</v>
      </c>
      <c r="K20" s="51" t="n">
        <v>1</v>
      </c>
      <c r="L20" s="52" t="n">
        <v>285.59</v>
      </c>
      <c r="M20" s="52" t="n">
        <v>285.59</v>
      </c>
      <c r="N20" s="39" t="n">
        <f aca="false">M20*K20</f>
        <v>285.59</v>
      </c>
    </row>
    <row r="21" customFormat="false" ht="15" hidden="false" customHeight="false" outlineLevel="0" collapsed="false">
      <c r="A21" s="53" t="s">
        <v>32</v>
      </c>
      <c r="B21" s="54" t="s">
        <v>33</v>
      </c>
      <c r="C21" s="54"/>
      <c r="D21" s="54"/>
      <c r="E21" s="54"/>
      <c r="F21" s="54"/>
      <c r="G21" s="54"/>
      <c r="H21" s="54"/>
      <c r="I21" s="27"/>
      <c r="J21" s="55"/>
      <c r="K21" s="29"/>
      <c r="L21" s="29"/>
      <c r="M21" s="30" t="s">
        <v>15</v>
      </c>
      <c r="N21" s="31" t="n">
        <f aca="false">SUM(N22:N30)</f>
        <v>0</v>
      </c>
    </row>
    <row r="22" customFormat="false" ht="15" hidden="false" customHeight="true" outlineLevel="0" collapsed="false">
      <c r="A22" s="56" t="n">
        <v>1</v>
      </c>
      <c r="B22" s="57" t="s">
        <v>34</v>
      </c>
      <c r="C22" s="57"/>
      <c r="D22" s="57"/>
      <c r="E22" s="57"/>
      <c r="F22" s="57"/>
      <c r="G22" s="57"/>
      <c r="H22" s="34" t="s">
        <v>17</v>
      </c>
      <c r="I22" s="42" t="n">
        <v>7693</v>
      </c>
      <c r="J22" s="56" t="s">
        <v>35</v>
      </c>
      <c r="K22" s="58" t="n">
        <v>2.5</v>
      </c>
      <c r="L22" s="59"/>
      <c r="M22" s="60" t="n">
        <f aca="false">ROUND(L22*(1+$M$77/100),2)</f>
        <v>0</v>
      </c>
      <c r="N22" s="61" t="n">
        <f aca="false">ROUND(M22*K22,2)</f>
        <v>0</v>
      </c>
    </row>
    <row r="23" customFormat="false" ht="15" hidden="false" customHeight="false" outlineLevel="0" collapsed="false">
      <c r="A23" s="56" t="n">
        <v>2</v>
      </c>
      <c r="B23" s="62" t="s">
        <v>36</v>
      </c>
      <c r="C23" s="62"/>
      <c r="D23" s="62"/>
      <c r="E23" s="62"/>
      <c r="F23" s="62"/>
      <c r="G23" s="62"/>
      <c r="H23" s="34" t="s">
        <v>37</v>
      </c>
      <c r="I23" s="63" t="n">
        <v>11929</v>
      </c>
      <c r="J23" s="56" t="s">
        <v>38</v>
      </c>
      <c r="K23" s="64" t="n">
        <v>2</v>
      </c>
      <c r="L23" s="59"/>
      <c r="M23" s="60" t="n">
        <f aca="false">ROUND(L23*(1+$M$77/100),2)</f>
        <v>0</v>
      </c>
      <c r="N23" s="61" t="n">
        <f aca="false">ROUND(M23*K23,2)</f>
        <v>0</v>
      </c>
    </row>
    <row r="24" customFormat="false" ht="15" hidden="false" customHeight="false" outlineLevel="0" collapsed="false">
      <c r="A24" s="56" t="n">
        <v>3</v>
      </c>
      <c r="B24" s="33" t="s">
        <v>39</v>
      </c>
      <c r="C24" s="33"/>
      <c r="D24" s="33"/>
      <c r="E24" s="33"/>
      <c r="F24" s="33"/>
      <c r="G24" s="33"/>
      <c r="H24" s="34" t="s">
        <v>17</v>
      </c>
      <c r="I24" s="35" t="n">
        <v>39996</v>
      </c>
      <c r="J24" s="65" t="s">
        <v>35</v>
      </c>
      <c r="K24" s="66" t="n">
        <v>4</v>
      </c>
      <c r="L24" s="67"/>
      <c r="M24" s="60" t="n">
        <f aca="false">ROUND(L24*(1+$M$77/100),2)</f>
        <v>0</v>
      </c>
      <c r="N24" s="61" t="n">
        <f aca="false">ROUND(M24*K24,2)</f>
        <v>0</v>
      </c>
    </row>
    <row r="25" customFormat="false" ht="26.85" hidden="false" customHeight="false" outlineLevel="0" collapsed="false">
      <c r="A25" s="56" t="n">
        <v>4</v>
      </c>
      <c r="B25" s="33" t="s">
        <v>40</v>
      </c>
      <c r="C25" s="33"/>
      <c r="D25" s="33"/>
      <c r="E25" s="33"/>
      <c r="F25" s="33"/>
      <c r="G25" s="33"/>
      <c r="H25" s="34" t="s">
        <v>41</v>
      </c>
      <c r="I25" s="50" t="s">
        <v>30</v>
      </c>
      <c r="J25" s="56" t="s">
        <v>38</v>
      </c>
      <c r="K25" s="68" t="n">
        <v>16</v>
      </c>
      <c r="L25" s="69"/>
      <c r="M25" s="60" t="n">
        <f aca="false">ROUND(L25*(1+$M$77/100),2)</f>
        <v>0</v>
      </c>
      <c r="N25" s="61" t="n">
        <f aca="false">ROUND(M25*K25,2)</f>
        <v>0</v>
      </c>
    </row>
    <row r="26" customFormat="false" ht="15" hidden="false" customHeight="true" outlineLevel="0" collapsed="false">
      <c r="A26" s="56" t="n">
        <v>5</v>
      </c>
      <c r="B26" s="33" t="s">
        <v>42</v>
      </c>
      <c r="C26" s="33"/>
      <c r="D26" s="33"/>
      <c r="E26" s="33"/>
      <c r="F26" s="33"/>
      <c r="G26" s="33"/>
      <c r="H26" s="34" t="s">
        <v>41</v>
      </c>
      <c r="I26" s="50" t="s">
        <v>30</v>
      </c>
      <c r="J26" s="56" t="s">
        <v>38</v>
      </c>
      <c r="K26" s="68" t="n">
        <v>16</v>
      </c>
      <c r="L26" s="69"/>
      <c r="M26" s="60" t="n">
        <f aca="false">ROUND(L26*(1+$M$77/100),2)</f>
        <v>0</v>
      </c>
      <c r="N26" s="61" t="n">
        <f aca="false">ROUND(M26*K26,2)</f>
        <v>0</v>
      </c>
    </row>
    <row r="27" customFormat="false" ht="15" hidden="false" customHeight="true" outlineLevel="0" collapsed="false">
      <c r="A27" s="56" t="n">
        <v>6</v>
      </c>
      <c r="B27" s="70" t="s">
        <v>43</v>
      </c>
      <c r="C27" s="70"/>
      <c r="D27" s="70"/>
      <c r="E27" s="70"/>
      <c r="F27" s="70"/>
      <c r="G27" s="70"/>
      <c r="H27" s="34" t="s">
        <v>17</v>
      </c>
      <c r="I27" s="71" t="n">
        <v>43667</v>
      </c>
      <c r="J27" s="65" t="s">
        <v>44</v>
      </c>
      <c r="K27" s="72" t="n">
        <v>0.5</v>
      </c>
      <c r="L27" s="67"/>
      <c r="M27" s="60" t="n">
        <f aca="false">ROUND(L27*(1+$M$77/100),2)</f>
        <v>0</v>
      </c>
      <c r="N27" s="61" t="n">
        <f aca="false">ROUND(M27*K27,2)</f>
        <v>0</v>
      </c>
    </row>
    <row r="28" customFormat="false" ht="15" hidden="false" customHeight="false" outlineLevel="0" collapsed="false">
      <c r="A28" s="56" t="n">
        <v>7</v>
      </c>
      <c r="B28" s="73" t="s">
        <v>45</v>
      </c>
      <c r="C28" s="73"/>
      <c r="D28" s="73"/>
      <c r="E28" s="73"/>
      <c r="F28" s="73"/>
      <c r="G28" s="73"/>
      <c r="H28" s="34" t="s">
        <v>17</v>
      </c>
      <c r="I28" s="47" t="n">
        <v>3768</v>
      </c>
      <c r="J28" s="74" t="s">
        <v>38</v>
      </c>
      <c r="K28" s="75" t="n">
        <v>2</v>
      </c>
      <c r="L28" s="67"/>
      <c r="M28" s="60" t="n">
        <f aca="false">ROUND(L28*(1+$M$77/100),2)</f>
        <v>0</v>
      </c>
      <c r="N28" s="61" t="n">
        <f aca="false">ROUND(M28*K28,2)</f>
        <v>0</v>
      </c>
    </row>
    <row r="29" customFormat="false" ht="15" hidden="false" customHeight="false" outlineLevel="0" collapsed="false">
      <c r="A29" s="56" t="n">
        <v>8</v>
      </c>
      <c r="B29" s="73" t="s">
        <v>46</v>
      </c>
      <c r="C29" s="73"/>
      <c r="D29" s="73"/>
      <c r="E29" s="73"/>
      <c r="F29" s="73"/>
      <c r="G29" s="73"/>
      <c r="H29" s="34" t="s">
        <v>17</v>
      </c>
      <c r="I29" s="76" t="n">
        <v>7307</v>
      </c>
      <c r="J29" s="74" t="s">
        <v>38</v>
      </c>
      <c r="K29" s="75" t="n">
        <v>1</v>
      </c>
      <c r="L29" s="67"/>
      <c r="M29" s="60" t="n">
        <f aca="false">ROUND(L29*(1+$M$77/100),2)</f>
        <v>0</v>
      </c>
      <c r="N29" s="61" t="n">
        <f aca="false">ROUND(M29*K29,2)</f>
        <v>0</v>
      </c>
    </row>
    <row r="30" customFormat="false" ht="15" hidden="false" customHeight="false" outlineLevel="0" collapsed="false">
      <c r="A30" s="56" t="n">
        <v>9</v>
      </c>
      <c r="B30" s="77" t="s">
        <v>47</v>
      </c>
      <c r="C30" s="77"/>
      <c r="D30" s="77"/>
      <c r="E30" s="77"/>
      <c r="F30" s="77"/>
      <c r="G30" s="77"/>
      <c r="H30" s="34" t="s">
        <v>17</v>
      </c>
      <c r="I30" s="78" t="n">
        <v>7304</v>
      </c>
      <c r="J30" s="79" t="s">
        <v>48</v>
      </c>
      <c r="K30" s="80" t="n">
        <v>1</v>
      </c>
      <c r="L30" s="81"/>
      <c r="M30" s="60" t="n">
        <f aca="false">ROUND(L30*(1+$M$77/100),2)</f>
        <v>0</v>
      </c>
      <c r="N30" s="61" t="n">
        <f aca="false">ROUND(M30*K30,2)</f>
        <v>0</v>
      </c>
    </row>
    <row r="31" customFormat="false" ht="15" hidden="false" customHeight="false" outlineLevel="0" collapsed="false">
      <c r="A31" s="82" t="s">
        <v>49</v>
      </c>
      <c r="B31" s="83" t="s">
        <v>50</v>
      </c>
      <c r="C31" s="83"/>
      <c r="D31" s="83"/>
      <c r="E31" s="83"/>
      <c r="F31" s="83"/>
      <c r="G31" s="83"/>
      <c r="H31" s="83"/>
      <c r="I31" s="84"/>
      <c r="J31" s="28"/>
      <c r="K31" s="29"/>
      <c r="L31" s="29"/>
      <c r="M31" s="30" t="s">
        <v>15</v>
      </c>
      <c r="N31" s="31" t="n">
        <f aca="false">SUM(N32:N60)</f>
        <v>0</v>
      </c>
    </row>
    <row r="32" customFormat="false" ht="15" hidden="false" customHeight="false" outlineLevel="0" collapsed="false">
      <c r="A32" s="40" t="n">
        <v>1</v>
      </c>
      <c r="B32" s="85" t="s">
        <v>51</v>
      </c>
      <c r="C32" s="85"/>
      <c r="D32" s="85"/>
      <c r="E32" s="85"/>
      <c r="F32" s="85"/>
      <c r="G32" s="85"/>
      <c r="H32" s="34" t="s">
        <v>17</v>
      </c>
      <c r="I32" s="86" t="n">
        <v>7583</v>
      </c>
      <c r="J32" s="87" t="s">
        <v>38</v>
      </c>
      <c r="K32" s="88" t="n">
        <v>100</v>
      </c>
      <c r="L32" s="89"/>
      <c r="M32" s="60" t="n">
        <f aca="false">ROUND(L32*(1+$M$77/100),2)</f>
        <v>0</v>
      </c>
      <c r="N32" s="61" t="n">
        <f aca="false">ROUND(M32*K32,2)</f>
        <v>0</v>
      </c>
    </row>
    <row r="33" customFormat="false" ht="15" hidden="false" customHeight="false" outlineLevel="0" collapsed="false">
      <c r="A33" s="40" t="n">
        <v>2</v>
      </c>
      <c r="B33" s="85" t="s">
        <v>52</v>
      </c>
      <c r="C33" s="85"/>
      <c r="D33" s="85"/>
      <c r="E33" s="85"/>
      <c r="F33" s="85"/>
      <c r="G33" s="85"/>
      <c r="H33" s="34" t="s">
        <v>17</v>
      </c>
      <c r="I33" s="86" t="n">
        <v>2581</v>
      </c>
      <c r="J33" s="87" t="s">
        <v>38</v>
      </c>
      <c r="K33" s="88" t="n">
        <v>8</v>
      </c>
      <c r="L33" s="89"/>
      <c r="M33" s="60" t="n">
        <f aca="false">ROUND(L33*(1+$M$77/100),2)</f>
        <v>0</v>
      </c>
      <c r="N33" s="61" t="n">
        <f aca="false">ROUND(M33*K33,2)</f>
        <v>0</v>
      </c>
    </row>
    <row r="34" customFormat="false" ht="15" hidden="false" customHeight="false" outlineLevel="0" collapsed="false">
      <c r="A34" s="40" t="n">
        <v>3</v>
      </c>
      <c r="B34" s="33" t="s">
        <v>53</v>
      </c>
      <c r="C34" s="33"/>
      <c r="D34" s="33"/>
      <c r="E34" s="33"/>
      <c r="F34" s="33"/>
      <c r="G34" s="33"/>
      <c r="H34" s="34" t="s">
        <v>17</v>
      </c>
      <c r="I34" s="86" t="n">
        <v>39756</v>
      </c>
      <c r="J34" s="87" t="s">
        <v>38</v>
      </c>
      <c r="K34" s="88" t="n">
        <v>2</v>
      </c>
      <c r="L34" s="89"/>
      <c r="M34" s="60" t="n">
        <f aca="false">ROUND(L34*(1+$M$77/100),2)</f>
        <v>0</v>
      </c>
      <c r="N34" s="61" t="n">
        <f aca="false">ROUND(M34*K34,2)</f>
        <v>0</v>
      </c>
    </row>
    <row r="35" customFormat="false" ht="15" hidden="false" customHeight="false" outlineLevel="0" collapsed="false">
      <c r="A35" s="40" t="n">
        <v>4</v>
      </c>
      <c r="B35" s="90" t="s">
        <v>54</v>
      </c>
      <c r="C35" s="90"/>
      <c r="D35" s="90"/>
      <c r="E35" s="90"/>
      <c r="F35" s="90"/>
      <c r="G35" s="90"/>
      <c r="H35" s="34" t="s">
        <v>17</v>
      </c>
      <c r="I35" s="86" t="n">
        <v>39599</v>
      </c>
      <c r="J35" s="87" t="s">
        <v>35</v>
      </c>
      <c r="K35" s="91" t="n">
        <v>3</v>
      </c>
      <c r="L35" s="89"/>
      <c r="M35" s="60" t="n">
        <f aca="false">ROUND(L35*(1+$M$77/100),2)</f>
        <v>0</v>
      </c>
      <c r="N35" s="61" t="n">
        <f aca="false">ROUND(M35*K35,2)</f>
        <v>0</v>
      </c>
    </row>
    <row r="36" customFormat="false" ht="15" hidden="false" customHeight="false" outlineLevel="0" collapsed="false">
      <c r="A36" s="40" t="n">
        <v>5</v>
      </c>
      <c r="B36" s="90" t="s">
        <v>55</v>
      </c>
      <c r="C36" s="90"/>
      <c r="D36" s="90"/>
      <c r="E36" s="90"/>
      <c r="F36" s="90"/>
      <c r="G36" s="90"/>
      <c r="H36" s="34" t="s">
        <v>17</v>
      </c>
      <c r="I36" s="86" t="n">
        <v>39603</v>
      </c>
      <c r="J36" s="87" t="s">
        <v>38</v>
      </c>
      <c r="K36" s="88" t="n">
        <v>6</v>
      </c>
      <c r="L36" s="89"/>
      <c r="M36" s="60" t="n">
        <f aca="false">ROUND(L36*(1+$M$77/100),2)</f>
        <v>0</v>
      </c>
      <c r="N36" s="61" t="n">
        <f aca="false">ROUND(M36*K36,2)</f>
        <v>0</v>
      </c>
    </row>
    <row r="37" customFormat="false" ht="15" hidden="false" customHeight="false" outlineLevel="0" collapsed="false">
      <c r="A37" s="40" t="n">
        <v>6</v>
      </c>
      <c r="B37" s="90" t="s">
        <v>56</v>
      </c>
      <c r="C37" s="90"/>
      <c r="D37" s="90"/>
      <c r="E37" s="90"/>
      <c r="F37" s="90"/>
      <c r="G37" s="90"/>
      <c r="H37" s="34" t="s">
        <v>17</v>
      </c>
      <c r="I37" s="86" t="n">
        <v>12147</v>
      </c>
      <c r="J37" s="56" t="s">
        <v>38</v>
      </c>
      <c r="K37" s="88" t="n">
        <v>3</v>
      </c>
      <c r="L37" s="89"/>
      <c r="M37" s="60" t="n">
        <f aca="false">ROUND(L37*(1+$M$77/100),2)</f>
        <v>0</v>
      </c>
      <c r="N37" s="61" t="n">
        <f aca="false">ROUND(M37*K37,2)</f>
        <v>0</v>
      </c>
    </row>
    <row r="38" customFormat="false" ht="15" hidden="false" customHeight="false" outlineLevel="0" collapsed="false">
      <c r="A38" s="40" t="n">
        <v>7</v>
      </c>
      <c r="B38" s="90" t="s">
        <v>57</v>
      </c>
      <c r="C38" s="90"/>
      <c r="D38" s="90"/>
      <c r="E38" s="90"/>
      <c r="F38" s="90"/>
      <c r="G38" s="90"/>
      <c r="H38" s="34" t="s">
        <v>17</v>
      </c>
      <c r="I38" s="35" t="n">
        <v>2370</v>
      </c>
      <c r="J38" s="87" t="s">
        <v>38</v>
      </c>
      <c r="K38" s="88" t="n">
        <v>2</v>
      </c>
      <c r="L38" s="89"/>
      <c r="M38" s="60" t="n">
        <f aca="false">ROUND(L38*(1+$M$77/100),2)</f>
        <v>0</v>
      </c>
      <c r="N38" s="61" t="n">
        <f aca="false">ROUND(M38*K38,2)</f>
        <v>0</v>
      </c>
    </row>
    <row r="39" customFormat="false" ht="15" hidden="false" customHeight="false" outlineLevel="0" collapsed="false">
      <c r="A39" s="40" t="n">
        <v>8</v>
      </c>
      <c r="B39" s="90" t="s">
        <v>58</v>
      </c>
      <c r="C39" s="90"/>
      <c r="D39" s="90"/>
      <c r="E39" s="90"/>
      <c r="F39" s="90"/>
      <c r="G39" s="90"/>
      <c r="H39" s="34" t="s">
        <v>17</v>
      </c>
      <c r="I39" s="35" t="n">
        <v>39469</v>
      </c>
      <c r="J39" s="87" t="s">
        <v>38</v>
      </c>
      <c r="K39" s="88" t="n">
        <v>1</v>
      </c>
      <c r="L39" s="89"/>
      <c r="M39" s="60" t="n">
        <f aca="false">ROUND(L39*(1+$M$77/100),2)</f>
        <v>0</v>
      </c>
      <c r="N39" s="61" t="n">
        <f aca="false">ROUND(M39*K39,2)</f>
        <v>0</v>
      </c>
    </row>
    <row r="40" customFormat="false" ht="15" hidden="false" customHeight="false" outlineLevel="0" collapsed="false">
      <c r="A40" s="40" t="n">
        <v>9</v>
      </c>
      <c r="B40" s="90" t="s">
        <v>59</v>
      </c>
      <c r="C40" s="90"/>
      <c r="D40" s="90"/>
      <c r="E40" s="90"/>
      <c r="F40" s="90"/>
      <c r="G40" s="90"/>
      <c r="H40" s="34" t="s">
        <v>17</v>
      </c>
      <c r="I40" s="35" t="n">
        <v>34616</v>
      </c>
      <c r="J40" s="87" t="s">
        <v>38</v>
      </c>
      <c r="K40" s="88" t="n">
        <v>1</v>
      </c>
      <c r="L40" s="89"/>
      <c r="M40" s="60" t="n">
        <f aca="false">ROUND(L40*(1+$M$77/100),2)</f>
        <v>0</v>
      </c>
      <c r="N40" s="61" t="n">
        <f aca="false">ROUND(M40*K40,2)</f>
        <v>0</v>
      </c>
    </row>
    <row r="41" customFormat="false" ht="15" hidden="false" customHeight="false" outlineLevel="0" collapsed="false">
      <c r="A41" s="40" t="n">
        <v>10</v>
      </c>
      <c r="B41" s="90" t="s">
        <v>60</v>
      </c>
      <c r="C41" s="90"/>
      <c r="D41" s="90"/>
      <c r="E41" s="90"/>
      <c r="F41" s="90"/>
      <c r="G41" s="90"/>
      <c r="H41" s="34" t="s">
        <v>17</v>
      </c>
      <c r="I41" s="92" t="n">
        <v>980</v>
      </c>
      <c r="J41" s="87" t="s">
        <v>35</v>
      </c>
      <c r="K41" s="93" t="n">
        <v>24</v>
      </c>
      <c r="L41" s="89"/>
      <c r="M41" s="60" t="n">
        <f aca="false">ROUND(L41*(1+$M$77/100),2)</f>
        <v>0</v>
      </c>
      <c r="N41" s="61" t="n">
        <f aca="false">ROUND(M41*K41,2)</f>
        <v>0</v>
      </c>
    </row>
    <row r="42" customFormat="false" ht="15" hidden="false" customHeight="false" outlineLevel="0" collapsed="false">
      <c r="A42" s="40" t="n">
        <v>11</v>
      </c>
      <c r="B42" s="90" t="s">
        <v>61</v>
      </c>
      <c r="C42" s="90"/>
      <c r="D42" s="90"/>
      <c r="E42" s="90"/>
      <c r="F42" s="90"/>
      <c r="G42" s="90"/>
      <c r="H42" s="34" t="s">
        <v>17</v>
      </c>
      <c r="I42" s="35" t="n">
        <v>1573</v>
      </c>
      <c r="J42" s="87" t="s">
        <v>38</v>
      </c>
      <c r="K42" s="88" t="n">
        <v>8</v>
      </c>
      <c r="L42" s="89"/>
      <c r="M42" s="60" t="n">
        <f aca="false">ROUND(L42*(1+$M$77/100),2)</f>
        <v>0</v>
      </c>
      <c r="N42" s="61" t="n">
        <f aca="false">ROUND(M42*K42,2)</f>
        <v>0</v>
      </c>
    </row>
    <row r="43" customFormat="false" ht="15" hidden="false" customHeight="false" outlineLevel="0" collapsed="false">
      <c r="A43" s="40" t="n">
        <v>12</v>
      </c>
      <c r="B43" s="90" t="s">
        <v>62</v>
      </c>
      <c r="C43" s="90"/>
      <c r="D43" s="90"/>
      <c r="E43" s="90"/>
      <c r="F43" s="90"/>
      <c r="G43" s="90"/>
      <c r="H43" s="34" t="s">
        <v>17</v>
      </c>
      <c r="I43" s="35" t="n">
        <v>1574</v>
      </c>
      <c r="J43" s="87" t="s">
        <v>38</v>
      </c>
      <c r="K43" s="88" t="n">
        <v>8</v>
      </c>
      <c r="L43" s="89"/>
      <c r="M43" s="60" t="n">
        <f aca="false">ROUND(L43*(1+$M$77/100),2)</f>
        <v>0</v>
      </c>
      <c r="N43" s="61" t="n">
        <f aca="false">ROUND(M43*K43,2)</f>
        <v>0</v>
      </c>
    </row>
    <row r="44" customFormat="false" ht="15" hidden="false" customHeight="false" outlineLevel="0" collapsed="false">
      <c r="A44" s="40" t="n">
        <v>13</v>
      </c>
      <c r="B44" s="90" t="s">
        <v>63</v>
      </c>
      <c r="C44" s="90"/>
      <c r="D44" s="90"/>
      <c r="E44" s="90"/>
      <c r="F44" s="90"/>
      <c r="G44" s="90"/>
      <c r="H44" s="34" t="s">
        <v>17</v>
      </c>
      <c r="I44" s="86" t="n">
        <v>411</v>
      </c>
      <c r="J44" s="56" t="s">
        <v>35</v>
      </c>
      <c r="K44" s="64" t="n">
        <v>20</v>
      </c>
      <c r="L44" s="94"/>
      <c r="M44" s="60" t="n">
        <f aca="false">ROUND(L44*(1+$M$77/100),2)</f>
        <v>0</v>
      </c>
      <c r="N44" s="61" t="n">
        <f aca="false">ROUND(M44*K44,2)</f>
        <v>0</v>
      </c>
    </row>
    <row r="45" customFormat="false" ht="15" hidden="false" customHeight="false" outlineLevel="0" collapsed="false">
      <c r="A45" s="40" t="n">
        <v>14</v>
      </c>
      <c r="B45" s="90" t="s">
        <v>64</v>
      </c>
      <c r="C45" s="90"/>
      <c r="D45" s="90"/>
      <c r="E45" s="90"/>
      <c r="F45" s="90"/>
      <c r="G45" s="90"/>
      <c r="H45" s="34" t="s">
        <v>17</v>
      </c>
      <c r="I45" s="86" t="n">
        <v>20111</v>
      </c>
      <c r="J45" s="56" t="s">
        <v>38</v>
      </c>
      <c r="K45" s="64" t="n">
        <v>1</v>
      </c>
      <c r="L45" s="94"/>
      <c r="M45" s="60" t="n">
        <f aca="false">ROUND(L45*(1+$M$77/100),2)</f>
        <v>0</v>
      </c>
      <c r="N45" s="61" t="n">
        <f aca="false">ROUND(M45*K45,2)</f>
        <v>0</v>
      </c>
    </row>
    <row r="46" customFormat="false" ht="15" hidden="false" customHeight="false" outlineLevel="0" collapsed="false">
      <c r="A46" s="40" t="n">
        <v>15</v>
      </c>
      <c r="B46" s="90" t="s">
        <v>65</v>
      </c>
      <c r="C46" s="90"/>
      <c r="D46" s="90"/>
      <c r="E46" s="90"/>
      <c r="F46" s="90"/>
      <c r="G46" s="90"/>
      <c r="H46" s="34" t="s">
        <v>17</v>
      </c>
      <c r="I46" s="86" t="n">
        <v>38124</v>
      </c>
      <c r="J46" s="56" t="s">
        <v>38</v>
      </c>
      <c r="K46" s="64" t="n">
        <v>1</v>
      </c>
      <c r="L46" s="94"/>
      <c r="M46" s="60" t="n">
        <f aca="false">ROUND(L46*(1+$M$77/100),2)</f>
        <v>0</v>
      </c>
      <c r="N46" s="61" t="n">
        <f aca="false">ROUND(M46*K46,2)</f>
        <v>0</v>
      </c>
    </row>
    <row r="47" customFormat="false" ht="15" hidden="false" customHeight="false" outlineLevel="0" collapsed="false">
      <c r="A47" s="40" t="n">
        <v>16</v>
      </c>
      <c r="B47" s="90" t="s">
        <v>66</v>
      </c>
      <c r="C47" s="90"/>
      <c r="D47" s="90"/>
      <c r="E47" s="90"/>
      <c r="F47" s="90"/>
      <c r="G47" s="90"/>
      <c r="H47" s="34" t="s">
        <v>17</v>
      </c>
      <c r="I47" s="86" t="n">
        <v>404</v>
      </c>
      <c r="J47" s="56" t="s">
        <v>35</v>
      </c>
      <c r="K47" s="64" t="n">
        <v>10</v>
      </c>
      <c r="L47" s="94"/>
      <c r="M47" s="60" t="n">
        <f aca="false">ROUND(L47*(1+$M$77/100),2)</f>
        <v>0</v>
      </c>
      <c r="N47" s="61" t="n">
        <f aca="false">ROUND(M47*K47,2)</f>
        <v>0</v>
      </c>
    </row>
    <row r="48" customFormat="false" ht="15" hidden="false" customHeight="false" outlineLevel="0" collapsed="false">
      <c r="A48" s="40" t="n">
        <v>17</v>
      </c>
      <c r="B48" s="90" t="s">
        <v>67</v>
      </c>
      <c r="C48" s="90"/>
      <c r="D48" s="90"/>
      <c r="E48" s="90"/>
      <c r="F48" s="90"/>
      <c r="G48" s="90"/>
      <c r="H48" s="34" t="s">
        <v>17</v>
      </c>
      <c r="I48" s="95" t="n">
        <v>21128</v>
      </c>
      <c r="J48" s="74" t="s">
        <v>35</v>
      </c>
      <c r="K48" s="96" t="n">
        <f aca="false">2*27</f>
        <v>54</v>
      </c>
      <c r="L48" s="97"/>
      <c r="M48" s="60" t="n">
        <f aca="false">ROUND(L48*(1+$M$77/100),2)</f>
        <v>0</v>
      </c>
      <c r="N48" s="61" t="n">
        <f aca="false">ROUND(M48*K48,2)</f>
        <v>0</v>
      </c>
    </row>
    <row r="49" customFormat="false" ht="15" hidden="false" customHeight="false" outlineLevel="0" collapsed="false">
      <c r="A49" s="40" t="n">
        <v>18</v>
      </c>
      <c r="B49" s="90" t="s">
        <v>68</v>
      </c>
      <c r="C49" s="90"/>
      <c r="D49" s="90"/>
      <c r="E49" s="90"/>
      <c r="F49" s="90"/>
      <c r="G49" s="90"/>
      <c r="H49" s="34" t="s">
        <v>17</v>
      </c>
      <c r="I49" s="95" t="n">
        <v>2633</v>
      </c>
      <c r="J49" s="65" t="s">
        <v>38</v>
      </c>
      <c r="K49" s="66" t="n">
        <v>6</v>
      </c>
      <c r="L49" s="97"/>
      <c r="M49" s="60" t="n">
        <f aca="false">ROUND(L49*(1+$M$77/100),2)</f>
        <v>0</v>
      </c>
      <c r="N49" s="61" t="n">
        <f aca="false">ROUND(M49*K49,2)</f>
        <v>0</v>
      </c>
    </row>
    <row r="50" customFormat="false" ht="15" hidden="false" customHeight="false" outlineLevel="0" collapsed="false">
      <c r="A50" s="40" t="n">
        <v>19</v>
      </c>
      <c r="B50" s="90" t="s">
        <v>69</v>
      </c>
      <c r="C50" s="90"/>
      <c r="D50" s="90"/>
      <c r="E50" s="90"/>
      <c r="F50" s="90"/>
      <c r="G50" s="90"/>
      <c r="H50" s="34" t="s">
        <v>17</v>
      </c>
      <c r="I50" s="95" t="n">
        <v>2637</v>
      </c>
      <c r="J50" s="65" t="s">
        <v>38</v>
      </c>
      <c r="K50" s="66" t="n">
        <v>6</v>
      </c>
      <c r="L50" s="97"/>
      <c r="M50" s="60" t="n">
        <f aca="false">ROUND(L50*(1+$M$77/100),2)</f>
        <v>0</v>
      </c>
      <c r="N50" s="61" t="n">
        <f aca="false">ROUND(M50*K50,2)</f>
        <v>0</v>
      </c>
    </row>
    <row r="51" customFormat="false" ht="15" hidden="false" customHeight="false" outlineLevel="0" collapsed="false">
      <c r="A51" s="40" t="n">
        <v>20</v>
      </c>
      <c r="B51" s="90" t="s">
        <v>70</v>
      </c>
      <c r="C51" s="90"/>
      <c r="D51" s="90"/>
      <c r="E51" s="90"/>
      <c r="F51" s="90"/>
      <c r="G51" s="90"/>
      <c r="H51" s="34" t="s">
        <v>17</v>
      </c>
      <c r="I51" s="36" t="n">
        <v>2685</v>
      </c>
      <c r="J51" s="74" t="s">
        <v>38</v>
      </c>
      <c r="K51" s="66" t="n">
        <v>1</v>
      </c>
      <c r="L51" s="97"/>
      <c r="M51" s="60" t="n">
        <f aca="false">ROUND(L51*(1+$M$77/100),2)</f>
        <v>0</v>
      </c>
      <c r="N51" s="61" t="n">
        <f aca="false">ROUND(M51*K51,2)</f>
        <v>0</v>
      </c>
    </row>
    <row r="52" customFormat="false" ht="15" hidden="false" customHeight="false" outlineLevel="0" collapsed="false">
      <c r="A52" s="40" t="n">
        <v>21</v>
      </c>
      <c r="B52" s="90" t="s">
        <v>71</v>
      </c>
      <c r="C52" s="90"/>
      <c r="D52" s="90"/>
      <c r="E52" s="90"/>
      <c r="F52" s="90"/>
      <c r="G52" s="90"/>
      <c r="H52" s="34" t="s">
        <v>17</v>
      </c>
      <c r="I52" s="36" t="n">
        <v>1884</v>
      </c>
      <c r="J52" s="65" t="s">
        <v>38</v>
      </c>
      <c r="K52" s="66" t="n">
        <v>3</v>
      </c>
      <c r="L52" s="97"/>
      <c r="M52" s="60" t="n">
        <f aca="false">ROUND(L52*(1+$M$77/100),2)</f>
        <v>0</v>
      </c>
      <c r="N52" s="61" t="n">
        <f aca="false">ROUND(M52*K52,2)</f>
        <v>0</v>
      </c>
    </row>
    <row r="53" customFormat="false" ht="15" hidden="false" customHeight="false" outlineLevel="0" collapsed="false">
      <c r="A53" s="40" t="n">
        <v>22</v>
      </c>
      <c r="B53" s="90" t="s">
        <v>72</v>
      </c>
      <c r="C53" s="90"/>
      <c r="D53" s="90"/>
      <c r="E53" s="90"/>
      <c r="F53" s="90"/>
      <c r="G53" s="90"/>
      <c r="H53" s="34" t="s">
        <v>17</v>
      </c>
      <c r="I53" s="36" t="n">
        <v>1892</v>
      </c>
      <c r="J53" s="65" t="s">
        <v>38</v>
      </c>
      <c r="K53" s="66" t="n">
        <v>2</v>
      </c>
      <c r="L53" s="97"/>
      <c r="M53" s="60" t="n">
        <f aca="false">ROUND(L53*(1+$M$77/100),2)</f>
        <v>0</v>
      </c>
      <c r="N53" s="61" t="n">
        <f aca="false">ROUND(M53*K53,2)</f>
        <v>0</v>
      </c>
    </row>
    <row r="54" customFormat="false" ht="15" hidden="false" customHeight="false" outlineLevel="0" collapsed="false">
      <c r="A54" s="40" t="n">
        <v>23</v>
      </c>
      <c r="B54" s="90" t="s">
        <v>73</v>
      </c>
      <c r="C54" s="90"/>
      <c r="D54" s="90"/>
      <c r="E54" s="90"/>
      <c r="F54" s="90"/>
      <c r="G54" s="90"/>
      <c r="H54" s="34" t="s">
        <v>17</v>
      </c>
      <c r="I54" s="86" t="n">
        <v>2504</v>
      </c>
      <c r="J54" s="56" t="s">
        <v>35</v>
      </c>
      <c r="K54" s="64" t="n">
        <v>6</v>
      </c>
      <c r="L54" s="98"/>
      <c r="M54" s="60" t="n">
        <f aca="false">ROUND(L54*(1+$M$77/100),2)</f>
        <v>0</v>
      </c>
      <c r="N54" s="61" t="n">
        <f aca="false">ROUND(M54*K54,2)</f>
        <v>0</v>
      </c>
    </row>
    <row r="55" customFormat="false" ht="15" hidden="false" customHeight="false" outlineLevel="0" collapsed="false">
      <c r="A55" s="40" t="n">
        <v>24</v>
      </c>
      <c r="B55" s="90" t="s">
        <v>74</v>
      </c>
      <c r="C55" s="90"/>
      <c r="D55" s="90"/>
      <c r="E55" s="90"/>
      <c r="F55" s="90"/>
      <c r="G55" s="90"/>
      <c r="H55" s="34" t="s">
        <v>17</v>
      </c>
      <c r="I55" s="86" t="n">
        <v>400</v>
      </c>
      <c r="J55" s="56" t="s">
        <v>38</v>
      </c>
      <c r="K55" s="64" t="n">
        <v>4</v>
      </c>
      <c r="L55" s="59"/>
      <c r="M55" s="60" t="n">
        <f aca="false">ROUND(L55*(1+$M$77/100),2)</f>
        <v>0</v>
      </c>
      <c r="N55" s="61" t="n">
        <f aca="false">ROUND(M55*K55,2)</f>
        <v>0</v>
      </c>
    </row>
    <row r="56" customFormat="false" ht="26.95" hidden="false" customHeight="true" outlineLevel="0" collapsed="false">
      <c r="A56" s="40" t="n">
        <v>25</v>
      </c>
      <c r="B56" s="99" t="s">
        <v>75</v>
      </c>
      <c r="C56" s="99"/>
      <c r="D56" s="99"/>
      <c r="E56" s="99"/>
      <c r="F56" s="99"/>
      <c r="G56" s="99"/>
      <c r="H56" s="34" t="s">
        <v>17</v>
      </c>
      <c r="I56" s="100" t="n">
        <v>3380</v>
      </c>
      <c r="J56" s="101" t="s">
        <v>48</v>
      </c>
      <c r="K56" s="102" t="n">
        <v>3</v>
      </c>
      <c r="L56" s="103"/>
      <c r="M56" s="60" t="n">
        <f aca="false">ROUND(L56*(1+$M$77/100),2)</f>
        <v>0</v>
      </c>
      <c r="N56" s="61" t="n">
        <f aca="false">ROUND(M56*K56,2)</f>
        <v>0</v>
      </c>
    </row>
    <row r="57" customFormat="false" ht="15" hidden="false" customHeight="false" outlineLevel="0" collapsed="false">
      <c r="A57" s="40" t="n">
        <v>26</v>
      </c>
      <c r="B57" s="90" t="s">
        <v>76</v>
      </c>
      <c r="C57" s="90"/>
      <c r="D57" s="90"/>
      <c r="E57" s="90"/>
      <c r="F57" s="90"/>
      <c r="G57" s="90"/>
      <c r="H57" s="34" t="s">
        <v>17</v>
      </c>
      <c r="I57" s="36" t="n">
        <v>34643</v>
      </c>
      <c r="J57" s="101" t="s">
        <v>38</v>
      </c>
      <c r="K57" s="102" t="n">
        <v>1</v>
      </c>
      <c r="L57" s="103"/>
      <c r="M57" s="60" t="n">
        <f aca="false">ROUND(L57*(1+$M$77/100),2)</f>
        <v>0</v>
      </c>
      <c r="N57" s="61" t="n">
        <f aca="false">ROUND(M57*K57,2)</f>
        <v>0</v>
      </c>
    </row>
    <row r="58" customFormat="false" ht="26.95" hidden="false" customHeight="true" outlineLevel="0" collapsed="false">
      <c r="A58" s="40" t="n">
        <v>27</v>
      </c>
      <c r="B58" s="99" t="s">
        <v>77</v>
      </c>
      <c r="C58" s="99"/>
      <c r="D58" s="99"/>
      <c r="E58" s="99"/>
      <c r="F58" s="99"/>
      <c r="G58" s="99"/>
      <c r="H58" s="34" t="s">
        <v>17</v>
      </c>
      <c r="I58" s="104" t="n">
        <v>34641</v>
      </c>
      <c r="J58" s="101" t="s">
        <v>38</v>
      </c>
      <c r="K58" s="102" t="n">
        <v>3</v>
      </c>
      <c r="L58" s="103"/>
      <c r="M58" s="60" t="n">
        <f aca="false">ROUND(L58*(1+$M$77/100),2)</f>
        <v>0</v>
      </c>
      <c r="N58" s="61" t="n">
        <f aca="false">ROUND(M58*K58,2)</f>
        <v>0</v>
      </c>
    </row>
    <row r="59" customFormat="false" ht="15" hidden="false" customHeight="false" outlineLevel="0" collapsed="false">
      <c r="A59" s="40" t="n">
        <v>28</v>
      </c>
      <c r="B59" s="90" t="s">
        <v>78</v>
      </c>
      <c r="C59" s="90"/>
      <c r="D59" s="90"/>
      <c r="E59" s="90"/>
      <c r="F59" s="90"/>
      <c r="G59" s="90"/>
      <c r="H59" s="34" t="s">
        <v>17</v>
      </c>
      <c r="I59" s="36" t="n">
        <v>862</v>
      </c>
      <c r="J59" s="101" t="s">
        <v>35</v>
      </c>
      <c r="K59" s="102" t="n">
        <v>10</v>
      </c>
      <c r="L59" s="103"/>
      <c r="M59" s="60" t="n">
        <f aca="false">ROUND(L59*(1+$M$77/100),2)</f>
        <v>0</v>
      </c>
      <c r="N59" s="61" t="n">
        <f aca="false">ROUND(M59*K59,2)</f>
        <v>0</v>
      </c>
    </row>
    <row r="60" customFormat="false" ht="15" hidden="false" customHeight="true" outlineLevel="0" collapsed="false">
      <c r="A60" s="40" t="n">
        <v>29</v>
      </c>
      <c r="B60" s="105" t="s">
        <v>79</v>
      </c>
      <c r="C60" s="105"/>
      <c r="D60" s="105"/>
      <c r="E60" s="105"/>
      <c r="F60" s="105"/>
      <c r="G60" s="105"/>
      <c r="H60" s="34" t="s">
        <v>17</v>
      </c>
      <c r="I60" s="92" t="n">
        <v>39260</v>
      </c>
      <c r="J60" s="106" t="s">
        <v>35</v>
      </c>
      <c r="K60" s="102" t="n">
        <v>27</v>
      </c>
      <c r="L60" s="103"/>
      <c r="M60" s="60" t="n">
        <f aca="false">ROUND(L60*(1+$M$77/100),2)</f>
        <v>0</v>
      </c>
      <c r="N60" s="61" t="n">
        <f aca="false">ROUND(M60*K60,2)</f>
        <v>0</v>
      </c>
    </row>
    <row r="61" customFormat="false" ht="15" hidden="false" customHeight="false" outlineLevel="0" collapsed="false">
      <c r="A61" s="82" t="s">
        <v>80</v>
      </c>
      <c r="B61" s="83" t="s">
        <v>81</v>
      </c>
      <c r="C61" s="83"/>
      <c r="D61" s="83"/>
      <c r="E61" s="83"/>
      <c r="F61" s="83"/>
      <c r="G61" s="83"/>
      <c r="H61" s="83"/>
      <c r="I61" s="84"/>
      <c r="J61" s="28"/>
      <c r="K61" s="29"/>
      <c r="L61" s="29"/>
      <c r="M61" s="30" t="s">
        <v>15</v>
      </c>
      <c r="N61" s="31" t="n">
        <f aca="false">SUM(N62:N63)</f>
        <v>0</v>
      </c>
    </row>
    <row r="62" customFormat="false" ht="15" hidden="false" customHeight="false" outlineLevel="0" collapsed="false">
      <c r="A62" s="40" t="n">
        <v>1</v>
      </c>
      <c r="B62" s="85" t="s">
        <v>82</v>
      </c>
      <c r="C62" s="85"/>
      <c r="D62" s="85"/>
      <c r="E62" s="85"/>
      <c r="F62" s="85"/>
      <c r="G62" s="85"/>
      <c r="H62" s="34" t="s">
        <v>17</v>
      </c>
      <c r="I62" s="63" t="n">
        <v>10527</v>
      </c>
      <c r="J62" s="87" t="s">
        <v>35</v>
      </c>
      <c r="K62" s="88" t="n">
        <v>15</v>
      </c>
      <c r="L62" s="89"/>
      <c r="M62" s="60" t="n">
        <f aca="false">ROUND(L62*(1+$M$77/100),2)</f>
        <v>0</v>
      </c>
      <c r="N62" s="61" t="n">
        <f aca="false">ROUND(M62*K62,2)</f>
        <v>0</v>
      </c>
    </row>
    <row r="63" customFormat="false" ht="15" hidden="false" customHeight="false" outlineLevel="0" collapsed="false">
      <c r="A63" s="40" t="n">
        <v>2</v>
      </c>
      <c r="B63" s="77" t="s">
        <v>83</v>
      </c>
      <c r="C63" s="77"/>
      <c r="D63" s="77"/>
      <c r="E63" s="77"/>
      <c r="F63" s="77"/>
      <c r="G63" s="77"/>
      <c r="H63" s="34" t="s">
        <v>23</v>
      </c>
      <c r="I63" s="78" t="n">
        <v>97064</v>
      </c>
      <c r="J63" s="79" t="s">
        <v>35</v>
      </c>
      <c r="K63" s="88" t="n">
        <v>15</v>
      </c>
      <c r="L63" s="81"/>
      <c r="M63" s="60" t="n">
        <f aca="false">ROUND(L63*(1+$M$77/100),2)</f>
        <v>0</v>
      </c>
      <c r="N63" s="107" t="n">
        <f aca="false">ROUND(M63*K63,2)</f>
        <v>0</v>
      </c>
    </row>
    <row r="64" customFormat="false" ht="15" hidden="false" customHeight="false" outlineLevel="0" collapsed="false">
      <c r="A64" s="108" t="s">
        <v>84</v>
      </c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9" t="s">
        <v>85</v>
      </c>
      <c r="N64" s="110" t="n">
        <f aca="false">(N11+N21+N31+N61)</f>
        <v>285.59</v>
      </c>
      <c r="O64" s="111"/>
    </row>
    <row r="65" customFormat="false" ht="15" hidden="false" customHeight="false" outlineLevel="0" collapsed="false">
      <c r="A65" s="112" t="s">
        <v>86</v>
      </c>
      <c r="B65" s="112"/>
      <c r="C65" s="112"/>
      <c r="D65" s="112"/>
      <c r="E65" s="112"/>
      <c r="F65" s="112"/>
      <c r="G65" s="112"/>
      <c r="H65" s="113" t="s">
        <v>87</v>
      </c>
      <c r="I65" s="113" t="s">
        <v>88</v>
      </c>
      <c r="J65" s="114" t="s">
        <v>89</v>
      </c>
      <c r="K65" s="115"/>
      <c r="L65" s="115"/>
      <c r="M65" s="116" t="s">
        <v>87</v>
      </c>
      <c r="N65" s="117" t="s">
        <v>88</v>
      </c>
    </row>
    <row r="66" customFormat="false" ht="15" hidden="false" customHeight="false" outlineLevel="0" collapsed="false">
      <c r="A66" s="118" t="s">
        <v>90</v>
      </c>
      <c r="B66" s="118"/>
      <c r="C66" s="118"/>
      <c r="D66" s="118"/>
      <c r="E66" s="118"/>
      <c r="F66" s="118"/>
      <c r="G66" s="118"/>
      <c r="H66" s="119" t="n">
        <v>0.1</v>
      </c>
      <c r="I66" s="120" t="n">
        <f aca="false">H66</f>
        <v>0.1</v>
      </c>
      <c r="J66" s="121" t="s">
        <v>90</v>
      </c>
      <c r="K66" s="122"/>
      <c r="L66" s="122"/>
      <c r="M66" s="123" t="n">
        <v>0.1</v>
      </c>
      <c r="N66" s="124" t="n">
        <f aca="false">M66</f>
        <v>0.1</v>
      </c>
    </row>
    <row r="67" customFormat="false" ht="15" hidden="false" customHeight="false" outlineLevel="0" collapsed="false">
      <c r="A67" s="118" t="s">
        <v>91</v>
      </c>
      <c r="B67" s="118"/>
      <c r="C67" s="118"/>
      <c r="D67" s="118"/>
      <c r="E67" s="118"/>
      <c r="F67" s="118"/>
      <c r="G67" s="118"/>
      <c r="H67" s="125" t="n">
        <v>0.03</v>
      </c>
      <c r="I67" s="120" t="n">
        <f aca="false">H67</f>
        <v>0.03</v>
      </c>
      <c r="J67" s="121" t="s">
        <v>91</v>
      </c>
      <c r="K67" s="122"/>
      <c r="L67" s="122"/>
      <c r="M67" s="123" t="n">
        <v>0.03</v>
      </c>
      <c r="N67" s="124" t="n">
        <f aca="false">M67</f>
        <v>0.03</v>
      </c>
    </row>
    <row r="68" customFormat="false" ht="15" hidden="false" customHeight="false" outlineLevel="0" collapsed="false">
      <c r="A68" s="118" t="s">
        <v>92</v>
      </c>
      <c r="B68" s="118"/>
      <c r="C68" s="118"/>
      <c r="D68" s="118"/>
      <c r="E68" s="118"/>
      <c r="F68" s="118"/>
      <c r="G68" s="118"/>
      <c r="H68" s="125" t="n">
        <v>0.015</v>
      </c>
      <c r="I68" s="120" t="n">
        <f aca="false">H68</f>
        <v>0.015</v>
      </c>
      <c r="J68" s="121" t="s">
        <v>92</v>
      </c>
      <c r="K68" s="122"/>
      <c r="L68" s="122"/>
      <c r="M68" s="123" t="n">
        <v>0.015</v>
      </c>
      <c r="N68" s="124" t="n">
        <f aca="false">M68</f>
        <v>0.015</v>
      </c>
    </row>
    <row r="69" customFormat="false" ht="15" hidden="false" customHeight="false" outlineLevel="0" collapsed="false">
      <c r="A69" s="118" t="s">
        <v>93</v>
      </c>
      <c r="B69" s="118"/>
      <c r="C69" s="118"/>
      <c r="D69" s="118"/>
      <c r="E69" s="118"/>
      <c r="F69" s="118"/>
      <c r="G69" s="118"/>
      <c r="H69" s="125"/>
      <c r="I69" s="120" t="n">
        <f aca="false">H69</f>
        <v>0</v>
      </c>
      <c r="J69" s="121" t="s">
        <v>93</v>
      </c>
      <c r="K69" s="122"/>
      <c r="L69" s="122"/>
      <c r="M69" s="123"/>
      <c r="N69" s="124" t="n">
        <f aca="false">M69</f>
        <v>0</v>
      </c>
    </row>
    <row r="70" customFormat="false" ht="15" hidden="false" customHeight="false" outlineLevel="0" collapsed="false">
      <c r="A70" s="118" t="s">
        <v>94</v>
      </c>
      <c r="B70" s="118"/>
      <c r="C70" s="118"/>
      <c r="D70" s="118"/>
      <c r="E70" s="118"/>
      <c r="F70" s="118"/>
      <c r="G70" s="118"/>
      <c r="H70" s="125" t="n">
        <v>0.12</v>
      </c>
      <c r="I70" s="120" t="n">
        <f aca="false">H70</f>
        <v>0.12</v>
      </c>
      <c r="J70" s="121" t="s">
        <v>94</v>
      </c>
      <c r="K70" s="122"/>
      <c r="L70" s="122"/>
      <c r="M70" s="123" t="n">
        <v>0.12</v>
      </c>
      <c r="N70" s="124" t="n">
        <f aca="false">M70</f>
        <v>0.12</v>
      </c>
    </row>
    <row r="71" customFormat="false" ht="15" hidden="false" customHeight="false" outlineLevel="0" collapsed="false">
      <c r="A71" s="118" t="s">
        <v>95</v>
      </c>
      <c r="B71" s="118"/>
      <c r="C71" s="118"/>
      <c r="D71" s="118"/>
      <c r="E71" s="118"/>
      <c r="F71" s="118"/>
      <c r="G71" s="118"/>
      <c r="H71" s="125" t="n">
        <v>0.056</v>
      </c>
      <c r="I71" s="120" t="n">
        <f aca="false">H71</f>
        <v>0.056</v>
      </c>
      <c r="J71" s="121" t="s">
        <v>95</v>
      </c>
      <c r="K71" s="122"/>
      <c r="L71" s="122"/>
      <c r="M71" s="123"/>
      <c r="N71" s="124" t="n">
        <f aca="false">M71</f>
        <v>0</v>
      </c>
    </row>
    <row r="72" customFormat="false" ht="15" hidden="false" customHeight="false" outlineLevel="0" collapsed="false">
      <c r="A72" s="118" t="s">
        <v>96</v>
      </c>
      <c r="B72" s="118"/>
      <c r="C72" s="118"/>
      <c r="D72" s="118"/>
      <c r="E72" s="118"/>
      <c r="F72" s="118"/>
      <c r="G72" s="118"/>
      <c r="H72" s="125" t="n">
        <v>0.03</v>
      </c>
      <c r="I72" s="120" t="n">
        <f aca="false">H72</f>
        <v>0.03</v>
      </c>
      <c r="J72" s="121" t="s">
        <v>96</v>
      </c>
      <c r="K72" s="122"/>
      <c r="L72" s="122"/>
      <c r="M72" s="123" t="n">
        <v>0.03</v>
      </c>
      <c r="N72" s="124" t="n">
        <f aca="false">M72</f>
        <v>0.03</v>
      </c>
    </row>
    <row r="73" customFormat="false" ht="15" hidden="false" customHeight="false" outlineLevel="0" collapsed="false">
      <c r="A73" s="118" t="s">
        <v>97</v>
      </c>
      <c r="B73" s="118"/>
      <c r="C73" s="118"/>
      <c r="D73" s="118"/>
      <c r="E73" s="118"/>
      <c r="F73" s="118"/>
      <c r="G73" s="118"/>
      <c r="H73" s="125" t="n">
        <v>0.0065</v>
      </c>
      <c r="I73" s="120" t="n">
        <f aca="false">H73</f>
        <v>0.0065</v>
      </c>
      <c r="J73" s="121" t="s">
        <v>97</v>
      </c>
      <c r="K73" s="122"/>
      <c r="L73" s="122"/>
      <c r="M73" s="123" t="n">
        <v>0.0065</v>
      </c>
      <c r="N73" s="124" t="n">
        <f aca="false">M73</f>
        <v>0.0065</v>
      </c>
    </row>
    <row r="74" customFormat="false" ht="15" hidden="false" customHeight="false" outlineLevel="0" collapsed="false">
      <c r="A74" s="118" t="s">
        <v>98</v>
      </c>
      <c r="B74" s="118"/>
      <c r="C74" s="118"/>
      <c r="D74" s="118"/>
      <c r="E74" s="118"/>
      <c r="F74" s="118"/>
      <c r="G74" s="118"/>
      <c r="H74" s="126"/>
      <c r="I74" s="120" t="n">
        <f aca="false">H74</f>
        <v>0</v>
      </c>
      <c r="J74" s="121" t="s">
        <v>98</v>
      </c>
      <c r="K74" s="122"/>
      <c r="L74" s="122"/>
      <c r="M74" s="123"/>
      <c r="N74" s="124" t="n">
        <f aca="false">M74</f>
        <v>0</v>
      </c>
    </row>
    <row r="75" customFormat="false" ht="15" hidden="false" customHeight="false" outlineLevel="0" collapsed="false">
      <c r="A75" s="118" t="s">
        <v>99</v>
      </c>
      <c r="B75" s="118"/>
      <c r="C75" s="118"/>
      <c r="D75" s="118"/>
      <c r="E75" s="118"/>
      <c r="F75" s="118"/>
      <c r="G75" s="118"/>
      <c r="H75" s="126"/>
      <c r="I75" s="120" t="n">
        <f aca="false">H75</f>
        <v>0</v>
      </c>
      <c r="J75" s="121" t="s">
        <v>99</v>
      </c>
      <c r="K75" s="122"/>
      <c r="L75" s="122"/>
      <c r="M75" s="123"/>
      <c r="N75" s="124" t="n">
        <f aca="false">M75</f>
        <v>0</v>
      </c>
    </row>
    <row r="76" customFormat="false" ht="15" hidden="false" customHeight="false" outlineLevel="0" collapsed="false">
      <c r="A76" s="118" t="s">
        <v>100</v>
      </c>
      <c r="B76" s="118"/>
      <c r="C76" s="118"/>
      <c r="D76" s="118"/>
      <c r="E76" s="118"/>
      <c r="F76" s="118"/>
      <c r="G76" s="118"/>
      <c r="H76" s="125" t="n">
        <f aca="false">SUM(H71:H72)</f>
        <v>0.086</v>
      </c>
      <c r="I76" s="120" t="n">
        <f aca="false">H76</f>
        <v>0.086</v>
      </c>
      <c r="J76" s="121" t="s">
        <v>100</v>
      </c>
      <c r="K76" s="122"/>
      <c r="L76" s="122"/>
      <c r="M76" s="123" t="n">
        <f aca="false">M71+M72+M73+M75</f>
        <v>0.0365</v>
      </c>
      <c r="N76" s="124" t="n">
        <f aca="false">M76</f>
        <v>0.0365</v>
      </c>
    </row>
    <row r="77" customFormat="false" ht="15" hidden="false" customHeight="false" outlineLevel="0" collapsed="false">
      <c r="A77" s="127" t="s">
        <v>101</v>
      </c>
      <c r="B77" s="127"/>
      <c r="C77" s="127"/>
      <c r="D77" s="127"/>
      <c r="E77" s="127"/>
      <c r="F77" s="127"/>
      <c r="G77" s="127"/>
      <c r="H77" s="128" t="n">
        <f aca="false">ROUND((((1+H66)*(1+H67)*(1+H68)*(1+H70)-1)/(1-H76))*100,2)</f>
        <v>31.51</v>
      </c>
      <c r="I77" s="120" t="n">
        <f aca="false">H77/100</f>
        <v>0.3151</v>
      </c>
      <c r="J77" s="129" t="s">
        <v>101</v>
      </c>
      <c r="K77" s="130"/>
      <c r="L77" s="130"/>
      <c r="M77" s="131" t="n">
        <f aca="false">ROUND((((1+M66)*(1+M67)*(1+M68)*(1+M70)-1)/(1-M76))*100,2)</f>
        <v>29.89</v>
      </c>
      <c r="N77" s="124" t="n">
        <f aca="false">M77/100</f>
        <v>0.2989</v>
      </c>
    </row>
    <row r="78" customFormat="false" ht="15" hidden="false" customHeight="false" outlineLevel="0" collapsed="false">
      <c r="A78" s="132"/>
      <c r="B78" s="132"/>
      <c r="C78" s="132"/>
      <c r="D78" s="133"/>
      <c r="E78" s="133"/>
      <c r="F78" s="132"/>
      <c r="G78" s="132"/>
      <c r="H78" s="132"/>
      <c r="I78" s="132"/>
      <c r="J78" s="134"/>
      <c r="K78" s="135"/>
      <c r="L78" s="132"/>
      <c r="M78" s="136"/>
      <c r="N78" s="132"/>
    </row>
    <row r="79" customFormat="false" ht="15" hidden="false" customHeight="false" outlineLevel="0" collapsed="false">
      <c r="F79" s="2"/>
      <c r="G79" s="2"/>
      <c r="H79" s="2"/>
      <c r="L79" s="2"/>
      <c r="M79" s="136"/>
      <c r="N79" s="132"/>
    </row>
    <row r="80" customFormat="false" ht="15" hidden="false" customHeight="false" outlineLevel="0" collapsed="false">
      <c r="B80" s="137" t="s">
        <v>102</v>
      </c>
      <c r="C80" s="137"/>
      <c r="D80" s="137"/>
      <c r="E80" s="137"/>
      <c r="F80" s="137"/>
      <c r="G80" s="137"/>
      <c r="H80" s="137"/>
      <c r="L80" s="2"/>
      <c r="M80" s="136"/>
      <c r="N80" s="132"/>
    </row>
    <row r="81" customFormat="false" ht="15" hidden="false" customHeight="false" outlineLevel="0" collapsed="false">
      <c r="B81" s="138" t="s">
        <v>103</v>
      </c>
      <c r="C81" s="138"/>
      <c r="D81" s="138"/>
      <c r="E81" s="138"/>
      <c r="F81" s="138"/>
      <c r="G81" s="138"/>
      <c r="H81" s="138"/>
      <c r="L81" s="2"/>
      <c r="M81" s="136"/>
      <c r="N81" s="132"/>
    </row>
    <row r="82" customFormat="false" ht="15" hidden="false" customHeight="false" outlineLevel="0" collapsed="false">
      <c r="B82" s="138" t="s">
        <v>104</v>
      </c>
      <c r="C82" s="138"/>
      <c r="D82" s="138"/>
      <c r="E82" s="138"/>
      <c r="F82" s="138"/>
      <c r="G82" s="138"/>
      <c r="H82" s="138"/>
      <c r="L82" s="2"/>
      <c r="M82" s="136"/>
      <c r="N82" s="132"/>
    </row>
    <row r="83" customFormat="false" ht="15" hidden="false" customHeight="false" outlineLevel="0" collapsed="false">
      <c r="B83" s="138" t="s">
        <v>105</v>
      </c>
      <c r="C83" s="138"/>
      <c r="D83" s="138"/>
      <c r="E83" s="138"/>
      <c r="F83" s="138"/>
      <c r="G83" s="138"/>
      <c r="H83" s="138"/>
      <c r="L83" s="2"/>
      <c r="M83" s="7"/>
      <c r="N83" s="2"/>
    </row>
    <row r="84" customFormat="false" ht="15" hidden="false" customHeight="false" outlineLevel="0" collapsed="false">
      <c r="B84" s="138" t="s">
        <v>106</v>
      </c>
      <c r="C84" s="138"/>
      <c r="D84" s="138"/>
      <c r="E84" s="138"/>
      <c r="F84" s="138"/>
      <c r="G84" s="138"/>
      <c r="H84" s="138"/>
    </row>
    <row r="85" customFormat="false" ht="16.4" hidden="false" customHeight="false" outlineLevel="0" collapsed="false">
      <c r="B85" s="139" t="s">
        <v>107</v>
      </c>
      <c r="C85" s="139"/>
      <c r="D85" s="140" t="s">
        <v>108</v>
      </c>
      <c r="E85" s="140"/>
      <c r="F85" s="140"/>
      <c r="G85" s="140"/>
      <c r="H85" s="140"/>
    </row>
    <row r="86" customFormat="false" ht="16.4" hidden="false" customHeight="false" outlineLevel="0" collapsed="false">
      <c r="B86" s="139" t="s">
        <v>109</v>
      </c>
      <c r="C86" s="139"/>
      <c r="D86" s="141" t="s">
        <v>110</v>
      </c>
      <c r="E86" s="141"/>
      <c r="F86" s="141"/>
      <c r="G86" s="141"/>
      <c r="H86" s="141"/>
    </row>
    <row r="1048576" customFormat="false" ht="12.8" hidden="false" customHeight="false" outlineLevel="0" collapsed="false"/>
  </sheetData>
  <mergeCells count="83">
    <mergeCell ref="A2:E2"/>
    <mergeCell ref="A3:E3"/>
    <mergeCell ref="A4:E4"/>
    <mergeCell ref="A5:B5"/>
    <mergeCell ref="A6:B6"/>
    <mergeCell ref="A7:B7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B41:G41"/>
    <mergeCell ref="B42:G42"/>
    <mergeCell ref="B43:G43"/>
    <mergeCell ref="B44:G44"/>
    <mergeCell ref="B45:G45"/>
    <mergeCell ref="B46:G46"/>
    <mergeCell ref="B47:G47"/>
    <mergeCell ref="B48:G48"/>
    <mergeCell ref="B49:G49"/>
    <mergeCell ref="B50:G50"/>
    <mergeCell ref="B51:G51"/>
    <mergeCell ref="B52:G52"/>
    <mergeCell ref="B53:G53"/>
    <mergeCell ref="B54:G54"/>
    <mergeCell ref="B55:G55"/>
    <mergeCell ref="B56:G56"/>
    <mergeCell ref="B57:G57"/>
    <mergeCell ref="B58:G58"/>
    <mergeCell ref="B59:G59"/>
    <mergeCell ref="B60:G60"/>
    <mergeCell ref="B61:G61"/>
    <mergeCell ref="B62:G62"/>
    <mergeCell ref="B63:G63"/>
    <mergeCell ref="A64:L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B80:H80"/>
    <mergeCell ref="B81:H81"/>
    <mergeCell ref="B82:H82"/>
    <mergeCell ref="B83:H83"/>
    <mergeCell ref="B84:H84"/>
    <mergeCell ref="B85:C85"/>
    <mergeCell ref="D85:H85"/>
    <mergeCell ref="B86:C86"/>
    <mergeCell ref="D86:H86"/>
  </mergeCells>
  <hyperlinks>
    <hyperlink ref="D85" r:id="rId1" display="https://www.caixa.gov.br/Downloads/sinapi-relatorios-mensais/SINAPI-2025-08-formato-xlsx.zip"/>
    <hyperlink ref="D86" r:id="rId2" display="https://www.crea-rs.org.br/site/documentos/AnuidadeeTaxasART2019.pdf"/>
  </hyperlink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831</TotalTime>
  <Application>LibreOffice/24.2.7.2$Linux_X86_64 LibreOffice_project/420$Build-2</Application>
  <AppVersion>15.0000</AppVersion>
  <Company>ANATEL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2025-07-07T12:15:44Z</dcterms:created>
  <dc:creator>Vainer Rodrigues Cabreira</dc:creator>
  <dc:description/>
  <dc:language>pt-BR</dc:language>
  <cp:lastModifiedBy/>
  <dcterms:modified xsi:type="dcterms:W3CDTF">2025-10-30T21:32:51Z</dcterms:modified>
  <cp:revision>42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