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42\granmed\SUPERMEDICA\LICITACAO\2 - PROCESSOS\ELETRONICO\GO\2024\ITUMBIARA\PE 18.2024\JURIDICO\"/>
    </mc:Choice>
  </mc:AlternateContent>
  <xr:revisionPtr revIDLastSave="0" documentId="13_ncr:1_{9229CE5E-6C0E-44F7-9240-2EDF8CFDE274}" xr6:coauthVersionLast="45" xr6:coauthVersionMax="45" xr10:uidLastSave="{00000000-0000-0000-0000-000000000000}"/>
  <bookViews>
    <workbookView xWindow="21480" yWindow="-120" windowWidth="21840" windowHeight="13140" xr2:uid="{2F1380C0-4B37-4F13-A9CC-3A1D906C310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" i="1" l="1"/>
  <c r="L4" i="1"/>
  <c r="L2" i="1"/>
  <c r="J3" i="1"/>
  <c r="J4" i="1"/>
  <c r="J2" i="1"/>
  <c r="G3" i="1"/>
  <c r="G4" i="1"/>
  <c r="G2" i="1"/>
</calcChain>
</file>

<file path=xl/sharedStrings.xml><?xml version="1.0" encoding="utf-8"?>
<sst xmlns="http://schemas.openxmlformats.org/spreadsheetml/2006/main" count="24" uniqueCount="22">
  <si>
    <t>ITEM</t>
  </si>
  <si>
    <t>QTDE</t>
  </si>
  <si>
    <t>UNID</t>
  </si>
  <si>
    <t>DESCRIÇÃO</t>
  </si>
  <si>
    <t>MARCA</t>
  </si>
  <si>
    <t>V.TOTAL</t>
  </si>
  <si>
    <t>%</t>
  </si>
  <si>
    <t xml:space="preserve">PREÇO VENCEDOR </t>
  </si>
  <si>
    <t>TOTAL</t>
  </si>
  <si>
    <t>PREJUÍZO</t>
  </si>
  <si>
    <t>VENCEDOR</t>
  </si>
  <si>
    <t>FR</t>
  </si>
  <si>
    <t>UND</t>
  </si>
  <si>
    <t>SPRAY DE BARREIRA 28 ML</t>
  </si>
  <si>
    <t>BOLSA COLOSTOMIA REC. OPACA 19-64MM C/10</t>
  </si>
  <si>
    <t>BOLSA COLOSTOMIA REC.TRANS 13-70MM C/10</t>
  </si>
  <si>
    <t>BYILD CARE</t>
  </si>
  <si>
    <t>CASEX</t>
  </si>
  <si>
    <t>PREÇO LANCE
 FINAL SUPERMEDICA</t>
  </si>
  <si>
    <t>ATIVIDADE COMERCIO
 DE MEDICAMENTOS E PRODUTOS HOSPITALARES LTDA</t>
  </si>
  <si>
    <t>CIENTIFICA MEDICA 
HOSPITALARLTDA</t>
  </si>
  <si>
    <t>CIENTIFICA MEDICA
 HOSPITALARLTDA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</si>
</sst>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Font="1" applyBorder="1"/>
    <xf numFmtId="44" fontId="0" fillId="0" borderId="1" xfId="1" applyFont="1" applyBorder="1"/>
    <xf numFmtId="44" fontId="0" fillId="0" borderId="1" xfId="0" applyNumberFormat="1" applyFont="1" applyBorder="1"/>
    <xf numFmtId="10" fontId="0" fillId="0" borderId="1" xfId="2" applyNumberFormat="1" applyFont="1" applyBorder="1" applyAlignment="1">
      <alignment horizontal="center"/>
    </xf>
    <xf numFmtId="0" fontId="0" fillId="0" borderId="1" xfId="0" applyFont="1" applyBorder="1" applyAlignment="1">
      <alignment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4B09E-D114-4AED-BED0-51C9CF30FC9D}">
  <dimension ref="A1:L4"/>
  <sheetViews>
    <sheetView tabSelected="1" workbookViewId="0">
      <selection activeCell="D8" sqref="D8"/>
    </sheetView>
  </sheetViews>
  <sheetFormatPr defaultRowHeight="15" x14ac:dyDescent="0.25"/>
  <cols>
    <col min="1" max="2" width="9.140625" style="2" customWidth="1"/>
    <col min="3" max="3" width="8" style="2" customWidth="1"/>
    <col min="4" max="4" width="43.7109375" style="2" customWidth="1"/>
    <col min="5" max="5" width="14.42578125" style="2" customWidth="1"/>
    <col min="6" max="6" width="36.7109375" style="2" customWidth="1"/>
    <col min="7" max="7" width="17.85546875" style="2" customWidth="1"/>
    <col min="8" max="8" width="9.140625" style="3"/>
    <col min="9" max="9" width="20" style="2" customWidth="1"/>
    <col min="10" max="10" width="15.85546875" style="2" customWidth="1"/>
    <col min="11" max="11" width="22.140625" style="2" customWidth="1"/>
    <col min="12" max="12" width="17.5703125" style="2" customWidth="1"/>
    <col min="13" max="16384" width="9.140625" style="2"/>
  </cols>
  <sheetData>
    <row r="1" spans="1:12" ht="30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18</v>
      </c>
      <c r="G1" s="4" t="s">
        <v>5</v>
      </c>
      <c r="H1" s="6" t="s">
        <v>6</v>
      </c>
      <c r="I1" s="4" t="s">
        <v>7</v>
      </c>
      <c r="J1" s="4" t="s">
        <v>8</v>
      </c>
      <c r="K1" s="4" t="s">
        <v>10</v>
      </c>
      <c r="L1" s="4" t="s">
        <v>9</v>
      </c>
    </row>
    <row r="2" spans="1:12" s="1" customFormat="1" ht="60" x14ac:dyDescent="0.25">
      <c r="A2" s="7">
        <v>7</v>
      </c>
      <c r="B2" s="7">
        <v>16</v>
      </c>
      <c r="C2" s="7" t="s">
        <v>11</v>
      </c>
      <c r="D2" s="7" t="s">
        <v>13</v>
      </c>
      <c r="E2" s="7" t="s">
        <v>16</v>
      </c>
      <c r="F2" s="8">
        <v>32</v>
      </c>
      <c r="G2" s="9">
        <f>F2*B2</f>
        <v>512</v>
      </c>
      <c r="H2" s="10">
        <v>0.59370000000000001</v>
      </c>
      <c r="I2" s="8">
        <v>115</v>
      </c>
      <c r="J2" s="9">
        <f>I2*B2</f>
        <v>1840</v>
      </c>
      <c r="K2" s="11" t="s">
        <v>19</v>
      </c>
      <c r="L2" s="9">
        <f>J2-G2</f>
        <v>1328</v>
      </c>
    </row>
    <row r="3" spans="1:12" s="1" customFormat="1" ht="30" x14ac:dyDescent="0.25">
      <c r="A3" s="7">
        <v>14</v>
      </c>
      <c r="B3" s="7">
        <v>16380</v>
      </c>
      <c r="C3" s="7" t="s">
        <v>12</v>
      </c>
      <c r="D3" s="7" t="s">
        <v>14</v>
      </c>
      <c r="E3" s="7" t="s">
        <v>17</v>
      </c>
      <c r="F3" s="8">
        <v>84.48</v>
      </c>
      <c r="G3" s="9">
        <f t="shared" ref="G3:G4" si="0">F3*B3</f>
        <v>1383782.4000000001</v>
      </c>
      <c r="H3" s="10">
        <v>0.30359999999999998</v>
      </c>
      <c r="I3" s="8">
        <v>110.13</v>
      </c>
      <c r="J3" s="9">
        <f t="shared" ref="J3:J4" si="1">I3*B3</f>
        <v>1803929.4</v>
      </c>
      <c r="K3" s="11" t="s">
        <v>20</v>
      </c>
      <c r="L3" s="9">
        <f t="shared" ref="L3:L4" si="2">J3-G3</f>
        <v>420146.99999999977</v>
      </c>
    </row>
    <row r="4" spans="1:12" s="1" customFormat="1" ht="30" x14ac:dyDescent="0.25">
      <c r="A4" s="7">
        <v>15</v>
      </c>
      <c r="B4" s="7">
        <v>3600</v>
      </c>
      <c r="C4" s="7" t="s">
        <v>12</v>
      </c>
      <c r="D4" s="7" t="s">
        <v>15</v>
      </c>
      <c r="E4" s="7" t="s">
        <v>17</v>
      </c>
      <c r="F4" s="8">
        <v>84.48</v>
      </c>
      <c r="G4" s="9">
        <f t="shared" si="0"/>
        <v>304128</v>
      </c>
      <c r="H4" s="10">
        <v>0.30359999999999998</v>
      </c>
      <c r="I4" s="8">
        <v>110.13</v>
      </c>
      <c r="J4" s="9">
        <f t="shared" si="1"/>
        <v>396468</v>
      </c>
      <c r="K4" s="11" t="s">
        <v>21</v>
      </c>
      <c r="L4" s="9">
        <f t="shared" si="2"/>
        <v>92340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 05</dc:creator>
  <cp:lastModifiedBy>LICITACAO 05</cp:lastModifiedBy>
  <dcterms:created xsi:type="dcterms:W3CDTF">2025-01-13T12:03:31Z</dcterms:created>
  <dcterms:modified xsi:type="dcterms:W3CDTF">2025-01-13T12:30:32Z</dcterms:modified>
</cp:coreProperties>
</file>