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GELOG\"/>
    </mc:Choice>
  </mc:AlternateContent>
  <xr:revisionPtr revIDLastSave="0" documentId="8_{421D442A-CC12-4D37-BF7C-E85702878B47}" xr6:coauthVersionLast="47" xr6:coauthVersionMax="47" xr10:uidLastSave="{00000000-0000-0000-0000-000000000000}"/>
  <bookViews>
    <workbookView xWindow="-120" yWindow="-120" windowWidth="20640" windowHeight="11040" firstSheet="1" activeTab="3" xr2:uid="{705D7389-1D3E-49B7-8BA0-9D47B82C12D2}"/>
  </bookViews>
  <sheets>
    <sheet name="Metodologia" sheetId="1" r:id="rId1"/>
    <sheet name="Fisc. administrativa" sheetId="2" r:id="rId2"/>
    <sheet name="Fiscal. técnica" sheetId="3" r:id="rId3"/>
    <sheet name="Termômetro da qualidade" sheetId="4" r:id="rId4"/>
    <sheet name="Sugestões de melhorias (2)" sheetId="5" r:id="rId5"/>
  </sheets>
  <externalReferences>
    <externalReference r:id="rId6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4" l="1"/>
  <c r="L23" i="3"/>
  <c r="K23" i="3"/>
  <c r="P23" i="3" s="1"/>
  <c r="I23" i="3" s="1"/>
  <c r="L18" i="3"/>
  <c r="K18" i="3"/>
  <c r="P18" i="3" s="1"/>
  <c r="I18" i="3" s="1"/>
  <c r="L12" i="3"/>
  <c r="K12" i="3"/>
  <c r="P12" i="3" s="1"/>
  <c r="L11" i="3"/>
  <c r="K11" i="3"/>
  <c r="P11" i="3" s="1"/>
  <c r="L10" i="3"/>
  <c r="K10" i="3"/>
  <c r="P10" i="3" s="1"/>
  <c r="L9" i="3"/>
  <c r="K9" i="3"/>
  <c r="P9" i="3" s="1"/>
  <c r="L8" i="3"/>
  <c r="K8" i="3"/>
  <c r="P8" i="3" s="1"/>
  <c r="L7" i="3"/>
  <c r="K7" i="3"/>
  <c r="P7" i="3" s="1"/>
  <c r="L6" i="3"/>
  <c r="K6" i="3"/>
  <c r="P6" i="3" s="1"/>
  <c r="L5" i="3"/>
  <c r="K5" i="3"/>
  <c r="P5" i="3" s="1"/>
  <c r="J24" i="2"/>
  <c r="I24" i="2"/>
  <c r="M24" i="2" s="1"/>
  <c r="J23" i="2"/>
  <c r="I23" i="2"/>
  <c r="M23" i="2" s="1"/>
  <c r="J22" i="2"/>
  <c r="I22" i="2"/>
  <c r="M22" i="2" s="1"/>
  <c r="O22" i="2" s="1"/>
  <c r="J18" i="2"/>
  <c r="I18" i="2"/>
  <c r="M18" i="2" s="1"/>
  <c r="J17" i="2"/>
  <c r="I17" i="2"/>
  <c r="M17" i="2" s="1"/>
  <c r="J16" i="2"/>
  <c r="I16" i="2"/>
  <c r="M16" i="2" s="1"/>
  <c r="J15" i="2"/>
  <c r="I15" i="2"/>
  <c r="M15" i="2" s="1"/>
  <c r="O15" i="2" s="1"/>
  <c r="J11" i="2"/>
  <c r="I11" i="2"/>
  <c r="M11" i="2" s="1"/>
  <c r="J10" i="2"/>
  <c r="I10" i="2"/>
  <c r="M10" i="2" s="1"/>
  <c r="J9" i="2"/>
  <c r="I9" i="2"/>
  <c r="M9" i="2" s="1"/>
  <c r="J8" i="2"/>
  <c r="I8" i="2"/>
  <c r="M8" i="2" s="1"/>
  <c r="J7" i="2"/>
  <c r="I7" i="2"/>
  <c r="M7" i="2" s="1"/>
  <c r="J6" i="2"/>
  <c r="I6" i="2"/>
  <c r="M6" i="2" s="1"/>
  <c r="J5" i="2"/>
  <c r="I5" i="2"/>
  <c r="M5" i="2" s="1"/>
  <c r="O27" i="2" s="1"/>
  <c r="I28" i="3" l="1"/>
  <c r="I5" i="3"/>
  <c r="O5" i="2"/>
</calcChain>
</file>

<file path=xl/sharedStrings.xml><?xml version="1.0" encoding="utf-8"?>
<sst xmlns="http://schemas.openxmlformats.org/spreadsheetml/2006/main" count="133" uniqueCount="66">
  <si>
    <t xml:space="preserve">                                                                                                                               METODOLOGIA
• Com o intuito de facilitar a visualização por parte da empresa, e o preenchimento por parte da fiscalização, os itens avaliados ficaram divididos em dois grupos principais: Fiscalização administrativa e Fiscalização técnica.
• Os itens para avaliação foram construídos tendo por base a descrição do serviço constante no Termo de referência.
• Os itens avaliados pela fiscalização administrativa compreendem questões trabalhistas e o atendimento de itens ligados a questões administrativas.
• Na fiscalização técnica serão avaliados itens referentes ao serviço em si, tais como entrega de uniformes, preenchimento dos postos etc, e também o atendimento de solicitações da fiscalização no que tange aspectos da parte técnica.
• Os itens possuem pesos que variam de 1 a 3, os valores foram estabelecidos de acordo com o impacto que a equipe avaliou que o não atendimento poderia implicar no trabalho. O valor de cada item está devidamente discriminado na coluna nomeada “Peso do item”.
• Caso seja marcada a opção "Não se aplica" o item não irá interferir de nenhuma forma para o cálculo.
• Para facilitar a organização e a avaliação, os itens foram subdivididos em grupos nomeados “Tabela”; tal divisão buscou agrupá-los por semelhança, de maneira a seguir uma ordem lógica.
•A verificação do percentual de atendimento da “Fiscalização administrativa” e “Fiscalização técnica” se dá através do cálculo do total de pontos alcançados sobre o total de pontos possíveis, conforme pontuação de cada item definida pela fiscalização.
• O resultado final do “Termômetro da qualidade” é a média resultante do atendimento aos itens analisados pela fiscalização, sendo que o cálculo é feito considerando o total de pontos alcançados pela empresa, sobre o total de pontos possíveis.
• Haverá ajuste no pagamento a depender do resultado que a empresa obtiver neste instrumento. As faixas e os percentuais de ajuste estão devidamente demonstrados na aba “Termômetro da qualidade”.
• Este preenchimento inicial trata-se de mera simulação, possui o intuito de possibilitar a visualização do funcionamento do instrumento.</t>
  </si>
  <si>
    <t>Contrato - Tecnico em Secretariado para a Regional Sudeste 1</t>
  </si>
  <si>
    <t>Caso a coluna "Não se aplica" seja marcada o item não é considerado para o cálculo</t>
  </si>
  <si>
    <t>Tabela 1 - Verbas salariais</t>
  </si>
  <si>
    <t>Sim</t>
  </si>
  <si>
    <t>Parcialmente</t>
  </si>
  <si>
    <t>Não</t>
  </si>
  <si>
    <t>Não se aplica</t>
  </si>
  <si>
    <t>Pontuação do item - Tabela 1</t>
  </si>
  <si>
    <t>Valor do item - Resposta Sim</t>
  </si>
  <si>
    <t>Valor do item - Resposta parcialmente</t>
  </si>
  <si>
    <t>Valor do item - Resposta Não</t>
  </si>
  <si>
    <t>Valor das respostas - Fiscalização administrativa</t>
  </si>
  <si>
    <t>Percentual de atendimento - Tabela 1</t>
  </si>
  <si>
    <t>Pagamento de verbas salariais no prazo legal</t>
  </si>
  <si>
    <t>x</t>
  </si>
  <si>
    <t>Foi realizado ajuste em virtude de desconto indevido no salário de funcionário</t>
  </si>
  <si>
    <t>Pagamento de vale alimentação no prazo legal</t>
  </si>
  <si>
    <t>Pagamento de vale transporte no prazo legal</t>
  </si>
  <si>
    <t>Os funcionários receberam as verbas das férias corretas e no prazo legal</t>
  </si>
  <si>
    <t>Foi respeitado o período concessivo de férias</t>
  </si>
  <si>
    <t>Foi realizada a devida quitação das verbas rescisórias</t>
  </si>
  <si>
    <t>Tabela 2 - Pagamento de direitos/benefícios</t>
  </si>
  <si>
    <t>Pontuação do item - Tabela 2</t>
  </si>
  <si>
    <t>Percentual de atendimento - Tabela 2</t>
  </si>
  <si>
    <t>A empresa está realizando os depósitos previdenciários</t>
  </si>
  <si>
    <t>A empresa está realizando os depósitos fundiários</t>
  </si>
  <si>
    <t>Foi entregue aviso e recibo de férias dos funcionários solicitados pela fiscalização</t>
  </si>
  <si>
    <t>Os benefícios previstos na Convenção Coletiva tem sido devidamente pagos</t>
  </si>
  <si>
    <t>Tabela 3 - Demais exigências administrativas</t>
  </si>
  <si>
    <t>Pontuação do item - Tabela 3</t>
  </si>
  <si>
    <t>Percentual de atendimento - Tabela 3</t>
  </si>
  <si>
    <t>Os funcionários que prestam o serviço possuem a capacidade necessária e suficiente (cursos exigidos no TR, certificados de reciclagem, conhecimento do serviço)</t>
  </si>
  <si>
    <t>A empresa atendeu à determinação da fiscalização no prazo estabelecido no documento formal</t>
  </si>
  <si>
    <t>Foi apresentada a documentação referente a todos os funcionários (Documentação inicial, rescisória, carta de apresentação do preposto)</t>
  </si>
  <si>
    <t>Percentual geral de atendimento</t>
  </si>
  <si>
    <t>Tabela 1_A - fiscalização técnica</t>
  </si>
  <si>
    <t>Pontuação do item - Tabela 1_A</t>
  </si>
  <si>
    <t>Percentual de atendimento - Fiscalização técnica (Tabelas 1 e 2)</t>
  </si>
  <si>
    <t>Valor das respostas - Fiscalização técnica</t>
  </si>
  <si>
    <t>Utilização do crachá pelo funcionário.</t>
  </si>
  <si>
    <t xml:space="preserve">Profissionalismo e conduta ética dos funcionários </t>
  </si>
  <si>
    <t>O posto foi coberto de maneira que não houve prejuízo para a realização do serviço contratado</t>
  </si>
  <si>
    <t>Horários estipulados para a realização do serviço estão sendo respeitados</t>
  </si>
  <si>
    <t>A empresa atendeu à determinação da fiscalização no prazo estabelecido no documento formal.</t>
  </si>
  <si>
    <t>O substituto apresentado possui capacidade/conhecimento necessários para o adequado desempenho do serviço.</t>
  </si>
  <si>
    <t>A empresa atendeu às solicitações da CONTRATANTE quanto à substituição dos empregados alocados no prazo estabelecido.</t>
  </si>
  <si>
    <t xml:space="preserve">O funcionário esteve devidamente uniformizado (no período de faturamento analisado)? </t>
  </si>
  <si>
    <t>Tabela 1_B  - fiscalização técnica (Prestação dos serviços)</t>
  </si>
  <si>
    <t>Pontuação do item - Tabela 1_B</t>
  </si>
  <si>
    <t>O funcionário zela pela integridade de materiais e equipamentos da coordenação.</t>
  </si>
  <si>
    <t xml:space="preserve">Tabela 2 - Atendimento dos critérios e práticas de sustentabilidade listados no TR. </t>
  </si>
  <si>
    <t>Valor das respostas - Usuário</t>
  </si>
  <si>
    <t>Há adequação às práticas de sustentabilidade (PLS)</t>
  </si>
  <si>
    <t>Percentual geral da qualidade (Considera de forma global todos os itens avaliados)</t>
  </si>
  <si>
    <t>FAIXA MENSAL DE AJUSTE NO PAGAMENTO ​</t>
  </si>
  <si>
    <t>TERMÔMETRO DA QUALIDADE (%)</t>
  </si>
  <si>
    <t>DECRÉSCIMO NA FATURA MENSAL (%)</t>
  </si>
  <si>
    <t>Maior ou igual a 97% - 100%</t>
  </si>
  <si>
    <t xml:space="preserve">Maior ou igual a 92% - Menor que 97% </t>
  </si>
  <si>
    <t>Maior ou igual a 87% - Menor que 92%</t>
  </si>
  <si>
    <t>Maior ou igual a 82% - Menor que 87%</t>
  </si>
  <si>
    <t>Maior ou igual a 77% - Menor que 82%</t>
  </si>
  <si>
    <t>Maior ou igual a 72% - Menor que 77%</t>
  </si>
  <si>
    <t>72% OU MENOS</t>
  </si>
  <si>
    <t>Campo de texto para o fiscal anotar eventual sugestão de melhoria que tenha sido identificada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</si>
</sst>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0.0"/>
    <numFmt numFmtId="165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B50707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CC99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B3B5"/>
        <bgColor indexed="64"/>
      </patternFill>
    </fill>
  </fills>
  <borders count="3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2" borderId="1" applyNumberFormat="0" applyAlignment="0" applyProtection="0"/>
  </cellStyleXfs>
  <cellXfs count="77">
    <xf numFmtId="0" fontId="0" fillId="0" borderId="0" xfId="0"/>
    <xf numFmtId="0" fontId="5" fillId="4" borderId="1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2" borderId="10" xfId="2" applyFont="1" applyBorder="1" applyAlignment="1">
      <alignment horizontal="center" vertical="center" wrapText="1"/>
    </xf>
    <xf numFmtId="0" fontId="7" fillId="4" borderId="10" xfId="2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7" fillId="2" borderId="10" xfId="2" applyFont="1" applyBorder="1" applyAlignment="1">
      <alignment vertical="center" wrapText="1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9" fontId="0" fillId="6" borderId="11" xfId="1" applyFont="1" applyFill="1" applyBorder="1" applyAlignment="1">
      <alignment horizontal="center" wrapText="1"/>
    </xf>
    <xf numFmtId="0" fontId="0" fillId="0" borderId="10" xfId="0" applyBorder="1" applyAlignment="1">
      <alignment horizontal="center" vertical="center"/>
    </xf>
    <xf numFmtId="9" fontId="0" fillId="0" borderId="0" xfId="1" applyFont="1"/>
    <xf numFmtId="0" fontId="0" fillId="0" borderId="0" xfId="0" applyAlignment="1">
      <alignment horizontal="center" vertical="center"/>
    </xf>
    <xf numFmtId="9" fontId="0" fillId="6" borderId="11" xfId="1" applyFont="1" applyFill="1" applyBorder="1" applyAlignment="1">
      <alignment horizontal="center" vertical="center" wrapText="1"/>
    </xf>
    <xf numFmtId="9" fontId="0" fillId="0" borderId="0" xfId="1" applyFont="1" applyAlignment="1">
      <alignment horizontal="center" vertical="center"/>
    </xf>
    <xf numFmtId="0" fontId="2" fillId="4" borderId="10" xfId="2" applyFill="1" applyBorder="1"/>
    <xf numFmtId="0" fontId="7" fillId="2" borderId="10" xfId="2" applyFont="1" applyBorder="1" applyAlignment="1">
      <alignment wrapText="1"/>
    </xf>
    <xf numFmtId="164" fontId="7" fillId="0" borderId="10" xfId="0" applyNumberFormat="1" applyFont="1" applyBorder="1" applyAlignment="1">
      <alignment horizontal="center" vertical="center" wrapText="1"/>
    </xf>
    <xf numFmtId="165" fontId="0" fillId="0" borderId="0" xfId="1" applyNumberFormat="1" applyFont="1"/>
    <xf numFmtId="0" fontId="8" fillId="7" borderId="10" xfId="0" applyFont="1" applyFill="1" applyBorder="1" applyAlignment="1">
      <alignment wrapText="1"/>
    </xf>
    <xf numFmtId="0" fontId="7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0" xfId="0" applyFont="1"/>
    <xf numFmtId="0" fontId="7" fillId="7" borderId="10" xfId="0" applyFont="1" applyFill="1" applyBorder="1" applyAlignment="1">
      <alignment horizontal="center" vertical="center" wrapText="1"/>
    </xf>
    <xf numFmtId="0" fontId="7" fillId="4" borderId="0" xfId="2" applyFont="1" applyFill="1" applyBorder="1" applyAlignment="1">
      <alignment wrapText="1"/>
    </xf>
    <xf numFmtId="9" fontId="0" fillId="0" borderId="0" xfId="1" applyFont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/>
    </xf>
    <xf numFmtId="0" fontId="5" fillId="8" borderId="14" xfId="0" applyFont="1" applyFill="1" applyBorder="1" applyAlignment="1">
      <alignment horizontal="center" vertical="center"/>
    </xf>
    <xf numFmtId="0" fontId="0" fillId="9" borderId="20" xfId="0" applyFill="1" applyBorder="1" applyAlignment="1">
      <alignment horizontal="center" vertical="center"/>
    </xf>
    <xf numFmtId="0" fontId="0" fillId="9" borderId="21" xfId="0" applyFill="1" applyBorder="1" applyAlignment="1">
      <alignment horizontal="center" vertical="center"/>
    </xf>
    <xf numFmtId="0" fontId="0" fillId="10" borderId="20" xfId="0" applyFill="1" applyBorder="1" applyAlignment="1">
      <alignment horizontal="center"/>
    </xf>
    <xf numFmtId="165" fontId="0" fillId="10" borderId="21" xfId="0" applyNumberFormat="1" applyFill="1" applyBorder="1" applyAlignment="1">
      <alignment horizontal="center"/>
    </xf>
    <xf numFmtId="44" fontId="0" fillId="0" borderId="0" xfId="0" applyNumberFormat="1"/>
    <xf numFmtId="0" fontId="0" fillId="11" borderId="20" xfId="0" applyFill="1" applyBorder="1" applyAlignment="1">
      <alignment horizontal="center"/>
    </xf>
    <xf numFmtId="165" fontId="0" fillId="11" borderId="21" xfId="0" applyNumberFormat="1" applyFill="1" applyBorder="1" applyAlignment="1">
      <alignment horizontal="center"/>
    </xf>
    <xf numFmtId="9" fontId="0" fillId="0" borderId="0" xfId="0" applyNumberFormat="1"/>
    <xf numFmtId="0" fontId="0" fillId="12" borderId="20" xfId="0" applyFill="1" applyBorder="1" applyAlignment="1">
      <alignment horizontal="center"/>
    </xf>
    <xf numFmtId="165" fontId="0" fillId="12" borderId="21" xfId="0" applyNumberFormat="1" applyFill="1" applyBorder="1" applyAlignment="1">
      <alignment horizontal="center"/>
    </xf>
    <xf numFmtId="0" fontId="0" fillId="4" borderId="20" xfId="0" applyFill="1" applyBorder="1" applyAlignment="1">
      <alignment horizontal="center"/>
    </xf>
    <xf numFmtId="165" fontId="0" fillId="4" borderId="21" xfId="0" applyNumberFormat="1" applyFill="1" applyBorder="1" applyAlignment="1">
      <alignment horizontal="center"/>
    </xf>
    <xf numFmtId="0" fontId="0" fillId="13" borderId="20" xfId="0" applyFill="1" applyBorder="1" applyAlignment="1">
      <alignment horizontal="center"/>
    </xf>
    <xf numFmtId="165" fontId="0" fillId="13" borderId="21" xfId="0" applyNumberFormat="1" applyFill="1" applyBorder="1" applyAlignment="1">
      <alignment horizontal="center"/>
    </xf>
    <xf numFmtId="0" fontId="9" fillId="14" borderId="17" xfId="0" applyFont="1" applyFill="1" applyBorder="1" applyAlignment="1">
      <alignment horizontal="center"/>
    </xf>
    <xf numFmtId="165" fontId="9" fillId="14" borderId="19" xfId="0" applyNumberFormat="1" applyFont="1" applyFill="1" applyBorder="1" applyAlignment="1">
      <alignment horizontal="center"/>
    </xf>
    <xf numFmtId="0" fontId="6" fillId="3" borderId="2" xfId="0" applyFont="1" applyFill="1" applyBorder="1" applyAlignment="1">
      <alignment wrapText="1"/>
    </xf>
    <xf numFmtId="0" fontId="6" fillId="3" borderId="3" xfId="0" applyFont="1" applyFill="1" applyBorder="1" applyAlignment="1">
      <alignment wrapText="1"/>
    </xf>
    <xf numFmtId="0" fontId="6" fillId="3" borderId="4" xfId="0" applyFont="1" applyFill="1" applyBorder="1" applyAlignment="1">
      <alignment wrapText="1"/>
    </xf>
    <xf numFmtId="0" fontId="6" fillId="3" borderId="5" xfId="0" applyFont="1" applyFill="1" applyBorder="1" applyAlignment="1">
      <alignment wrapText="1"/>
    </xf>
    <xf numFmtId="0" fontId="6" fillId="3" borderId="0" xfId="0" applyFont="1" applyFill="1" applyAlignment="1">
      <alignment wrapText="1"/>
    </xf>
    <xf numFmtId="0" fontId="6" fillId="3" borderId="6" xfId="0" applyFont="1" applyFill="1" applyBorder="1" applyAlignment="1">
      <alignment wrapText="1"/>
    </xf>
    <xf numFmtId="0" fontId="6" fillId="3" borderId="7" xfId="0" applyFont="1" applyFill="1" applyBorder="1" applyAlignment="1">
      <alignment wrapText="1"/>
    </xf>
    <xf numFmtId="0" fontId="6" fillId="3" borderId="8" xfId="0" applyFont="1" applyFill="1" applyBorder="1" applyAlignment="1">
      <alignment wrapText="1"/>
    </xf>
    <xf numFmtId="0" fontId="6" fillId="3" borderId="9" xfId="0" applyFont="1" applyFill="1" applyBorder="1" applyAlignment="1">
      <alignment wrapText="1"/>
    </xf>
    <xf numFmtId="0" fontId="5" fillId="8" borderId="12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" vertical="center" wrapText="1"/>
    </xf>
    <xf numFmtId="0" fontId="5" fillId="8" borderId="14" xfId="0" applyFont="1" applyFill="1" applyBorder="1" applyAlignment="1">
      <alignment horizontal="center" vertical="center" wrapText="1"/>
    </xf>
    <xf numFmtId="0" fontId="5" fillId="8" borderId="15" xfId="0" applyFont="1" applyFill="1" applyBorder="1" applyAlignment="1">
      <alignment horizontal="center" vertical="center" wrapText="1"/>
    </xf>
    <xf numFmtId="0" fontId="5" fillId="8" borderId="16" xfId="0" applyFont="1" applyFill="1" applyBorder="1" applyAlignment="1">
      <alignment horizontal="center" vertical="center" wrapText="1"/>
    </xf>
    <xf numFmtId="9" fontId="0" fillId="0" borderId="17" xfId="1" applyFont="1" applyFill="1" applyBorder="1" applyAlignment="1">
      <alignment horizontal="center" vertical="center"/>
    </xf>
    <xf numFmtId="9" fontId="0" fillId="0" borderId="18" xfId="1" applyFont="1" applyFill="1" applyBorder="1" applyAlignment="1">
      <alignment horizontal="center" vertical="center"/>
    </xf>
    <xf numFmtId="9" fontId="0" fillId="0" borderId="19" xfId="1" applyFont="1" applyFill="1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</cellXfs>
  <cellStyles count="3">
    <cellStyle name="Entrada" xfId="2" builtinId="20"/>
    <cellStyle name="Normal" xfId="0" builtinId="0"/>
    <cellStyle name="Porcentagem" xfId="1" builtinId="5"/>
  </cellStyles>
  <dxfs count="22">
    <dxf>
      <fill>
        <patternFill>
          <bgColor theme="8" tint="0.39994506668294322"/>
        </patternFill>
      </fill>
    </dxf>
    <dxf>
      <fill>
        <patternFill>
          <bgColor theme="5" tint="-0.24994659260841701"/>
        </patternFill>
      </fill>
    </dxf>
    <dxf>
      <fill>
        <patternFill>
          <bgColor theme="6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nvisabr.sharepoint.com/Users/Thayn&#225;/Downloads/Termometro_de_Qualidade___TS_sudes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odologia"/>
      <sheetName val="Fisc. administrativa"/>
      <sheetName val="Fiscal. técnica"/>
      <sheetName val="Termômetro da qualidade"/>
      <sheetName val="Sugestões de melhorias (2)"/>
    </sheetNames>
    <sheetDataSet>
      <sheetData sheetId="0"/>
      <sheetData sheetId="1">
        <row r="5">
          <cell r="I5">
            <v>3</v>
          </cell>
          <cell r="M5">
            <v>3</v>
          </cell>
        </row>
        <row r="6">
          <cell r="I6">
            <v>1</v>
          </cell>
          <cell r="M6">
            <v>1</v>
          </cell>
        </row>
        <row r="7">
          <cell r="I7">
            <v>3</v>
          </cell>
          <cell r="M7">
            <v>3</v>
          </cell>
        </row>
        <row r="8">
          <cell r="I8">
            <v>3</v>
          </cell>
          <cell r="M8">
            <v>3</v>
          </cell>
        </row>
        <row r="9">
          <cell r="I9">
            <v>1</v>
          </cell>
          <cell r="M9">
            <v>1</v>
          </cell>
        </row>
        <row r="10">
          <cell r="I10">
            <v>1</v>
          </cell>
          <cell r="M10">
            <v>1</v>
          </cell>
        </row>
        <row r="11">
          <cell r="I11">
            <v>2</v>
          </cell>
          <cell r="M11">
            <v>2</v>
          </cell>
        </row>
        <row r="15">
          <cell r="I15">
            <v>2</v>
          </cell>
          <cell r="M15">
            <v>2</v>
          </cell>
        </row>
        <row r="16">
          <cell r="I16">
            <v>2</v>
          </cell>
          <cell r="M16">
            <v>2</v>
          </cell>
        </row>
        <row r="17">
          <cell r="I17">
            <v>1</v>
          </cell>
          <cell r="M17">
            <v>1</v>
          </cell>
        </row>
        <row r="18">
          <cell r="I18">
            <v>1</v>
          </cell>
          <cell r="M18">
            <v>1</v>
          </cell>
        </row>
        <row r="22">
          <cell r="I22">
            <v>2</v>
          </cell>
          <cell r="M22">
            <v>2</v>
          </cell>
        </row>
        <row r="23">
          <cell r="I23">
            <v>1</v>
          </cell>
          <cell r="M23">
            <v>1</v>
          </cell>
        </row>
        <row r="24">
          <cell r="I24">
            <v>1</v>
          </cell>
          <cell r="M24">
            <v>1</v>
          </cell>
        </row>
      </sheetData>
      <sheetData sheetId="2">
        <row r="5">
          <cell r="K5">
            <v>1</v>
          </cell>
          <cell r="P5">
            <v>1</v>
          </cell>
        </row>
        <row r="6">
          <cell r="K6">
            <v>1</v>
          </cell>
          <cell r="P6">
            <v>1</v>
          </cell>
        </row>
        <row r="7">
          <cell r="K7">
            <v>2</v>
          </cell>
          <cell r="P7">
            <v>2</v>
          </cell>
        </row>
        <row r="8">
          <cell r="K8">
            <v>1</v>
          </cell>
          <cell r="P8">
            <v>1</v>
          </cell>
        </row>
        <row r="9">
          <cell r="K9">
            <v>1</v>
          </cell>
          <cell r="P9">
            <v>1</v>
          </cell>
        </row>
        <row r="10">
          <cell r="K10">
            <v>2</v>
          </cell>
          <cell r="P10">
            <v>2</v>
          </cell>
        </row>
        <row r="11">
          <cell r="K11">
            <v>1</v>
          </cell>
          <cell r="P11">
            <v>1</v>
          </cell>
        </row>
        <row r="12">
          <cell r="K12">
            <v>1</v>
          </cell>
          <cell r="P12">
            <v>1</v>
          </cell>
        </row>
        <row r="18">
          <cell r="K18">
            <v>2</v>
          </cell>
          <cell r="P18">
            <v>2</v>
          </cell>
        </row>
        <row r="23">
          <cell r="K23">
            <v>1</v>
          </cell>
          <cell r="P23">
            <v>1</v>
          </cell>
        </row>
      </sheetData>
      <sheetData sheetId="3"/>
      <sheetData sheetId="4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2ED3B35-8C27-4643-B2DC-7859931A598E}" name="Tabela1" displayName="Tabela1" ref="O26:O27" totalsRowShown="0" headerRowDxfId="21" dataDxfId="20">
  <autoFilter ref="O26:O27" xr:uid="{8EA623F3-5934-4DC4-963D-063478A42717}"/>
  <tableColumns count="1">
    <tableColumn id="1" xr3:uid="{1D3F7F93-BD5C-42DC-AAED-B335BB103E63}" name="Percentual geral de atendimento" dataDxfId="19">
      <calculatedColumnFormula>(SUM(M5:M11,M15:M18,M22:M24))/(SUM(I5:I11,I15:I18,I22:I24))</calculatedColumnFormula>
    </tableColumn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B2A1296-3D8E-486B-806C-9D57092EF10C}" name="Tabela2" displayName="Tabela2" ref="I4:I5" totalsRowShown="0" headerRowDxfId="18" dataDxfId="17">
  <autoFilter ref="I4:I5" xr:uid="{E6CFED33-280C-499E-81A6-EC04D4CA38F3}"/>
  <tableColumns count="1">
    <tableColumn id="1" xr3:uid="{8A443797-6BAD-4FC5-9A0C-5BF73BBD024A}" name="Percentual de atendimento - Fiscalização técnica (Tabelas 1 e 2)" dataDxfId="16">
      <calculatedColumnFormula>IF((COUNTIF(E5:E12,"x")=COUNTIF(A5:A12,"*")),"Não se aplica",(SUM(P5:P12)/(SUM(K5:K12))))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ED514FE-90FD-46FC-89EA-4B79FF075DC6}" name="Tabela245" displayName="Tabela245" ref="I22:I23" totalsRowShown="0" headerRowDxfId="15" dataDxfId="14">
  <autoFilter ref="I22:I23" xr:uid="{692B2EDF-9CCB-46BF-96EE-2D230ECAF783}"/>
  <tableColumns count="1">
    <tableColumn id="1" xr3:uid="{0BC58046-766A-4ADA-8704-3B242A3BBE1A}" name="Percentual de atendimento - Tabela 3" dataDxfId="13">
      <calculatedColumnFormula>IF(E23="x","Não se aplica",(SUM(P23)/(SUM(K23))))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A2405B3-009A-41E9-90A6-23717747A850}" name="Tabela17" displayName="Tabela17" ref="I27:I28" totalsRowShown="0" headerRowDxfId="12" dataDxfId="11">
  <autoFilter ref="I27:I28" xr:uid="{DBBC9E73-5815-456D-BA66-FD1747616291}"/>
  <tableColumns count="1">
    <tableColumn id="1" xr3:uid="{20F5E356-F528-45C3-84F6-DF0D7FF70506}" name="Percentual geral de atendimento" dataDxfId="10">
      <calculatedColumnFormula>(SUM(P5:P12,P18:P18,P23))/(SUM(K5:K12,K18:K18,K23))</calculatedColumnFormula>
    </tableColumn>
  </tableColumns>
  <tableStyleInfo name="TableStyleMedium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97E9979-0D84-4B0B-8A1F-8FB84B77FFC6}" name="Tabela24" displayName="Tabela24" ref="I17:I18" totalsRowShown="0" headerRowDxfId="9" dataDxfId="8">
  <autoFilter ref="I17:I18" xr:uid="{3FFE91F6-AF55-4C03-BB13-79EA6B51CF84}"/>
  <tableColumns count="1">
    <tableColumn id="1" xr3:uid="{B3FB5C90-7E6C-4F4D-B472-303B19C090A2}" name="Percentual de atendimento - Tabela 2" dataDxfId="7">
      <calculatedColumnFormula>IF((COUNTIF(E18:E18,"x")=COUNTIF(A18:A18,"*")),"Não se aplica",(SUM(P18:P18)/(SUM(K18:K18))))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B61F6-968C-4467-AA3A-41604F9FD7BA}">
  <dimension ref="A1:O30"/>
  <sheetViews>
    <sheetView zoomScale="120" zoomScaleNormal="120" workbookViewId="0">
      <selection activeCell="R20" sqref="R20"/>
    </sheetView>
  </sheetViews>
  <sheetFormatPr defaultRowHeight="15" x14ac:dyDescent="0.25"/>
  <sheetData>
    <row r="1" spans="1:15" x14ac:dyDescent="0.25">
      <c r="A1" s="48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50"/>
    </row>
    <row r="2" spans="1:15" x14ac:dyDescent="0.25">
      <c r="A2" s="51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3"/>
    </row>
    <row r="3" spans="1:15" x14ac:dyDescent="0.25">
      <c r="A3" s="51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3"/>
    </row>
    <row r="4" spans="1:15" x14ac:dyDescent="0.25">
      <c r="A4" s="51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3"/>
    </row>
    <row r="5" spans="1:15" x14ac:dyDescent="0.25">
      <c r="A5" s="51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3"/>
    </row>
    <row r="6" spans="1:15" x14ac:dyDescent="0.25">
      <c r="A6" s="51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3"/>
    </row>
    <row r="7" spans="1:15" x14ac:dyDescent="0.25">
      <c r="A7" s="51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3"/>
    </row>
    <row r="8" spans="1:15" x14ac:dyDescent="0.25">
      <c r="A8" s="51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3"/>
    </row>
    <row r="9" spans="1:15" x14ac:dyDescent="0.25">
      <c r="A9" s="51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3"/>
    </row>
    <row r="10" spans="1:15" x14ac:dyDescent="0.25">
      <c r="A10" s="51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3"/>
    </row>
    <row r="11" spans="1:15" x14ac:dyDescent="0.25">
      <c r="A11" s="51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3"/>
    </row>
    <row r="12" spans="1:15" x14ac:dyDescent="0.25">
      <c r="A12" s="51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3"/>
    </row>
    <row r="13" spans="1:15" x14ac:dyDescent="0.25">
      <c r="A13" s="51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3"/>
    </row>
    <row r="14" spans="1:15" x14ac:dyDescent="0.25">
      <c r="A14" s="51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3"/>
    </row>
    <row r="15" spans="1:15" x14ac:dyDescent="0.25">
      <c r="A15" s="51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3"/>
    </row>
    <row r="16" spans="1:15" x14ac:dyDescent="0.25">
      <c r="A16" s="51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3"/>
    </row>
    <row r="17" spans="1:15" x14ac:dyDescent="0.25">
      <c r="A17" s="51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</row>
    <row r="18" spans="1:15" x14ac:dyDescent="0.25">
      <c r="A18" s="51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3"/>
    </row>
    <row r="19" spans="1:15" x14ac:dyDescent="0.25">
      <c r="A19" s="51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3"/>
    </row>
    <row r="20" spans="1:15" x14ac:dyDescent="0.25">
      <c r="A20" s="51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3"/>
    </row>
    <row r="21" spans="1:15" x14ac:dyDescent="0.25">
      <c r="A21" s="51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3"/>
    </row>
    <row r="22" spans="1:15" x14ac:dyDescent="0.25">
      <c r="A22" s="51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3"/>
    </row>
    <row r="23" spans="1:15" x14ac:dyDescent="0.25">
      <c r="A23" s="51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3"/>
    </row>
    <row r="24" spans="1:15" x14ac:dyDescent="0.25">
      <c r="A24" s="51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3"/>
    </row>
    <row r="25" spans="1:15" x14ac:dyDescent="0.25">
      <c r="A25" s="51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3"/>
    </row>
    <row r="26" spans="1:15" x14ac:dyDescent="0.25">
      <c r="A26" s="51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3"/>
    </row>
    <row r="27" spans="1:15" x14ac:dyDescent="0.25">
      <c r="A27" s="51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3"/>
    </row>
    <row r="28" spans="1:15" x14ac:dyDescent="0.25">
      <c r="A28" s="51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3"/>
    </row>
    <row r="29" spans="1:15" x14ac:dyDescent="0.25">
      <c r="A29" s="51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</row>
    <row r="30" spans="1:15" ht="15.75" thickBot="1" x14ac:dyDescent="0.3">
      <c r="A30" s="54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6"/>
    </row>
  </sheetData>
  <mergeCells count="1">
    <mergeCell ref="A1:O30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7B19D-C2A6-43C7-9997-F60309F09E1A}">
  <dimension ref="A1:O27"/>
  <sheetViews>
    <sheetView showGridLines="0" zoomScale="110" zoomScaleNormal="110" workbookViewId="0"/>
  </sheetViews>
  <sheetFormatPr defaultRowHeight="15" x14ac:dyDescent="0.25"/>
  <cols>
    <col min="1" max="1" width="67.5703125" customWidth="1"/>
    <col min="3" max="3" width="14.85546875" customWidth="1"/>
    <col min="5" max="5" width="24.140625" customWidth="1"/>
    <col min="7" max="7" width="23.5703125" customWidth="1"/>
    <col min="9" max="9" width="15.85546875" hidden="1" customWidth="1"/>
    <col min="10" max="10" width="15.42578125" hidden="1" customWidth="1"/>
    <col min="11" max="11" width="20.5703125" hidden="1" customWidth="1"/>
    <col min="12" max="12" width="9.140625" hidden="1" customWidth="1"/>
    <col min="13" max="13" width="25.7109375" hidden="1" customWidth="1"/>
    <col min="14" max="14" width="10" customWidth="1"/>
    <col min="15" max="15" width="36.28515625" customWidth="1"/>
  </cols>
  <sheetData>
    <row r="1" spans="1:15" ht="60" x14ac:dyDescent="0.25">
      <c r="A1" s="1" t="s">
        <v>1</v>
      </c>
      <c r="B1" s="2"/>
      <c r="C1" s="2"/>
      <c r="D1" s="2"/>
      <c r="E1" s="2" t="s">
        <v>2</v>
      </c>
    </row>
    <row r="2" spans="1:15" x14ac:dyDescent="0.25">
      <c r="A2" s="2"/>
      <c r="B2" s="2"/>
      <c r="C2" s="2"/>
      <c r="D2" s="2"/>
      <c r="E2" s="2"/>
    </row>
    <row r="3" spans="1:15" x14ac:dyDescent="0.25">
      <c r="A3" s="3" t="s">
        <v>3</v>
      </c>
      <c r="B3" s="2"/>
      <c r="C3" s="2"/>
      <c r="D3" s="2"/>
      <c r="E3" s="2"/>
    </row>
    <row r="4" spans="1:15" ht="45" x14ac:dyDescent="0.25">
      <c r="A4" s="4"/>
      <c r="B4" s="4" t="s">
        <v>4</v>
      </c>
      <c r="C4" s="4" t="s">
        <v>5</v>
      </c>
      <c r="D4" s="4" t="s">
        <v>6</v>
      </c>
      <c r="E4" s="4" t="s">
        <v>7</v>
      </c>
      <c r="F4" s="5"/>
      <c r="G4" s="6" t="s">
        <v>8</v>
      </c>
      <c r="I4" s="7" t="s">
        <v>9</v>
      </c>
      <c r="J4" s="8" t="s">
        <v>10</v>
      </c>
      <c r="K4" s="8" t="s">
        <v>11</v>
      </c>
      <c r="M4" s="4" t="s">
        <v>12</v>
      </c>
      <c r="N4" s="3"/>
      <c r="O4" s="9" t="s">
        <v>13</v>
      </c>
    </row>
    <row r="5" spans="1:15" x14ac:dyDescent="0.25">
      <c r="A5" s="10" t="s">
        <v>14</v>
      </c>
      <c r="B5" s="4" t="s">
        <v>15</v>
      </c>
      <c r="C5" s="4"/>
      <c r="D5" s="4"/>
      <c r="E5" s="4"/>
      <c r="F5" s="5"/>
      <c r="G5" s="6">
        <v>3</v>
      </c>
      <c r="I5" s="4">
        <f t="shared" ref="I5:I11" si="0">IF(E5="x",0,G5)</f>
        <v>3</v>
      </c>
      <c r="J5" s="4">
        <f>IF(E5="x",0,0.5)</f>
        <v>0.5</v>
      </c>
      <c r="K5" s="4">
        <v>0</v>
      </c>
      <c r="M5" s="11">
        <f>_xlfn.IFS(A5="x",#REF!,B5="x",I5,C5="x",J5,D5="x",0,A5="","",B5="","",C5="","")</f>
        <v>3</v>
      </c>
      <c r="N5" s="12"/>
      <c r="O5" s="13">
        <f>IF((COUNTIF(E5:E11,"x")=COUNTIF(A5:A11,"*")),"Não se aplica",((SUM(M5:M11)/SUM(I5:I11))))</f>
        <v>1</v>
      </c>
    </row>
    <row r="6" spans="1:15" ht="30" x14ac:dyDescent="0.25">
      <c r="A6" s="10" t="s">
        <v>16</v>
      </c>
      <c r="B6" s="4" t="s">
        <v>15</v>
      </c>
      <c r="C6" s="4"/>
      <c r="D6" s="4"/>
      <c r="E6" s="4"/>
      <c r="F6" s="5"/>
      <c r="G6" s="6">
        <v>1</v>
      </c>
      <c r="I6" s="4">
        <f t="shared" si="0"/>
        <v>1</v>
      </c>
      <c r="J6" s="4">
        <f t="shared" ref="J6:J11" si="1">IF(E6="x",0,0.5)</f>
        <v>0.5</v>
      </c>
      <c r="K6" s="4">
        <v>0</v>
      </c>
      <c r="L6" s="5"/>
      <c r="M6" s="14">
        <f>_xlfn.IFS(A6="x",#REF!,B6="x",I6,C6="x",J6,D6="x",0,A6="","",B6="","",C6="","")</f>
        <v>1</v>
      </c>
      <c r="N6" s="12"/>
    </row>
    <row r="7" spans="1:15" x14ac:dyDescent="0.25">
      <c r="A7" s="10" t="s">
        <v>17</v>
      </c>
      <c r="B7" s="4" t="s">
        <v>15</v>
      </c>
      <c r="C7" s="4"/>
      <c r="D7" s="4"/>
      <c r="E7" s="4"/>
      <c r="F7" s="5"/>
      <c r="G7" s="6">
        <v>3</v>
      </c>
      <c r="I7" s="4">
        <f t="shared" si="0"/>
        <v>3</v>
      </c>
      <c r="J7" s="4">
        <f t="shared" si="1"/>
        <v>0.5</v>
      </c>
      <c r="K7" s="4">
        <v>0</v>
      </c>
      <c r="M7" s="11">
        <f>_xlfn.IFS(A7="x",#REF!,B7="x",I7,C7="x",J7,D7="x",0,A7="","",B7="","",C7="","")</f>
        <v>3</v>
      </c>
      <c r="N7" s="12"/>
    </row>
    <row r="8" spans="1:15" x14ac:dyDescent="0.25">
      <c r="A8" s="10" t="s">
        <v>18</v>
      </c>
      <c r="B8" s="4" t="s">
        <v>15</v>
      </c>
      <c r="C8" s="4"/>
      <c r="D8" s="4"/>
      <c r="E8" s="4"/>
      <c r="F8" s="5"/>
      <c r="G8" s="6">
        <v>3</v>
      </c>
      <c r="I8" s="4">
        <f t="shared" si="0"/>
        <v>3</v>
      </c>
      <c r="J8" s="4">
        <f t="shared" si="1"/>
        <v>0.5</v>
      </c>
      <c r="K8" s="4">
        <v>0</v>
      </c>
      <c r="M8" s="11">
        <f>_xlfn.IFS(A8="x",#REF!,B8="x",I8,C8="x",J8,D8="x",0,A8="","",B8="","",C8="","")</f>
        <v>3</v>
      </c>
      <c r="N8" s="12"/>
      <c r="O8" s="15"/>
    </row>
    <row r="9" spans="1:15" x14ac:dyDescent="0.25">
      <c r="A9" s="10" t="s">
        <v>19</v>
      </c>
      <c r="B9" s="4" t="s">
        <v>15</v>
      </c>
      <c r="C9" s="4"/>
      <c r="D9" s="4"/>
      <c r="E9" s="4"/>
      <c r="F9" s="5"/>
      <c r="G9" s="6">
        <v>1</v>
      </c>
      <c r="I9" s="4">
        <f t="shared" si="0"/>
        <v>1</v>
      </c>
      <c r="J9" s="4">
        <f t="shared" si="1"/>
        <v>0.5</v>
      </c>
      <c r="K9" s="4">
        <v>0</v>
      </c>
      <c r="M9" s="11">
        <f>_xlfn.IFS(A9="x",#REF!,B9="x",I9,C9="x",J9,D9="x",0,A9="","",B9="","",C9="","")</f>
        <v>1</v>
      </c>
      <c r="N9" s="12"/>
    </row>
    <row r="10" spans="1:15" x14ac:dyDescent="0.25">
      <c r="A10" s="10" t="s">
        <v>20</v>
      </c>
      <c r="B10" s="4" t="s">
        <v>15</v>
      </c>
      <c r="C10" s="4"/>
      <c r="D10" s="4"/>
      <c r="E10" s="4"/>
      <c r="F10" s="5"/>
      <c r="G10" s="6">
        <v>1</v>
      </c>
      <c r="I10" s="4">
        <f t="shared" si="0"/>
        <v>1</v>
      </c>
      <c r="J10" s="4">
        <f t="shared" si="1"/>
        <v>0.5</v>
      </c>
      <c r="K10" s="4">
        <v>0</v>
      </c>
      <c r="M10" s="11">
        <f>_xlfn.IFS(A10="x",#REF!,B10="x",I10,C10="x",J10,D10="x",0,A10="","",B10="","",C10="","")</f>
        <v>1</v>
      </c>
      <c r="N10" s="12"/>
    </row>
    <row r="11" spans="1:15" x14ac:dyDescent="0.25">
      <c r="A11" s="10" t="s">
        <v>21</v>
      </c>
      <c r="B11" s="4" t="s">
        <v>15</v>
      </c>
      <c r="C11" s="4"/>
      <c r="D11" s="4"/>
      <c r="E11" s="4"/>
      <c r="F11" s="5"/>
      <c r="G11" s="6">
        <v>2</v>
      </c>
      <c r="I11" s="4">
        <f t="shared" si="0"/>
        <v>2</v>
      </c>
      <c r="J11" s="4">
        <f t="shared" si="1"/>
        <v>0.5</v>
      </c>
      <c r="K11" s="4">
        <v>0</v>
      </c>
      <c r="M11" s="11">
        <f>_xlfn.IFS(A11="x",#REF!,B11="x",I11,C11="x",J11,D11="x",0,A11="","",B11="","",C11="","")</f>
        <v>2</v>
      </c>
      <c r="N11" s="12"/>
    </row>
    <row r="12" spans="1:15" x14ac:dyDescent="0.25">
      <c r="A12" s="3"/>
      <c r="B12" s="3"/>
      <c r="C12" s="3"/>
      <c r="D12" s="3"/>
      <c r="E12" s="3"/>
      <c r="F12" s="5"/>
      <c r="G12" s="16"/>
    </row>
    <row r="13" spans="1:15" x14ac:dyDescent="0.25">
      <c r="A13" s="3" t="s">
        <v>22</v>
      </c>
      <c r="B13" s="3"/>
      <c r="C13" s="3"/>
      <c r="D13" s="3"/>
      <c r="E13" s="3"/>
      <c r="F13" s="5"/>
      <c r="G13" s="16"/>
    </row>
    <row r="14" spans="1:15" ht="45" x14ac:dyDescent="0.25">
      <c r="A14" s="4"/>
      <c r="B14" s="4" t="s">
        <v>4</v>
      </c>
      <c r="C14" s="4" t="s">
        <v>5</v>
      </c>
      <c r="D14" s="4" t="s">
        <v>6</v>
      </c>
      <c r="E14" s="4" t="s">
        <v>7</v>
      </c>
      <c r="F14" s="5"/>
      <c r="G14" s="6" t="s">
        <v>23</v>
      </c>
      <c r="I14" s="7" t="s">
        <v>9</v>
      </c>
      <c r="J14" s="8" t="s">
        <v>10</v>
      </c>
      <c r="K14" s="8" t="s">
        <v>11</v>
      </c>
      <c r="M14" s="4" t="s">
        <v>12</v>
      </c>
      <c r="N14" s="3"/>
      <c r="O14" s="9" t="s">
        <v>24</v>
      </c>
    </row>
    <row r="15" spans="1:15" x14ac:dyDescent="0.25">
      <c r="A15" s="10" t="s">
        <v>25</v>
      </c>
      <c r="B15" s="4" t="s">
        <v>15</v>
      </c>
      <c r="C15" s="4"/>
      <c r="D15" s="4"/>
      <c r="E15" s="4"/>
      <c r="F15" s="5"/>
      <c r="G15" s="6">
        <v>2</v>
      </c>
      <c r="I15" s="4">
        <f>IF(E15="x",0,G15)</f>
        <v>2</v>
      </c>
      <c r="J15" s="4">
        <f>IF(E15="x",0,0.5)</f>
        <v>0.5</v>
      </c>
      <c r="K15" s="4">
        <v>0</v>
      </c>
      <c r="M15" s="4">
        <f>_xlfn.IFS(A15="x",#REF!,B15="x",I15,C15="x",J15,D15="x",0,A15="","",B15="","",C15="","")</f>
        <v>2</v>
      </c>
      <c r="N15" s="3"/>
      <c r="O15" s="13">
        <f>IF((COUNTIF(E15:E18,"x")=COUNTIF(A15:A18,"*")),"Não se aplica",((SUM(M15:M18)/SUM(I15:I18))))</f>
        <v>1</v>
      </c>
    </row>
    <row r="16" spans="1:15" x14ac:dyDescent="0.25">
      <c r="A16" s="10" t="s">
        <v>26</v>
      </c>
      <c r="B16" s="4" t="s">
        <v>15</v>
      </c>
      <c r="C16" s="4"/>
      <c r="D16" s="4"/>
      <c r="E16" s="4"/>
      <c r="F16" s="5"/>
      <c r="G16" s="6">
        <v>2</v>
      </c>
      <c r="I16" s="4">
        <f>IF(E16="x",0,G16)</f>
        <v>2</v>
      </c>
      <c r="J16" s="4">
        <f t="shared" ref="J16:J18" si="2">IF(E16="x",0,0.5)</f>
        <v>0.5</v>
      </c>
      <c r="K16" s="4">
        <v>0</v>
      </c>
      <c r="M16" s="4">
        <f>_xlfn.IFS(A16="x",#REF!,B16="x",I16,C16="x",J16,D16="x",0,A16="","",B16="","",C16="","")</f>
        <v>2</v>
      </c>
      <c r="N16" s="3"/>
    </row>
    <row r="17" spans="1:15" ht="30" x14ac:dyDescent="0.25">
      <c r="A17" s="10" t="s">
        <v>27</v>
      </c>
      <c r="B17" s="4" t="s">
        <v>15</v>
      </c>
      <c r="C17" s="4"/>
      <c r="D17" s="4"/>
      <c r="E17" s="4"/>
      <c r="F17" s="5"/>
      <c r="G17" s="6">
        <v>1</v>
      </c>
      <c r="I17" s="4">
        <f>IF(E17="x",0,G17)</f>
        <v>1</v>
      </c>
      <c r="J17" s="4">
        <f t="shared" si="2"/>
        <v>0.5</v>
      </c>
      <c r="K17" s="4">
        <v>0</v>
      </c>
      <c r="M17" s="4">
        <f>_xlfn.IFS(A17="x",#REF!,B17="x",I17,C17="x",J17,D17="x",0,A17="","",B17="","",C17="","")</f>
        <v>1</v>
      </c>
      <c r="N17" s="3"/>
    </row>
    <row r="18" spans="1:15" ht="30" x14ac:dyDescent="0.25">
      <c r="A18" s="10" t="s">
        <v>28</v>
      </c>
      <c r="B18" s="4" t="s">
        <v>15</v>
      </c>
      <c r="C18" s="4"/>
      <c r="D18" s="4"/>
      <c r="E18" s="4"/>
      <c r="F18" s="5"/>
      <c r="G18" s="6">
        <v>1</v>
      </c>
      <c r="I18" s="4">
        <f>IF(E18="x",0,G18)</f>
        <v>1</v>
      </c>
      <c r="J18" s="4">
        <f t="shared" si="2"/>
        <v>0.5</v>
      </c>
      <c r="K18" s="4">
        <v>0</v>
      </c>
      <c r="M18" s="4">
        <f>_xlfn.IFS(A18="x",#REF!,B18="x",I18,C18="x",J18,D18="x",0,A18="","",B18="","",C18="","")</f>
        <v>1</v>
      </c>
      <c r="N18" s="3"/>
    </row>
    <row r="19" spans="1:15" x14ac:dyDescent="0.25">
      <c r="A19" s="3"/>
      <c r="B19" s="3"/>
      <c r="C19" s="3"/>
      <c r="D19" s="3"/>
      <c r="E19" s="3"/>
      <c r="F19" s="5"/>
      <c r="G19" s="16"/>
    </row>
    <row r="20" spans="1:15" x14ac:dyDescent="0.25">
      <c r="A20" s="3" t="s">
        <v>29</v>
      </c>
      <c r="B20" s="3"/>
      <c r="C20" s="3"/>
      <c r="D20" s="3"/>
      <c r="E20" s="3"/>
      <c r="F20" s="5"/>
      <c r="G20" s="16"/>
    </row>
    <row r="21" spans="1:15" ht="45" x14ac:dyDescent="0.25">
      <c r="A21" s="4"/>
      <c r="B21" s="4" t="s">
        <v>4</v>
      </c>
      <c r="C21" s="4" t="s">
        <v>5</v>
      </c>
      <c r="D21" s="4" t="s">
        <v>6</v>
      </c>
      <c r="E21" s="4" t="s">
        <v>7</v>
      </c>
      <c r="F21" s="5"/>
      <c r="G21" s="6" t="s">
        <v>30</v>
      </c>
      <c r="I21" s="7" t="s">
        <v>9</v>
      </c>
      <c r="J21" s="8" t="s">
        <v>10</v>
      </c>
      <c r="K21" s="8" t="s">
        <v>11</v>
      </c>
      <c r="M21" s="4" t="s">
        <v>12</v>
      </c>
      <c r="N21" s="3"/>
      <c r="O21" s="9" t="s">
        <v>31</v>
      </c>
    </row>
    <row r="22" spans="1:15" ht="45" x14ac:dyDescent="0.25">
      <c r="A22" s="10" t="s">
        <v>32</v>
      </c>
      <c r="B22" s="4" t="s">
        <v>15</v>
      </c>
      <c r="C22" s="4"/>
      <c r="D22" s="4"/>
      <c r="E22" s="4"/>
      <c r="F22" s="5"/>
      <c r="G22" s="6">
        <v>2</v>
      </c>
      <c r="I22" s="4">
        <f>IF(E22="x",0,G22)</f>
        <v>2</v>
      </c>
      <c r="J22" s="4">
        <f>IF(E22="x",0,0.5)</f>
        <v>0.5</v>
      </c>
      <c r="K22" s="4">
        <v>0</v>
      </c>
      <c r="M22" s="4">
        <f>_xlfn.IFS(A22="x",#REF!,B22="x",I22,C22="x",J22,D22="x",0,A22="","",B22="","",C22="","")</f>
        <v>2</v>
      </c>
      <c r="N22" s="3"/>
      <c r="O22" s="17">
        <f>IF((COUNTIF(E22:E24,"x")=COUNTIF(A22:A24,"*")),"Não se aplica",((SUM(M22:M24)/SUM(I22:I24))))</f>
        <v>1</v>
      </c>
    </row>
    <row r="23" spans="1:15" ht="30" x14ac:dyDescent="0.25">
      <c r="A23" s="10" t="s">
        <v>33</v>
      </c>
      <c r="B23" s="4" t="s">
        <v>15</v>
      </c>
      <c r="C23" s="4"/>
      <c r="D23" s="4"/>
      <c r="E23" s="4"/>
      <c r="F23" s="5"/>
      <c r="G23" s="6">
        <v>1</v>
      </c>
      <c r="I23" s="4">
        <f>IF(E23="x",0,G23)</f>
        <v>1</v>
      </c>
      <c r="J23" s="4">
        <f t="shared" ref="J23:J24" si="3">IF(E23="x",0,0.5)</f>
        <v>0.5</v>
      </c>
      <c r="K23" s="4">
        <v>0</v>
      </c>
      <c r="M23" s="4">
        <f>_xlfn.IFS(A23="x",#REF!,B23="x",I23,C23="x",J23,D23="x",0,A23="","",B23="","",C23="","")</f>
        <v>1</v>
      </c>
      <c r="N23" s="3"/>
    </row>
    <row r="24" spans="1:15" ht="45" customHeight="1" x14ac:dyDescent="0.25">
      <c r="A24" s="10" t="s">
        <v>34</v>
      </c>
      <c r="B24" s="4" t="s">
        <v>15</v>
      </c>
      <c r="C24" s="4"/>
      <c r="D24" s="4"/>
      <c r="E24" s="4"/>
      <c r="F24" s="5"/>
      <c r="G24" s="6">
        <v>1</v>
      </c>
      <c r="I24" s="4">
        <f>IF(E24="x",0,G24)</f>
        <v>1</v>
      </c>
      <c r="J24" s="4">
        <f t="shared" si="3"/>
        <v>0.5</v>
      </c>
      <c r="K24" s="4">
        <v>0</v>
      </c>
      <c r="M24" s="4">
        <f>_xlfn.IFS(A24="x",#REF!,B24="x",I24,C24="x",J24,D24="x",0,A24="","",B24="","",C24="","")</f>
        <v>1</v>
      </c>
      <c r="N24" s="3"/>
    </row>
    <row r="26" spans="1:15" x14ac:dyDescent="0.25">
      <c r="O26" s="3" t="s">
        <v>35</v>
      </c>
    </row>
    <row r="27" spans="1:15" x14ac:dyDescent="0.25">
      <c r="O27" s="18">
        <f>(SUM(M5:M11,M15:M18,M22:M24))/(SUM(I5:I11,I15:I18,I22:I24))</f>
        <v>1</v>
      </c>
    </row>
  </sheetData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77A86-3333-4BDF-AF13-AC1EC8A72A2E}">
  <dimension ref="A1:P28"/>
  <sheetViews>
    <sheetView showGridLines="0" zoomScaleNormal="100" workbookViewId="0"/>
  </sheetViews>
  <sheetFormatPr defaultRowHeight="15" x14ac:dyDescent="0.25"/>
  <cols>
    <col min="1" max="1" width="67.5703125" customWidth="1"/>
    <col min="3" max="3" width="16" customWidth="1"/>
    <col min="5" max="5" width="23" customWidth="1"/>
    <col min="6" max="6" width="11.28515625" customWidth="1"/>
    <col min="7" max="7" width="25.42578125" customWidth="1"/>
    <col min="8" max="8" width="21.28515625" customWidth="1"/>
    <col min="9" max="9" width="49.42578125" customWidth="1"/>
    <col min="10" max="10" width="10.140625" customWidth="1"/>
    <col min="11" max="11" width="8.28515625" hidden="1" customWidth="1"/>
    <col min="12" max="12" width="9" hidden="1" customWidth="1"/>
    <col min="13" max="13" width="7.7109375" hidden="1" customWidth="1"/>
    <col min="14" max="14" width="4.5703125" hidden="1" customWidth="1"/>
    <col min="15" max="15" width="2.28515625" hidden="1" customWidth="1"/>
    <col min="16" max="16" width="11.5703125" hidden="1" customWidth="1"/>
    <col min="20" max="20" width="10.140625" bestFit="1" customWidth="1"/>
  </cols>
  <sheetData>
    <row r="1" spans="1:16" ht="60" x14ac:dyDescent="0.25">
      <c r="A1" s="1" t="s">
        <v>1</v>
      </c>
      <c r="B1" s="2"/>
      <c r="C1" s="2"/>
      <c r="D1" s="2"/>
      <c r="E1" s="2" t="s">
        <v>2</v>
      </c>
    </row>
    <row r="2" spans="1:16" x14ac:dyDescent="0.25">
      <c r="A2" s="3"/>
      <c r="B2" s="3"/>
      <c r="C2" s="3"/>
      <c r="D2" s="3"/>
      <c r="E2" s="3"/>
      <c r="F2" s="3"/>
      <c r="G2" s="3"/>
    </row>
    <row r="3" spans="1:16" ht="32.25" customHeight="1" x14ac:dyDescent="0.25">
      <c r="A3" s="3" t="s">
        <v>36</v>
      </c>
      <c r="B3" s="3"/>
      <c r="C3" s="3"/>
      <c r="D3" s="3"/>
      <c r="E3" s="3"/>
      <c r="F3" s="3"/>
      <c r="G3" s="3"/>
    </row>
    <row r="4" spans="1:16" ht="75" x14ac:dyDescent="0.25">
      <c r="A4" s="19"/>
      <c r="B4" s="14" t="s">
        <v>4</v>
      </c>
      <c r="C4" s="14" t="s">
        <v>5</v>
      </c>
      <c r="D4" s="14" t="s">
        <v>6</v>
      </c>
      <c r="E4" s="14" t="s">
        <v>7</v>
      </c>
      <c r="F4" s="16"/>
      <c r="G4" s="6" t="s">
        <v>37</v>
      </c>
      <c r="H4" s="3"/>
      <c r="I4" s="3" t="s">
        <v>38</v>
      </c>
      <c r="K4" s="7" t="s">
        <v>9</v>
      </c>
      <c r="L4" s="8" t="s">
        <v>10</v>
      </c>
      <c r="M4" s="8" t="s">
        <v>11</v>
      </c>
      <c r="P4" s="4" t="s">
        <v>39</v>
      </c>
    </row>
    <row r="5" spans="1:16" x14ac:dyDescent="0.25">
      <c r="A5" s="20" t="s">
        <v>40</v>
      </c>
      <c r="B5" s="14" t="s">
        <v>15</v>
      </c>
      <c r="C5" s="14"/>
      <c r="D5" s="14"/>
      <c r="E5" s="14"/>
      <c r="G5" s="6">
        <v>1</v>
      </c>
      <c r="H5" s="12"/>
      <c r="I5" s="18">
        <f>IF((COUNTIF(E5:E12,"x")=COUNTIF(A5:A12,"*")),"Não se aplica",(SUM(P5:P12)/(SUM(K5:K12))))</f>
        <v>1</v>
      </c>
      <c r="K5" s="7">
        <f t="shared" ref="K5:K12" si="0">IF(E5="x",0,G5)</f>
        <v>1</v>
      </c>
      <c r="L5" s="21">
        <f t="shared" ref="L5:L12" si="1">IF(E5="x",0,0.5)</f>
        <v>0.5</v>
      </c>
      <c r="M5" s="8">
        <v>0</v>
      </c>
      <c r="P5" s="14">
        <f t="shared" ref="P5:P12" si="2">_xlfn.IFS(B5="x",K5,C5="x",L5,D5="x",M5,E5="x",0,B5="","",C5="","",D5="","")</f>
        <v>1</v>
      </c>
    </row>
    <row r="6" spans="1:16" x14ac:dyDescent="0.25">
      <c r="A6" s="20" t="s">
        <v>41</v>
      </c>
      <c r="B6" s="14" t="s">
        <v>15</v>
      </c>
      <c r="C6" s="14"/>
      <c r="D6" s="14"/>
      <c r="E6" s="14"/>
      <c r="G6" s="6">
        <v>1</v>
      </c>
      <c r="H6" s="12"/>
      <c r="K6" s="7">
        <f t="shared" si="0"/>
        <v>1</v>
      </c>
      <c r="L6" s="21">
        <f t="shared" si="1"/>
        <v>0.5</v>
      </c>
      <c r="M6" s="8">
        <v>0</v>
      </c>
      <c r="P6" s="14">
        <f t="shared" si="2"/>
        <v>1</v>
      </c>
    </row>
    <row r="7" spans="1:16" ht="30" x14ac:dyDescent="0.25">
      <c r="A7" s="20" t="s">
        <v>42</v>
      </c>
      <c r="B7" s="14" t="s">
        <v>15</v>
      </c>
      <c r="C7" s="14"/>
      <c r="D7" s="14"/>
      <c r="E7" s="14"/>
      <c r="G7" s="6">
        <v>2</v>
      </c>
      <c r="H7" s="12"/>
      <c r="K7" s="7">
        <f t="shared" si="0"/>
        <v>2</v>
      </c>
      <c r="L7" s="21">
        <f t="shared" si="1"/>
        <v>0.5</v>
      </c>
      <c r="M7" s="8">
        <v>0</v>
      </c>
      <c r="P7" s="14">
        <f t="shared" si="2"/>
        <v>2</v>
      </c>
    </row>
    <row r="8" spans="1:16" x14ac:dyDescent="0.25">
      <c r="A8" s="10" t="s">
        <v>43</v>
      </c>
      <c r="B8" s="14" t="s">
        <v>15</v>
      </c>
      <c r="C8" s="14"/>
      <c r="D8" s="14"/>
      <c r="E8" s="14"/>
      <c r="G8" s="6">
        <v>1</v>
      </c>
      <c r="H8" s="12"/>
      <c r="I8" s="15"/>
      <c r="K8" s="7">
        <f t="shared" si="0"/>
        <v>1</v>
      </c>
      <c r="L8" s="21">
        <f t="shared" si="1"/>
        <v>0.5</v>
      </c>
      <c r="M8" s="8">
        <v>0</v>
      </c>
      <c r="P8" s="14">
        <f t="shared" si="2"/>
        <v>1</v>
      </c>
    </row>
    <row r="9" spans="1:16" ht="30" x14ac:dyDescent="0.25">
      <c r="A9" s="20" t="s">
        <v>44</v>
      </c>
      <c r="B9" s="14" t="s">
        <v>15</v>
      </c>
      <c r="C9" s="14"/>
      <c r="D9" s="14"/>
      <c r="E9" s="14"/>
      <c r="G9" s="6">
        <v>1</v>
      </c>
      <c r="H9" s="12"/>
      <c r="K9" s="7">
        <f t="shared" si="0"/>
        <v>1</v>
      </c>
      <c r="L9" s="21">
        <f t="shared" si="1"/>
        <v>0.5</v>
      </c>
      <c r="M9" s="8">
        <v>0</v>
      </c>
      <c r="P9" s="14">
        <f t="shared" si="2"/>
        <v>1</v>
      </c>
    </row>
    <row r="10" spans="1:16" ht="30" x14ac:dyDescent="0.25">
      <c r="A10" s="10" t="s">
        <v>45</v>
      </c>
      <c r="B10" s="14" t="s">
        <v>15</v>
      </c>
      <c r="C10" s="14"/>
      <c r="D10" s="14"/>
      <c r="E10" s="14"/>
      <c r="G10" s="6">
        <v>2</v>
      </c>
      <c r="H10" s="12"/>
      <c r="I10" s="22"/>
      <c r="K10" s="7">
        <f t="shared" si="0"/>
        <v>2</v>
      </c>
      <c r="L10" s="21">
        <f t="shared" si="1"/>
        <v>0.5</v>
      </c>
      <c r="M10" s="8">
        <v>0</v>
      </c>
      <c r="P10" s="14">
        <f t="shared" si="2"/>
        <v>2</v>
      </c>
    </row>
    <row r="11" spans="1:16" ht="30" x14ac:dyDescent="0.25">
      <c r="A11" s="10" t="s">
        <v>46</v>
      </c>
      <c r="B11" s="14" t="s">
        <v>15</v>
      </c>
      <c r="C11" s="14"/>
      <c r="D11" s="14"/>
      <c r="E11" s="14"/>
      <c r="G11" s="6">
        <v>1</v>
      </c>
      <c r="H11" s="12"/>
      <c r="I11" s="22"/>
      <c r="K11" s="7">
        <f t="shared" si="0"/>
        <v>1</v>
      </c>
      <c r="L11" s="21">
        <f t="shared" si="1"/>
        <v>0.5</v>
      </c>
      <c r="M11" s="8">
        <v>0</v>
      </c>
      <c r="P11" s="14">
        <f t="shared" si="2"/>
        <v>1</v>
      </c>
    </row>
    <row r="12" spans="1:16" ht="30" x14ac:dyDescent="0.25">
      <c r="A12" s="23" t="s">
        <v>47</v>
      </c>
      <c r="B12" s="24" t="s">
        <v>15</v>
      </c>
      <c r="C12" s="25"/>
      <c r="D12" s="25"/>
      <c r="E12" s="25"/>
      <c r="F12" s="26"/>
      <c r="G12" s="27">
        <v>1</v>
      </c>
      <c r="H12" s="12"/>
      <c r="I12" s="15"/>
      <c r="K12" s="7">
        <f t="shared" si="0"/>
        <v>1</v>
      </c>
      <c r="L12" s="21">
        <f t="shared" si="1"/>
        <v>0.5</v>
      </c>
      <c r="M12" s="8">
        <v>0</v>
      </c>
      <c r="P12" s="14">
        <f t="shared" si="2"/>
        <v>1</v>
      </c>
    </row>
    <row r="13" spans="1:16" x14ac:dyDescent="0.25">
      <c r="B13" s="16"/>
      <c r="C13" s="16"/>
      <c r="D13" s="16"/>
      <c r="E13" s="16"/>
      <c r="H13" s="12"/>
      <c r="P13" s="12"/>
    </row>
    <row r="14" spans="1:16" x14ac:dyDescent="0.25">
      <c r="B14" s="16"/>
      <c r="C14" s="16"/>
      <c r="D14" s="16"/>
      <c r="E14" s="16"/>
      <c r="H14" s="12"/>
      <c r="P14" s="12"/>
    </row>
    <row r="15" spans="1:16" x14ac:dyDescent="0.25">
      <c r="A15" s="28" t="s">
        <v>48</v>
      </c>
      <c r="B15" s="16"/>
      <c r="C15" s="16"/>
      <c r="D15" s="16"/>
      <c r="E15" s="16"/>
      <c r="H15" s="12"/>
      <c r="P15" s="12"/>
    </row>
    <row r="16" spans="1:16" x14ac:dyDescent="0.25">
      <c r="B16" s="16"/>
      <c r="C16" s="16"/>
      <c r="D16" s="16"/>
      <c r="E16" s="16"/>
      <c r="H16" s="12"/>
      <c r="P16" s="12"/>
    </row>
    <row r="17" spans="1:16" ht="75" x14ac:dyDescent="0.25">
      <c r="A17" s="19"/>
      <c r="B17" s="14" t="s">
        <v>4</v>
      </c>
      <c r="C17" s="14" t="s">
        <v>5</v>
      </c>
      <c r="D17" s="14" t="s">
        <v>6</v>
      </c>
      <c r="E17" s="14" t="s">
        <v>7</v>
      </c>
      <c r="G17" s="6" t="s">
        <v>49</v>
      </c>
      <c r="H17" s="3"/>
      <c r="I17" s="16" t="s">
        <v>24</v>
      </c>
      <c r="K17" s="7" t="s">
        <v>9</v>
      </c>
      <c r="L17" s="8" t="s">
        <v>10</v>
      </c>
      <c r="M17" s="8" t="s">
        <v>11</v>
      </c>
      <c r="P17" s="4" t="s">
        <v>39</v>
      </c>
    </row>
    <row r="18" spans="1:16" ht="30" x14ac:dyDescent="0.25">
      <c r="A18" s="20" t="s">
        <v>50</v>
      </c>
      <c r="B18" s="14" t="s">
        <v>15</v>
      </c>
      <c r="C18" s="14"/>
      <c r="D18" s="14"/>
      <c r="E18" s="14"/>
      <c r="G18" s="6">
        <v>2</v>
      </c>
      <c r="H18" s="12"/>
      <c r="I18" s="18">
        <f>IF((COUNTIF(E18:E18,"x")=COUNTIF(A18:A18,"*")),"Não se aplica",(SUM(P18:P18)/(SUM(K18:K18))))</f>
        <v>1</v>
      </c>
      <c r="K18" s="7">
        <f>IF(E18="x",0,G18)</f>
        <v>2</v>
      </c>
      <c r="L18" s="8">
        <f>IF(E18="x",0,0.5)</f>
        <v>0.5</v>
      </c>
      <c r="M18" s="8">
        <v>0</v>
      </c>
      <c r="P18" s="14">
        <f>_xlfn.IFS(B18="x",K18,C18="x",L18,D18="x",M18,E18="x",0,B18="","",C18="","",D18="","")</f>
        <v>2</v>
      </c>
    </row>
    <row r="19" spans="1:16" x14ac:dyDescent="0.25">
      <c r="B19" s="12"/>
      <c r="C19" s="12"/>
      <c r="D19" s="12"/>
      <c r="E19" s="12"/>
      <c r="H19" s="12"/>
      <c r="P19" s="12"/>
    </row>
    <row r="20" spans="1:16" x14ac:dyDescent="0.25">
      <c r="B20" s="12"/>
      <c r="C20" s="12"/>
      <c r="D20" s="12"/>
      <c r="E20" s="12"/>
      <c r="H20" s="12"/>
      <c r="P20" s="12"/>
    </row>
    <row r="21" spans="1:16" x14ac:dyDescent="0.25">
      <c r="A21" t="s">
        <v>51</v>
      </c>
      <c r="B21" s="12"/>
      <c r="C21" s="12"/>
      <c r="D21" s="12"/>
      <c r="E21" s="12"/>
      <c r="H21" s="12"/>
      <c r="P21" s="12"/>
    </row>
    <row r="22" spans="1:16" ht="75" x14ac:dyDescent="0.25">
      <c r="A22" s="19"/>
      <c r="B22" s="14" t="s">
        <v>4</v>
      </c>
      <c r="C22" s="14" t="s">
        <v>5</v>
      </c>
      <c r="D22" s="14" t="s">
        <v>6</v>
      </c>
      <c r="E22" s="14" t="s">
        <v>7</v>
      </c>
      <c r="G22" s="6" t="s">
        <v>23</v>
      </c>
      <c r="H22" s="3"/>
      <c r="I22" s="16" t="s">
        <v>31</v>
      </c>
      <c r="K22" s="7" t="s">
        <v>9</v>
      </c>
      <c r="L22" s="8" t="s">
        <v>10</v>
      </c>
      <c r="M22" s="8" t="s">
        <v>11</v>
      </c>
      <c r="P22" s="4" t="s">
        <v>52</v>
      </c>
    </row>
    <row r="23" spans="1:16" x14ac:dyDescent="0.25">
      <c r="A23" s="10" t="s">
        <v>53</v>
      </c>
      <c r="B23" s="14" t="s">
        <v>15</v>
      </c>
      <c r="C23" s="14"/>
      <c r="D23" s="14"/>
      <c r="E23" s="14"/>
      <c r="G23" s="6">
        <v>1</v>
      </c>
      <c r="H23" s="12"/>
      <c r="I23" s="18">
        <f>IF(E23="x","Não se aplica",(SUM(P23)/(SUM(K23))))</f>
        <v>1</v>
      </c>
      <c r="K23" s="7">
        <f>IF(E23="x",0,G23)</f>
        <v>1</v>
      </c>
      <c r="L23" s="8">
        <f>IF(E23="x",0,0.5)</f>
        <v>0.5</v>
      </c>
      <c r="M23" s="8">
        <v>0</v>
      </c>
      <c r="P23" s="14">
        <f>_xlfn.IFS(B23="x",K23,C23="x",L23,D23="x",M23,E23="x",0,B23="","",C23="","",D23="","")</f>
        <v>1</v>
      </c>
    </row>
    <row r="24" spans="1:16" x14ac:dyDescent="0.25">
      <c r="B24" s="12"/>
      <c r="C24" s="12"/>
      <c r="D24" s="12"/>
      <c r="E24" s="12"/>
      <c r="H24" s="12"/>
      <c r="P24" s="12"/>
    </row>
    <row r="25" spans="1:16" ht="18" customHeight="1" x14ac:dyDescent="0.25">
      <c r="B25" s="12"/>
      <c r="C25" s="12"/>
      <c r="D25" s="12"/>
      <c r="E25" s="12"/>
      <c r="H25" s="12"/>
      <c r="P25" s="12"/>
    </row>
    <row r="27" spans="1:16" x14ac:dyDescent="0.25">
      <c r="I27" s="3" t="s">
        <v>35</v>
      </c>
    </row>
    <row r="28" spans="1:16" x14ac:dyDescent="0.25">
      <c r="I28" s="29">
        <f>(SUM(P5:P12,P18:P18,P23))/(SUM(K5:K12,K18:K18,K23))</f>
        <v>1</v>
      </c>
    </row>
  </sheetData>
  <pageMargins left="0.511811024" right="0.511811024" top="0.78740157499999996" bottom="0.78740157499999996" header="0.31496062000000002" footer="0.31496062000000002"/>
  <pageSetup paperSize="9" orientation="portrait" r:id="rId1"/>
  <tableParts count="4">
    <tablePart r:id="rId2"/>
    <tablePart r:id="rId3"/>
    <tablePart r:id="rId4"/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415A5-05CC-4557-9374-E936F773BEFB}">
  <dimension ref="B1:I10"/>
  <sheetViews>
    <sheetView showGridLines="0" tabSelected="1" topLeftCell="E4" zoomScale="150" zoomScaleNormal="150" workbookViewId="0">
      <selection activeCell="I13" sqref="I13"/>
    </sheetView>
  </sheetViews>
  <sheetFormatPr defaultRowHeight="15" x14ac:dyDescent="0.25"/>
  <cols>
    <col min="2" max="2" width="38.28515625" customWidth="1"/>
    <col min="3" max="3" width="17.5703125" customWidth="1"/>
    <col min="4" max="4" width="30.5703125" customWidth="1"/>
    <col min="8" max="8" width="42.42578125" customWidth="1"/>
    <col min="9" max="9" width="56" customWidth="1"/>
  </cols>
  <sheetData>
    <row r="1" spans="2:9" ht="15.75" thickBot="1" x14ac:dyDescent="0.3"/>
    <row r="2" spans="2:9" ht="42.75" customHeight="1" thickBot="1" x14ac:dyDescent="0.3">
      <c r="B2" s="57" t="s">
        <v>54</v>
      </c>
      <c r="C2" s="58"/>
      <c r="D2" s="59"/>
      <c r="H2" s="60" t="s">
        <v>55</v>
      </c>
      <c r="I2" s="61"/>
    </row>
    <row r="3" spans="2:9" ht="30" customHeight="1" thickBot="1" x14ac:dyDescent="0.3">
      <c r="B3" s="62">
        <f>ROUND(IFERROR((SUM('[1]Fisc. administrativa'!M5:M11,'[1]Fisc. administrativa'!M15:M18,'[1]Fisc. administrativa'!M22:M24,'[1]Fiscal. técnica'!P5:P12,'[1]Fiscal. técnica'!P18:P18,'[1]Fiscal. técnica'!P23))/(SUM('[1]Fisc. administrativa'!I5:I11,'[1]Fisc. administrativa'!I15:I18,'[1]Fisc. administrativa'!I22:I24,'[1]Fiscal. técnica'!K5:K12,'[1]Fiscal. técnica'!K18:K18,'[1]Fiscal. técnica'!K23)),"Não se aplica"),2)</f>
        <v>1</v>
      </c>
      <c r="C3" s="63"/>
      <c r="D3" s="64"/>
      <c r="H3" s="30" t="s">
        <v>56</v>
      </c>
      <c r="I3" s="31" t="s">
        <v>57</v>
      </c>
    </row>
    <row r="4" spans="2:9" x14ac:dyDescent="0.25">
      <c r="H4" s="32" t="s">
        <v>58</v>
      </c>
      <c r="I4" s="33">
        <v>0</v>
      </c>
    </row>
    <row r="5" spans="2:9" x14ac:dyDescent="0.25">
      <c r="B5" s="22"/>
      <c r="H5" s="34" t="s">
        <v>59</v>
      </c>
      <c r="I5" s="35">
        <v>3.0000000000000001E-3</v>
      </c>
    </row>
    <row r="6" spans="2:9" x14ac:dyDescent="0.25">
      <c r="C6" s="36"/>
      <c r="H6" s="37" t="s">
        <v>60</v>
      </c>
      <c r="I6" s="38">
        <v>5.0000000000000001E-3</v>
      </c>
    </row>
    <row r="7" spans="2:9" x14ac:dyDescent="0.25">
      <c r="B7" s="39"/>
      <c r="H7" s="40" t="s">
        <v>61</v>
      </c>
      <c r="I7" s="41">
        <v>7.0000000000000001E-3</v>
      </c>
    </row>
    <row r="8" spans="2:9" x14ac:dyDescent="0.25">
      <c r="H8" s="42" t="s">
        <v>62</v>
      </c>
      <c r="I8" s="43">
        <v>8.0000000000000002E-3</v>
      </c>
    </row>
    <row r="9" spans="2:9" x14ac:dyDescent="0.25">
      <c r="H9" s="44" t="s">
        <v>63</v>
      </c>
      <c r="I9" s="45">
        <v>0.01</v>
      </c>
    </row>
    <row r="10" spans="2:9" ht="15.75" thickBot="1" x14ac:dyDescent="0.3">
      <c r="H10" s="46" t="s">
        <v>64</v>
      </c>
      <c r="I10" s="47">
        <v>1.2E-2</v>
      </c>
    </row>
  </sheetData>
  <mergeCells count="3">
    <mergeCell ref="B2:D2"/>
    <mergeCell ref="H2:I2"/>
    <mergeCell ref="B3:D3"/>
  </mergeCells>
  <conditionalFormatting sqref="B3:D3">
    <cfRule type="cellIs" dxfId="6" priority="1" operator="equal">
      <formula>0.72</formula>
    </cfRule>
    <cfRule type="cellIs" dxfId="5" priority="2" operator="between">
      <formula>0.92</formula>
      <formula>0.96</formula>
    </cfRule>
    <cfRule type="cellIs" dxfId="4" priority="3" operator="between">
      <formula>0.97</formula>
      <formula>1</formula>
    </cfRule>
    <cfRule type="cellIs" dxfId="3" priority="4" operator="lessThan">
      <formula>0.72</formula>
    </cfRule>
    <cfRule type="cellIs" dxfId="2" priority="5" operator="between">
      <formula>0.73</formula>
      <formula>0.76</formula>
    </cfRule>
    <cfRule type="cellIs" dxfId="1" priority="6" operator="between">
      <formula>0.82</formula>
      <formula>0.86</formula>
    </cfRule>
    <cfRule type="cellIs" dxfId="0" priority="7" operator="between">
      <formula>0.87</formula>
      <formula>0.91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5CE06-D103-40BB-BC0B-D0CA00021550}">
  <dimension ref="A1:P15"/>
  <sheetViews>
    <sheetView workbookViewId="0">
      <selection activeCell="R15" sqref="R15"/>
    </sheetView>
  </sheetViews>
  <sheetFormatPr defaultRowHeight="15" x14ac:dyDescent="0.25"/>
  <sheetData>
    <row r="1" spans="1:16" ht="15.75" thickBot="1" x14ac:dyDescent="0.3"/>
    <row r="2" spans="1:16" ht="15.75" thickBot="1" x14ac:dyDescent="0.3">
      <c r="A2" s="65" t="s">
        <v>65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7"/>
    </row>
    <row r="3" spans="1:16" x14ac:dyDescent="0.25">
      <c r="A3" s="68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70"/>
    </row>
    <row r="4" spans="1:16" x14ac:dyDescent="0.25">
      <c r="A4" s="71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3"/>
    </row>
    <row r="5" spans="1:16" x14ac:dyDescent="0.25">
      <c r="A5" s="71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3"/>
    </row>
    <row r="6" spans="1:16" x14ac:dyDescent="0.25">
      <c r="A6" s="71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3"/>
    </row>
    <row r="7" spans="1:16" x14ac:dyDescent="0.25">
      <c r="A7" s="71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3"/>
    </row>
    <row r="8" spans="1:16" x14ac:dyDescent="0.25">
      <c r="A8" s="71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3"/>
    </row>
    <row r="9" spans="1:16" x14ac:dyDescent="0.25">
      <c r="A9" s="71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3"/>
    </row>
    <row r="10" spans="1:16" x14ac:dyDescent="0.25">
      <c r="A10" s="71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3"/>
    </row>
    <row r="11" spans="1:16" x14ac:dyDescent="0.25">
      <c r="A11" s="71"/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3"/>
    </row>
    <row r="12" spans="1:16" x14ac:dyDescent="0.25">
      <c r="A12" s="71"/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3"/>
    </row>
    <row r="13" spans="1:16" x14ac:dyDescent="0.25">
      <c r="A13" s="71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3"/>
    </row>
    <row r="14" spans="1:16" x14ac:dyDescent="0.25">
      <c r="A14" s="71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3"/>
    </row>
    <row r="15" spans="1:16" ht="15.75" thickBot="1" x14ac:dyDescent="0.3">
      <c r="A15" s="74"/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6"/>
    </row>
  </sheetData>
  <mergeCells count="2">
    <mergeCell ref="A2:P2"/>
    <mergeCell ref="A3:P1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AE9195DE2A01B4F8D42B0205C4E9ADB" ma:contentTypeVersion="19" ma:contentTypeDescription="Crie um novo documento." ma:contentTypeScope="" ma:versionID="42f4d234fff93e57985c93b725698eaf">
  <xsd:schema xmlns:xsd="http://www.w3.org/2001/XMLSchema" xmlns:xs="http://www.w3.org/2001/XMLSchema" xmlns:p="http://schemas.microsoft.com/office/2006/metadata/properties" xmlns:ns2="d3fa7a9b-9090-4084-95ce-c292a349d3a6" xmlns:ns3="f94b545e-58f4-481c-b567-194e08032d32" targetNamespace="http://schemas.microsoft.com/office/2006/metadata/properties" ma:root="true" ma:fieldsID="49c4574c13f5ad450953455d6e10f7c0" ns2:_="" ns3:_="">
    <xsd:import namespace="d3fa7a9b-9090-4084-95ce-c292a349d3a6"/>
    <xsd:import namespace="f94b545e-58f4-481c-b567-194e08032d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Coment_x00e1_rio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fa7a9b-9090-4084-95ce-c292a349d3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Coment_x00e1_rio" ma:index="14" nillable="true" ma:displayName="Comentário" ma:internalName="Coment_x00e1_rio">
      <xsd:simpleType>
        <xsd:restriction base="dms:Text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66cf037f-5c90-4cca-86a9-c389e6aaa2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4b545e-58f4-481c-b567-194e08032d32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0baffc1-d4ab-4351-8100-4ed38aebd0ab}" ma:internalName="TaxCatchAll" ma:showField="CatchAllData" ma:web="f94b545e-58f4-481c-b567-194e08032d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fa7a9b-9090-4084-95ce-c292a349d3a6">
      <Terms xmlns="http://schemas.microsoft.com/office/infopath/2007/PartnerControls"/>
    </lcf76f155ced4ddcb4097134ff3c332f>
    <TaxCatchAll xmlns="f94b545e-58f4-481c-b567-194e08032d32" xsi:nil="true"/>
    <Coment_x00e1_rio xmlns="d3fa7a9b-9090-4084-95ce-c292a349d3a6" xsi:nil="true"/>
  </documentManagement>
</p:properties>
</file>

<file path=customXml/itemProps1.xml><?xml version="1.0" encoding="utf-8"?>
<ds:datastoreItem xmlns:ds="http://schemas.openxmlformats.org/officeDocument/2006/customXml" ds:itemID="{295E2180-BE53-430C-8BFB-04B0CCB8A9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E52A6A7-9DDC-49DC-B701-2485DFDAA7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fa7a9b-9090-4084-95ce-c292a349d3a6"/>
    <ds:schemaRef ds:uri="f94b545e-58f4-481c-b567-194e08032d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696B51-AC12-4A8C-848E-6D12ED92D81A}">
  <ds:schemaRefs>
    <ds:schemaRef ds:uri="http://schemas.microsoft.com/office/2006/metadata/properties"/>
    <ds:schemaRef ds:uri="http://schemas.microsoft.com/office/infopath/2007/PartnerControls"/>
    <ds:schemaRef ds:uri="d3fa7a9b-9090-4084-95ce-c292a349d3a6"/>
    <ds:schemaRef ds:uri="f94b545e-58f4-481c-b567-194e08032d3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Metodologia</vt:lpstr>
      <vt:lpstr>Fisc. administrativa</vt:lpstr>
      <vt:lpstr>Fiscal. técnica</vt:lpstr>
      <vt:lpstr>Termômetro da qualidade</vt:lpstr>
      <vt:lpstr>Sugestões de melhorias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Thayna de Almeida Sampaio</dc:creator>
  <cp:keywords/>
  <dc:description/>
  <cp:lastModifiedBy>Thayna de Almeida Sampaio</cp:lastModifiedBy>
  <cp:revision/>
  <dcterms:created xsi:type="dcterms:W3CDTF">2025-06-24T17:14:45Z</dcterms:created>
  <dcterms:modified xsi:type="dcterms:W3CDTF">2025-10-14T12:10:00Z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0x0101004AE9195DE2A01B4F8D42B0205C4E9ADB</vt:lpwstr>
  </property>
  <property fmtid="{D5CDD505-2E9C-101B-9397-08002B2CF9AE}" pid="3" name="MediaServiceImageTags">
    <vt:lpwstr/>
  </property>
</Properties>
</file>