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C:\Users\Sandro Oliveira\Desktop\Transferência\GELOG\2025\TS SE\"/>
    </mc:Choice>
  </mc:AlternateContent>
  <xr:revisionPtr revIDLastSave="0" documentId="8_{B7CCF8E6-3931-483B-BC7C-FCA9440F724E}" xr6:coauthVersionLast="47" xr6:coauthVersionMax="47" xr10:uidLastSave="{00000000-0000-0000-0000-000000000000}"/>
  <bookViews>
    <workbookView xWindow="28680" yWindow="-120" windowWidth="29040" windowHeight="15720" tabRatio="661" firstSheet="10" xr2:uid="{00000000-000D-0000-FFFF-FFFF00000000}"/>
  </bookViews>
  <sheets>
    <sheet name="TS CRPAF Sudeste 2 SP" sheetId="4" r:id="rId1"/>
    <sheet name="Mód2.2" sheetId="9" state="hidden" r:id="rId2"/>
    <sheet name="Mód2.3 - CRPAF SP" sheetId="12" r:id="rId3"/>
    <sheet name="Mód3" sheetId="8" state="hidden" r:id="rId4"/>
    <sheet name="Mód6" sheetId="6" state="hidden" r:id="rId5"/>
    <sheet name="Mód4" sheetId="10" state="hidden" r:id="rId6"/>
    <sheet name="TS Santos" sheetId="18" r:id="rId7"/>
    <sheet name="Mód2.3 -  Santos" sheetId="19" r:id="rId8"/>
    <sheet name="TS Guarulhos (2)" sheetId="27" r:id="rId9"/>
    <sheet name="Mód2.3 - Guarulhos (2)" sheetId="28" r:id="rId10"/>
    <sheet name="TS Campinas" sheetId="21" r:id="rId11"/>
    <sheet name="Mód2.3 - Campinas" sheetId="22" r:id="rId12"/>
    <sheet name="Media transportes" sheetId="26" r:id="rId13"/>
    <sheet name="Uniformes" sheetId="17" r:id="rId14"/>
    <sheet name="Quadro Resumo" sheetId="25" r:id="rId15"/>
    <sheet name="MemóriaCálculo" sheetId="16" r:id="rId16"/>
  </sheets>
  <definedNames>
    <definedName name="Excel_BuiltIn_Print_Area_1" localSheetId="13">#REF!</definedName>
    <definedName name="Excel_BuiltIn_Print_Area_1">#REF!</definedName>
    <definedName name="Excel_BuiltIn_Print_Area_2">#REF!</definedName>
    <definedName name="Metodologi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28" l="1"/>
  <c r="F24" i="17"/>
  <c r="F10" i="17"/>
  <c r="E41" i="28"/>
  <c r="I86" i="27" s="1"/>
  <c r="E32" i="28"/>
  <c r="I85" i="27" s="1"/>
  <c r="E21" i="28"/>
  <c r="E24" i="28" s="1"/>
  <c r="I84" i="27" s="1"/>
  <c r="B165" i="27"/>
  <c r="B163" i="27"/>
  <c r="B162" i="27"/>
  <c r="B161" i="27"/>
  <c r="B160" i="27"/>
  <c r="B159" i="27"/>
  <c r="H148" i="27"/>
  <c r="I129" i="27"/>
  <c r="I134" i="27" s="1"/>
  <c r="H129" i="27"/>
  <c r="H117" i="27"/>
  <c r="H104" i="27"/>
  <c r="H74" i="27"/>
  <c r="H52" i="27"/>
  <c r="H54" i="27" s="1"/>
  <c r="H55" i="27" s="1"/>
  <c r="I39" i="27"/>
  <c r="E10" i="28" s="1"/>
  <c r="I28" i="27"/>
  <c r="H148" i="21"/>
  <c r="H148" i="18"/>
  <c r="E9" i="22"/>
  <c r="G16" i="26"/>
  <c r="H143" i="4"/>
  <c r="E21" i="12"/>
  <c r="F7" i="17"/>
  <c r="E21" i="19"/>
  <c r="E24" i="19" s="1"/>
  <c r="I84" i="18" s="1"/>
  <c r="E41" i="22"/>
  <c r="E32" i="22"/>
  <c r="I85" i="21" s="1"/>
  <c r="E21" i="22"/>
  <c r="E24" i="22" s="1"/>
  <c r="B165" i="21"/>
  <c r="B163" i="21"/>
  <c r="B162" i="21"/>
  <c r="B161" i="21"/>
  <c r="B160" i="21"/>
  <c r="B159" i="21"/>
  <c r="I129" i="21"/>
  <c r="I134" i="21" s="1"/>
  <c r="H129" i="21"/>
  <c r="H117" i="21"/>
  <c r="H104" i="21"/>
  <c r="H74" i="21"/>
  <c r="H107" i="21" s="1"/>
  <c r="H52" i="21"/>
  <c r="H54" i="21" s="1"/>
  <c r="H55" i="21" s="1"/>
  <c r="I39" i="21"/>
  <c r="I28" i="21"/>
  <c r="E41" i="19"/>
  <c r="I86" i="18" s="1"/>
  <c r="E32" i="19"/>
  <c r="I85" i="18" s="1"/>
  <c r="E9" i="19"/>
  <c r="B165" i="18"/>
  <c r="B163" i="18"/>
  <c r="B162" i="18"/>
  <c r="B161" i="18"/>
  <c r="B160" i="18"/>
  <c r="B159" i="18"/>
  <c r="I129" i="18"/>
  <c r="I134" i="18" s="1"/>
  <c r="H129" i="18"/>
  <c r="H117" i="18"/>
  <c r="H104" i="18"/>
  <c r="H74" i="18"/>
  <c r="H124" i="18" s="1"/>
  <c r="H52" i="18"/>
  <c r="H54" i="18" s="1"/>
  <c r="H55" i="18" s="1"/>
  <c r="I39" i="18"/>
  <c r="E10" i="19" s="1"/>
  <c r="I28" i="18"/>
  <c r="F23" i="17"/>
  <c r="F22" i="17"/>
  <c r="F21" i="17"/>
  <c r="F20" i="17"/>
  <c r="F19" i="17"/>
  <c r="F25" i="17" s="1"/>
  <c r="F9" i="17"/>
  <c r="F8" i="17"/>
  <c r="F6" i="17"/>
  <c r="F5" i="17"/>
  <c r="F11" i="17" s="1"/>
  <c r="E12" i="28" l="1"/>
  <c r="I83" i="27" s="1"/>
  <c r="I86" i="21"/>
  <c r="I84" i="21"/>
  <c r="E10" i="22"/>
  <c r="E12" i="22" s="1"/>
  <c r="E12" i="19"/>
  <c r="I83" i="18" s="1"/>
  <c r="I41" i="27"/>
  <c r="I40" i="27"/>
  <c r="I45" i="27" s="1"/>
  <c r="H124" i="27"/>
  <c r="H107" i="27"/>
  <c r="I117" i="27"/>
  <c r="I40" i="21"/>
  <c r="I41" i="21"/>
  <c r="I40" i="18"/>
  <c r="I41" i="18"/>
  <c r="F13" i="17"/>
  <c r="F12" i="17"/>
  <c r="I87" i="18"/>
  <c r="I98" i="18" s="1"/>
  <c r="H124" i="21"/>
  <c r="H107" i="18"/>
  <c r="F27" i="17"/>
  <c r="F29" i="17" s="1"/>
  <c r="I139" i="27" s="1"/>
  <c r="I140" i="27" s="1"/>
  <c r="I163" i="27" s="1"/>
  <c r="F26" i="17"/>
  <c r="I83" i="21" l="1"/>
  <c r="I87" i="21" s="1"/>
  <c r="I98" i="21" s="1"/>
  <c r="I87" i="27"/>
  <c r="I98" i="27" s="1"/>
  <c r="I159" i="27"/>
  <c r="I122" i="27"/>
  <c r="I121" i="27"/>
  <c r="I120" i="27"/>
  <c r="I119" i="27"/>
  <c r="I118" i="27"/>
  <c r="I123" i="27" s="1"/>
  <c r="I108" i="27"/>
  <c r="I106" i="27"/>
  <c r="I107" i="27" s="1"/>
  <c r="I105" i="27"/>
  <c r="I103" i="27"/>
  <c r="I53" i="27"/>
  <c r="I52" i="27"/>
  <c r="I54" i="27" s="1"/>
  <c r="I45" i="21"/>
  <c r="I45" i="18"/>
  <c r="I139" i="21"/>
  <c r="I140" i="21" s="1"/>
  <c r="I163" i="21" s="1"/>
  <c r="I139" i="18"/>
  <c r="I140" i="18" s="1"/>
  <c r="I163" i="18" s="1"/>
  <c r="I134" i="4"/>
  <c r="I81" i="4"/>
  <c r="E10" i="12"/>
  <c r="I55" i="27" l="1"/>
  <c r="I96" i="27" s="1"/>
  <c r="I73" i="27"/>
  <c r="I72" i="27"/>
  <c r="I71" i="27"/>
  <c r="I70" i="27"/>
  <c r="I69" i="27"/>
  <c r="I68" i="27"/>
  <c r="I67" i="27"/>
  <c r="I66" i="27"/>
  <c r="I74" i="27" s="1"/>
  <c r="I97" i="27" s="1"/>
  <c r="I104" i="27"/>
  <c r="I109" i="27" s="1"/>
  <c r="I161" i="27" s="1"/>
  <c r="I124" i="27"/>
  <c r="I125" i="27" s="1"/>
  <c r="I133" i="27" s="1"/>
  <c r="I135" i="27" s="1"/>
  <c r="I162" i="27" s="1"/>
  <c r="I117" i="21"/>
  <c r="I159" i="21"/>
  <c r="I122" i="21"/>
  <c r="I118" i="21"/>
  <c r="I108" i="21"/>
  <c r="I105" i="21"/>
  <c r="I52" i="21"/>
  <c r="I106" i="21"/>
  <c r="I107" i="21" s="1"/>
  <c r="I53" i="21"/>
  <c r="I121" i="21"/>
  <c r="I120" i="21"/>
  <c r="I119" i="21"/>
  <c r="I103" i="21"/>
  <c r="I159" i="18"/>
  <c r="I122" i="18"/>
  <c r="I118" i="18"/>
  <c r="I108" i="18"/>
  <c r="I105" i="18"/>
  <c r="I52" i="18"/>
  <c r="I106" i="18"/>
  <c r="I107" i="18" s="1"/>
  <c r="I121" i="18"/>
  <c r="I120" i="18"/>
  <c r="I119" i="18"/>
  <c r="I103" i="18"/>
  <c r="I104" i="18" s="1"/>
  <c r="I53" i="18"/>
  <c r="I117" i="18"/>
  <c r="I123" i="18" s="1"/>
  <c r="I124" i="18"/>
  <c r="I125" i="18" s="1"/>
  <c r="I133" i="18" s="1"/>
  <c r="I135" i="18" s="1"/>
  <c r="I162" i="18" s="1"/>
  <c r="H73" i="16"/>
  <c r="I71" i="16"/>
  <c r="I70" i="16"/>
  <c r="I69" i="16"/>
  <c r="I68" i="16"/>
  <c r="I67" i="16"/>
  <c r="H66" i="16"/>
  <c r="I66" i="16" s="1"/>
  <c r="I17" i="16"/>
  <c r="I19" i="16" s="1"/>
  <c r="I21" i="16" s="1"/>
  <c r="I99" i="27" l="1"/>
  <c r="I160" i="27" s="1"/>
  <c r="I164" i="27" s="1"/>
  <c r="I104" i="21"/>
  <c r="I109" i="21"/>
  <c r="I161" i="21" s="1"/>
  <c r="I54" i="21"/>
  <c r="I123" i="21"/>
  <c r="I124" i="21" s="1"/>
  <c r="I125" i="21" s="1"/>
  <c r="I133" i="21" s="1"/>
  <c r="I135" i="21" s="1"/>
  <c r="I162" i="21" s="1"/>
  <c r="I109" i="18"/>
  <c r="I161" i="18" s="1"/>
  <c r="I54" i="18"/>
  <c r="I72" i="16"/>
  <c r="I73" i="16" s="1"/>
  <c r="I74" i="16" s="1"/>
  <c r="H112" i="4"/>
  <c r="I19" i="10"/>
  <c r="I25" i="10"/>
  <c r="I23" i="10"/>
  <c r="I21" i="10"/>
  <c r="I17" i="10"/>
  <c r="H99" i="4"/>
  <c r="I146" i="27" l="1"/>
  <c r="I55" i="21"/>
  <c r="I96" i="21" s="1"/>
  <c r="I69" i="21"/>
  <c r="I70" i="21"/>
  <c r="I72" i="21"/>
  <c r="I66" i="21"/>
  <c r="I71" i="21"/>
  <c r="I68" i="21"/>
  <c r="I67" i="21"/>
  <c r="I73" i="21"/>
  <c r="I55" i="18"/>
  <c r="I96" i="18" s="1"/>
  <c r="I70" i="18"/>
  <c r="I66" i="18"/>
  <c r="I73" i="18"/>
  <c r="I69" i="18"/>
  <c r="I72" i="18"/>
  <c r="I71" i="18"/>
  <c r="I68" i="18"/>
  <c r="I67" i="18"/>
  <c r="J27" i="10"/>
  <c r="P31" i="10"/>
  <c r="I147" i="27" l="1"/>
  <c r="I74" i="21"/>
  <c r="I97" i="21" s="1"/>
  <c r="I99" i="21"/>
  <c r="I160" i="21" s="1"/>
  <c r="I164" i="21" s="1"/>
  <c r="I146" i="21" s="1"/>
  <c r="I74" i="18"/>
  <c r="I97" i="18" s="1"/>
  <c r="I99" i="18" s="1"/>
  <c r="I160" i="18" s="1"/>
  <c r="I164" i="18" s="1"/>
  <c r="I146" i="18" s="1"/>
  <c r="I147" i="21"/>
  <c r="I147" i="18"/>
  <c r="E9" i="12"/>
  <c r="H124" i="4" l="1"/>
  <c r="I124" i="4"/>
  <c r="I129" i="4" s="1"/>
  <c r="H1" i="6" l="1"/>
  <c r="E13" i="8"/>
  <c r="E12" i="8"/>
  <c r="H69" i="4"/>
  <c r="H102" i="4" s="1"/>
  <c r="H119" i="4" l="1"/>
  <c r="P39" i="8"/>
  <c r="C26" i="8"/>
  <c r="G26" i="8"/>
  <c r="G39" i="8"/>
  <c r="E24" i="12"/>
  <c r="J91" i="8" l="1"/>
  <c r="G25" i="8"/>
  <c r="G51" i="8"/>
  <c r="C51" i="8"/>
  <c r="C25" i="8"/>
  <c r="B89" i="8"/>
  <c r="G76" i="8"/>
  <c r="B88" i="8"/>
  <c r="B87" i="8"/>
  <c r="B86" i="8"/>
  <c r="B85" i="8"/>
  <c r="P65" i="8"/>
  <c r="E41" i="12"/>
  <c r="E32" i="12"/>
  <c r="I80" i="4" s="1"/>
  <c r="I79" i="4"/>
  <c r="C17" i="9"/>
  <c r="C16" i="9"/>
  <c r="H47" i="4"/>
  <c r="H49" i="4" l="1"/>
  <c r="H50" i="4" s="1"/>
  <c r="G52" i="8"/>
  <c r="G65" i="8" l="1"/>
  <c r="C52" i="8"/>
  <c r="G63" i="8" l="1"/>
  <c r="G37" i="8"/>
  <c r="H9" i="9"/>
  <c r="C9" i="9"/>
  <c r="F19" i="9" l="1"/>
  <c r="I34" i="4"/>
  <c r="E12" i="12" s="1"/>
  <c r="I23" i="4"/>
  <c r="I78" i="4" l="1"/>
  <c r="I35" i="4"/>
  <c r="I36" i="4"/>
  <c r="B160" i="4"/>
  <c r="B158" i="4"/>
  <c r="B157" i="4"/>
  <c r="B156" i="4"/>
  <c r="B154" i="4"/>
  <c r="B155" i="4"/>
  <c r="I40" i="4" l="1"/>
  <c r="I113" i="4" l="1"/>
  <c r="I116" i="4"/>
  <c r="I154" i="4"/>
  <c r="I115" i="4"/>
  <c r="I114" i="4"/>
  <c r="I112" i="4"/>
  <c r="I98" i="4"/>
  <c r="I100" i="4"/>
  <c r="I117" i="4"/>
  <c r="I101" i="4"/>
  <c r="I102" i="4" s="1"/>
  <c r="I103" i="4"/>
  <c r="D7" i="10"/>
  <c r="J52" i="8"/>
  <c r="I47" i="4"/>
  <c r="I48" i="4"/>
  <c r="G47" i="8"/>
  <c r="G59" i="8"/>
  <c r="C20" i="8"/>
  <c r="C5" i="9"/>
  <c r="C47" i="8"/>
  <c r="D46" i="10"/>
  <c r="G33" i="8"/>
  <c r="H5" i="9"/>
  <c r="G20" i="8"/>
  <c r="I49" i="4" l="1"/>
  <c r="I50" i="4" s="1"/>
  <c r="I118" i="4"/>
  <c r="I119" i="4" s="1"/>
  <c r="I120" i="4" s="1"/>
  <c r="I128" i="4" s="1"/>
  <c r="I130" i="4" s="1"/>
  <c r="I157" i="4" s="1"/>
  <c r="I99" i="4"/>
  <c r="I104" i="4" s="1"/>
  <c r="I156" i="4" s="1"/>
  <c r="I82" i="4"/>
  <c r="I93" i="4" s="1"/>
  <c r="I87" i="8"/>
  <c r="I91" i="8" s="1"/>
  <c r="I68" i="4" l="1"/>
  <c r="I64" i="4"/>
  <c r="I66" i="4"/>
  <c r="I61" i="4"/>
  <c r="I67" i="4"/>
  <c r="I63" i="4"/>
  <c r="I62" i="4"/>
  <c r="I65" i="4"/>
  <c r="I91" i="4"/>
  <c r="C6" i="9"/>
  <c r="C7" i="9" s="1"/>
  <c r="C11" i="9" s="1"/>
  <c r="G22" i="8" s="1"/>
  <c r="G74" i="8"/>
  <c r="G78" i="8" s="1"/>
  <c r="H89" i="8" s="1"/>
  <c r="G34" i="8"/>
  <c r="G35" i="8" s="1"/>
  <c r="G41" i="8" s="1"/>
  <c r="G60" i="8"/>
  <c r="G61" i="8" s="1"/>
  <c r="G67" i="8" s="1"/>
  <c r="H6" i="9"/>
  <c r="H7" i="9" s="1"/>
  <c r="H11" i="9" s="1"/>
  <c r="P33" i="8" s="1"/>
  <c r="P35" i="8" s="1"/>
  <c r="P41" i="8" s="1"/>
  <c r="I69" i="4" l="1"/>
  <c r="I92" i="4" s="1"/>
  <c r="I94" i="4" s="1"/>
  <c r="I155" i="4" s="1"/>
  <c r="C22" i="8"/>
  <c r="H86" i="8"/>
  <c r="P59" i="8"/>
  <c r="P61" i="8" s="1"/>
  <c r="P67" i="8" s="1"/>
  <c r="H88" i="8"/>
  <c r="K88" i="8"/>
  <c r="K86" i="8"/>
  <c r="F16" i="9"/>
  <c r="F17" i="9"/>
  <c r="F21" i="9" l="1"/>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35" i="4" l="1"/>
  <c r="I158" i="4" s="1"/>
  <c r="I159" i="4" s="1"/>
  <c r="I141" i="4" s="1"/>
  <c r="I142" i="4" s="1"/>
  <c r="I4" i="6" s="1"/>
  <c r="I6" i="6" s="1"/>
  <c r="I151" i="27" l="1"/>
  <c r="I150" i="27"/>
  <c r="I149" i="27"/>
  <c r="I152" i="27" s="1"/>
  <c r="I165" i="27" s="1"/>
  <c r="I166" i="27" s="1"/>
  <c r="C6" i="25" s="1"/>
  <c r="I150" i="21"/>
  <c r="I151" i="18"/>
  <c r="I149" i="18"/>
  <c r="I149" i="21"/>
  <c r="I150" i="18"/>
  <c r="I151" i="21"/>
  <c r="I8" i="6"/>
  <c r="I145" i="4"/>
  <c r="I144" i="4"/>
  <c r="I146" i="4"/>
  <c r="I152" i="21" l="1"/>
  <c r="I165" i="21" s="1"/>
  <c r="I166" i="21" s="1"/>
  <c r="I152" i="18"/>
  <c r="I165" i="18" s="1"/>
  <c r="I166" i="18" s="1"/>
  <c r="C5" i="25" s="1"/>
  <c r="F5" i="25" s="1"/>
  <c r="I147" i="4"/>
  <c r="I160" i="4" s="1"/>
  <c r="I161" i="4" s="1"/>
  <c r="C4" i="25" s="1"/>
  <c r="F4" i="25" s="1"/>
  <c r="C7" i="25" l="1"/>
  <c r="F7" i="25" s="1"/>
  <c r="F6" i="25"/>
  <c r="F9" i="25" s="1"/>
  <c r="F10" i="25" s="1"/>
</calcChain>
</file>

<file path=xl/sharedStrings.xml><?xml version="1.0" encoding="utf-8"?>
<sst xmlns="http://schemas.openxmlformats.org/spreadsheetml/2006/main" count="1339" uniqueCount="396">
  <si>
    <t>MODELO DE PLANILHA DE CUSTOS E FORMAÇÃO DE PREÇOS</t>
  </si>
  <si>
    <t>Sindicato¹: SINDICATO DAS SECRETÁRIAS E SECRETÁRIOS DO ESTADO DE SÃO PAULO –
SINSESP -  Ano: 2025/2026. Período de vigência: 01/05/2024 a 30/04/2026 </t>
  </si>
  <si>
    <r>
      <rPr>
        <b/>
        <sz val="10"/>
        <color rgb="FF000000"/>
        <rFont val="Arial"/>
      </rPr>
      <t>Nº do Processo</t>
    </r>
    <r>
      <rPr>
        <sz val="10"/>
        <color rgb="FF000000"/>
        <rFont val="Arial"/>
      </rPr>
      <t>: 25351.906528/2025-00</t>
    </r>
  </si>
  <si>
    <t>Licitação Nº</t>
  </si>
  <si>
    <t>Discriminação dos Serviços (Dados Referentes à Contratação)</t>
  </si>
  <si>
    <t>A</t>
  </si>
  <si>
    <t>Data de apresentação da proposta (dia/mês/ano):</t>
  </si>
  <si>
    <t>B</t>
  </si>
  <si>
    <t>Município/UF:</t>
  </si>
  <si>
    <t>SAO PAULO</t>
  </si>
  <si>
    <t>C</t>
  </si>
  <si>
    <t>Número e ano do Acordo, Convenção ou Dissídio Coletivo:</t>
  </si>
  <si>
    <t>SINSESP 2025/2026 E  SINDEEPRES/SP SP002862/2024</t>
  </si>
  <si>
    <t>D</t>
  </si>
  <si>
    <t>Número de meses de execução contratual:</t>
  </si>
  <si>
    <t>Identificação do Serviço</t>
  </si>
  <si>
    <t>Tipo de Serviço</t>
  </si>
  <si>
    <t>Unidade de Medida</t>
  </si>
  <si>
    <t>Quantidade total a contratar (em função da unidade de medida)</t>
  </si>
  <si>
    <t>Técnico em Secretariado</t>
  </si>
  <si>
    <t>Posto de Serviço 40h Semanais</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</si>
  <si>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</si>
  <si>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</si>
  <si>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</si>
  <si>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</si>
  <si>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</si>
  <si>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</si>
  <si>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</si>
  <si>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</si>
  <si>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Data-base da categoria (dia/mês)</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</si>
  <si>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</si>
  <si>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</si>
  <si>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</si>
  <si>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</si>
  <si>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</si>
  <si>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</si>
  <si>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</si>
  <si>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</si>
  <si>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</si>
  <si>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</si>
  <si>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</si>
  <si>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</si>
  <si>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</si>
  <si>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 xml:space="preserve">Outros (especificar) </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</si>
  <si>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</si>
  <si>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</si>
  <si>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</si>
  <si>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</si>
  <si>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</si>
  <si>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</si>
  <si>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rPr>
        <sz val="10"/>
        <color rgb="FF000000"/>
        <rFont val="Arial"/>
      </rPr>
      <t>13º (Décimo-terceiro) salário</t>
    </r>
    <r>
      <rPr>
        <sz val="10"/>
        <color rgb="FFFF0000"/>
        <rFont val="Arial"/>
      </rPr>
      <t xml:space="preserve"> </t>
    </r>
  </si>
  <si>
    <t xml:space="preserve">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</si>
  <si>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</si>
  <si>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</si>
  <si>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</si>
  <si>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</si>
  <si>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</si>
  <si>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color rgb="FF000000"/>
        <rFont val="Arial"/>
        <family val="2"/>
      </rPr>
      <t>Nota 3</t>
    </r>
    <r>
      <rPr>
        <sz val="10"/>
        <color rgb="FF000000"/>
        <rFont val="Arial"/>
        <family val="2"/>
      </rPr>
      <t>: Levando em consideração a vigência contratual prevista nos artigos 106 e 107 da Lei n°14.133, de 2021,</t>
    </r>
  </si>
  <si>
    <t>a rubrica férias tem como objetivo principal suprir a necessidade do pagamento das férias remuneradas ao final do</t>
  </si>
  <si>
    <t>contrato de 12 meses. Esta rubrica, quando da prorrogação contratual, torna-se custo não renovável.</t>
  </si>
  <si>
    <t>2.2</t>
  </si>
  <si>
    <t>Submódulo 2.2 - GPS, FGTS e Outras Contribuições</t>
  </si>
  <si>
    <t>INSS</t>
  </si>
  <si>
    <t xml:space="preserve">Salário Educação </t>
  </si>
  <si>
    <t>SAT (Seguro Acidente de Trabalho)</t>
  </si>
  <si>
    <t xml:space="preserve">SESC ou SESI </t>
  </si>
  <si>
    <t xml:space="preserve">SENAI - SENAC </t>
  </si>
  <si>
    <t xml:space="preserve">SEBRAE </t>
  </si>
  <si>
    <t>G</t>
  </si>
  <si>
    <t xml:space="preserve">INCRA </t>
  </si>
  <si>
    <t>H</t>
  </si>
  <si>
    <t>FGTS</t>
  </si>
  <si>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</si>
  <si>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</si>
  <si>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</si>
  <si>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</si>
  <si>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</si>
  <si>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</si>
  <si>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</si>
  <si>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</si>
  <si>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t xml:space="preserve">Transporte </t>
  </si>
  <si>
    <t>-</t>
  </si>
  <si>
    <t xml:space="preserve">Auxílio-Refeição/Alimentação </t>
  </si>
  <si>
    <t>Assistencial Médico Ambulatorial e Odontológico</t>
  </si>
  <si>
    <t>Outros (IAFAS)</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</si>
  <si>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</si>
  <si>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</si>
  <si>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</si>
  <si>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</si>
  <si>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</si>
  <si>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</si>
  <si>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</si>
  <si>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</si>
  <si>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</si>
  <si>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</si>
  <si>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</si>
  <si>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</si>
  <si>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</si>
  <si>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</si>
  <si>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</si>
  <si>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</si>
  <si>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</si>
  <si>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</si>
  <si>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</si>
  <si>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</si>
  <si>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</si>
  <si>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</si>
  <si>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</si>
  <si>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</si>
  <si>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</si>
  <si>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i/>
        <sz val="8"/>
        <color rgb="FFFF0000"/>
        <rFont val="Arial"/>
        <family val="2"/>
      </rPr>
      <t>[(1/12) + (1/12) + (1/3/12)]/12</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</si>
  <si>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</si>
  <si>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</si>
  <si>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</si>
  <si>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rPr>
        <sz val="10"/>
        <color rgb="FF000000"/>
        <rFont val="Arial"/>
      </rPr>
      <t xml:space="preserve">Substituto na cobertura de Afastamento Maternidade </t>
    </r>
    <r>
      <rPr>
        <i/>
        <sz val="8"/>
        <color rgb="FFFF0000"/>
        <rFont val="Arial"/>
      </rPr>
      <t>(12,10%x5,28%x50%)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</si>
  <si>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</si>
  <si>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</si>
  <si>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</si>
  <si>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</si>
  <si>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</si>
  <si>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</si>
  <si>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</si>
  <si>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</si>
  <si>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</si>
  <si>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</si>
  <si>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</si>
  <si>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</si>
  <si>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</si>
  <si>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</si>
  <si>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</si>
  <si>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</si>
  <si>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</si>
  <si>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</si>
  <si>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</si>
  <si>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</si>
  <si>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</si>
  <si>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</si>
  <si>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</si>
  <si>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</si>
  <si>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</si>
  <si>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</si>
  <si>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</si>
  <si>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</si>
  <si>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</si>
  <si>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</si>
  <si>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</si>
  <si>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</si>
  <si>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</si>
  <si>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</si>
  <si>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</si>
  <si>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</si>
  <si>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1) As fórmulas utilizadas nesta planilha MODELO destinam-se exclusivamente para que a Administração apure o custo estimado da contratação, defina a modalidade de licitação, ou sua dispensa, e seja utilizada como parâmetro para julgamento das propostas.</t>
  </si>
  <si>
    <t>2) Em suas propostas as licitantes podem utilizar cálculos diferentes, de acordo com sua realidade e regime de tributação a que estiverem submetidas.</t>
  </si>
  <si>
    <t xml:space="preserve">3) Erros no preenchimento da planilha pela licitante não são suficientes para rejeitar a proposta. </t>
  </si>
  <si>
    <t xml:space="preserve">4) Para contratação dos serviços de vigilância armada, limpeza e conservação o Ministério da Economia disponibiliza no ComprasNet/Terceirização os cadernos técnicos para cada estado da Federação, que é um referencial para a administração apurar o custo estimado da contratação, e não vincula o particular. </t>
  </si>
  <si>
    <t>5) Não há a obrigatoriedade de que esta planilha de custo preenchida pela administração com suas fórmulas e cálculos acompanhe o Edital na forma de anexo, sendo suficente informar no TR e Edital os valores máximos aceitáveis e o estimado total da contratação.</t>
  </si>
  <si>
    <t>6)</t>
  </si>
  <si>
    <t xml:space="preserve">    As células e abas nesta COR requerem o preenchimento pela administração. As demais são calculadas automaticamente.</t>
  </si>
  <si>
    <t>7) Alguns valores ou incidências referentes a benefícios diários e mensais (Assist. Média, Seguro de Vida, Aux. Creche, etc.) podem ou não constar das CCT's, ou serem considerados de forma unificada em um só benefício. Nestes casos, devem ser realizadas as adequações necessárias nas fórmulas de cálculos constantes na Aba Mód2.3 ou serem digitados os valores diretamente nos campos correspondentes da planilha. Não sendo previsto o benefício na CCT, deixar o valor 0,00 nos campos destacados para preenchimento.</t>
  </si>
  <si>
    <t>8) Os componentes da planilha referentes a Uniforme, Materiais, Equipamentos e EPI's devem ser objeto de levantamento de suas especificações e quantidades, bem como de realização de pesquisa mercadológica, devendo ser utilizadas as abas correspondentes para apuração dos seus custos.</t>
  </si>
  <si>
    <t>GPS</t>
  </si>
  <si>
    <t>Base de Cálculo</t>
  </si>
  <si>
    <t>Módulo 1</t>
  </si>
  <si>
    <t>Submódulo 2.1</t>
  </si>
  <si>
    <t>Total</t>
  </si>
  <si>
    <t>Percentual</t>
  </si>
  <si>
    <t>Valor GPS</t>
  </si>
  <si>
    <t>Valor FGTS</t>
  </si>
  <si>
    <t>GPS, FGTS e Outras Contribuições</t>
  </si>
  <si>
    <t>Percentual total</t>
  </si>
  <si>
    <t>Vale Transporte</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</si>
  <si>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</si>
  <si>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</si>
  <si>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</si>
  <si>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</si>
  <si>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</si>
  <si>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</si>
  <si>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</si>
  <si>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</si>
  <si>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</si>
  <si>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Desconto PAT</t>
  </si>
  <si>
    <t>-Custo do Vale Alimentação</t>
  </si>
  <si>
    <t>Custo Efetivo do Auxílio-Refeição/Alimentação</t>
  </si>
  <si>
    <t>Assistência Médica Ambulatorial e Odontológica</t>
  </si>
  <si>
    <t>Valor da Assistência Médica</t>
  </si>
  <si>
    <t>Percentual/Valor Desconto/Cota-Parte Funcionário</t>
  </si>
  <si>
    <t>Custo Efetivo da Assistência Médica</t>
  </si>
  <si>
    <t>Outros (Benefício Social Familiar)</t>
  </si>
  <si>
    <t>IAFAS</t>
  </si>
  <si>
    <t>Custo Efetivo da Assistência Familiar</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</si>
  <si>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</si>
  <si>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</si>
  <si>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</si>
  <si>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</si>
  <si>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</si>
  <si>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</si>
  <si>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</si>
  <si>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</si>
  <si>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</si>
  <si>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</si>
  <si>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</si>
  <si>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</si>
  <si>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</si>
  <si>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</si>
  <si>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</si>
  <si>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</si>
  <si>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</si>
  <si>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</si>
  <si>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</si>
  <si>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</si>
  <si>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</si>
  <si>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</si>
  <si>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</si>
  <si>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</si>
  <si>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</si>
  <si>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</si>
  <si>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</si>
  <si>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</si>
  <si>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</si>
  <si>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</si>
  <si>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</si>
  <si>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</si>
  <si>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</si>
  <si>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</si>
  <si>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</si>
  <si>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</si>
  <si>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</si>
  <si>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</si>
  <si>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</si>
  <si>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</si>
  <si>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</si>
  <si>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</si>
  <si>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</si>
  <si>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</si>
  <si>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</si>
  <si>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</si>
  <si>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</si>
  <si>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</si>
  <si>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</si>
  <si>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</si>
  <si>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</si>
  <si>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</si>
  <si>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</si>
  <si>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</si>
  <si>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</si>
  <si>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</si>
  <si>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</si>
  <si>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</si>
  <si>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</si>
  <si>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</si>
  <si>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</si>
  <si>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</si>
  <si>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</si>
  <si>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</si>
  <si>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</si>
  <si>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</si>
  <si>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</si>
  <si>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</si>
  <si>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</si>
  <si>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</si>
  <si>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</si>
  <si>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</si>
  <si>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</si>
  <si>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</si>
  <si>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</si>
  <si>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</si>
  <si>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</si>
  <si>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</si>
  <si>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</si>
  <si>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</si>
  <si>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</si>
  <si>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</si>
  <si>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</si>
  <si>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</si>
  <si>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</si>
  <si>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</si>
  <si>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</si>
  <si>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</si>
  <si>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</si>
  <si>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</si>
  <si>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</si>
  <si>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</si>
  <si>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</si>
  <si>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</si>
  <si>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</si>
  <si>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</si>
  <si>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SANTOS</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</si>
  <si>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</si>
  <si>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</si>
  <si>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</si>
  <si>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</si>
  <si>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</si>
  <si>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</si>
  <si>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</si>
  <si>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</si>
  <si>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</si>
  <si>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</si>
  <si>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</si>
  <si>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</si>
  <si>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r>
      <t xml:space="preserve">INCRA </t>
    </r>
    <r>
      <rPr>
        <sz val="10"/>
        <color rgb="FFFF0000"/>
        <rFont val="Arial"/>
        <family val="2"/>
      </rPr>
      <t>(Módulo1)*Alíquota</t>
    </r>
  </si>
  <si>
    <r>
      <t xml:space="preserve">FGTS </t>
    </r>
    <r>
      <rPr>
        <sz val="10"/>
        <color rgb="FFFF0000"/>
        <rFont val="Arial"/>
        <family val="2"/>
      </rPr>
      <t>(Módulo1)*Alíquota</t>
    </r>
  </si>
  <si>
    <r>
      <t xml:space="preserve">Transporte </t>
    </r>
    <r>
      <rPr>
        <i/>
        <sz val="8"/>
        <color rgb="FFFF0000"/>
        <rFont val="Arial"/>
        <family val="2"/>
      </rPr>
      <t>(ver Decreto Municipal e preencher campos em amarelo na aba Mód 2.3)</t>
    </r>
  </si>
  <si>
    <r>
      <t xml:space="preserve">Auxílio-Refeição/Alimentação </t>
    </r>
    <r>
      <rPr>
        <i/>
        <sz val="8"/>
        <color rgb="FFFF0000"/>
        <rFont val="Arial"/>
        <family val="2"/>
      </rPr>
      <t>(ver CCT e preencher campos em amarelo na aba Mód 2.3)</t>
    </r>
  </si>
  <si>
    <r>
      <rPr>
        <sz val="10"/>
        <color rgb="FF000000"/>
        <rFont val="Arial"/>
      </rPr>
      <t xml:space="preserve">Assistencial Médico Ambulatorial e Odontológico </t>
    </r>
    <r>
      <rPr>
        <i/>
        <sz val="8"/>
        <color rgb="FFFF0000"/>
        <rFont val="Arial"/>
      </rPr>
      <t>(ver CCT e preencher campos em amarelo na aba Mód 2.3)</t>
    </r>
  </si>
  <si>
    <r>
      <t xml:space="preserve">Outros (Benefício Social Familiar) </t>
    </r>
    <r>
      <rPr>
        <i/>
        <sz val="8"/>
        <color rgb="FFFF0000"/>
        <rFont val="Arial"/>
        <family val="2"/>
      </rPr>
      <t>(ver CCT e preencher campos em amarelo na aba Mód 2.3)</t>
    </r>
  </si>
  <si>
    <r>
      <t xml:space="preserve">Substituto na cobertura de Afastamento Maternidade </t>
    </r>
    <r>
      <rPr>
        <i/>
        <sz val="8"/>
        <color rgb="FFFF0000"/>
        <rFont val="Arial"/>
        <family val="2"/>
      </rPr>
      <t>(11,11%x5,28%x50%)</t>
    </r>
  </si>
  <si>
    <t>Valor da Assistência Médica (PCMSO)</t>
  </si>
  <si>
    <t>Quando o Acordo Coletivo for silente em relação ao valor do seguro, será obtido o valor por meio da soma das indenizações previstas no Acordo coletivo e multiplicado pela alíquota (0,0333%). Essa alíquota foi retirada dos Acordos coletivos de 2011 que tiveram o valor do seguro explicitado (Exceto vigilância - ver instruções ao lado e abaixo).</t>
  </si>
  <si>
    <t xml:space="preserve">Valor </t>
  </si>
  <si>
    <t>Fundamentação Legal – Art. 19,inciso IV da Lei nº 7.102/83.</t>
  </si>
  <si>
    <t>Quando o Acordo Coletivo for silente com relação ao valor do seguro, será obtido o</t>
  </si>
  <si>
    <t>GUARULHOS</t>
  </si>
  <si>
    <r>
      <t xml:space="preserve">Assistencial Médico Ambulatorial e Odontológico </t>
    </r>
    <r>
      <rPr>
        <i/>
        <sz val="8"/>
        <color rgb="FFFF0000"/>
        <rFont val="Arial"/>
        <family val="2"/>
      </rPr>
      <t>(ver CCT e preencher campos em amarelo na aba Mód 2.3)</t>
    </r>
  </si>
  <si>
    <t>CAMPINAS</t>
  </si>
  <si>
    <t>SINSECAMP/2025.2026 E SINDEEPRES/SP SP002862/2024</t>
  </si>
  <si>
    <t>LISTA DE TARIFAS PARA LINHAS DE TRANSPORTE COLETIVO URBANO E PARA AS CIDADES DO ENTORNO  2024</t>
  </si>
  <si>
    <r>
      <t xml:space="preserve">             </t>
    </r>
    <r>
      <rPr>
        <b/>
        <sz val="10"/>
        <rFont val="Arial"/>
        <family val="2"/>
      </rPr>
      <t xml:space="preserve">   ORIGEM/DESTINO</t>
    </r>
  </si>
  <si>
    <t xml:space="preserve">        VALOR DA TARIFA</t>
  </si>
  <si>
    <t>VALOR MÉDIO DA TARIFA</t>
  </si>
  <si>
    <t> </t>
  </si>
  <si>
    <t>Uniforme feminino - Técnico em Secretariado ( por funcionário ) - Quantidades semestrais com custos anuais</t>
  </si>
  <si>
    <t>Item</t>
  </si>
  <si>
    <t>Descrição</t>
  </si>
  <si>
    <t>Qtd.</t>
  </si>
  <si>
    <t>Fornecimento</t>
  </si>
  <si>
    <t xml:space="preserve">Preço Unit </t>
  </si>
  <si>
    <t>Custo total anual</t>
  </si>
  <si>
    <t xml:space="preserve">Calça social em Gabardine Bi-Stretch, modelo tradicional com arriata para cinto. Calça com bolsos. Cor azul escuro ou preto. </t>
  </si>
  <si>
    <t>Semestral</t>
  </si>
  <si>
    <t>Camisa de manga curta , sendo 50% algodão e 50% poliéster, com botões frontais e centrais, com gola e punho em entretela, cor branca, contendo distintivo da empresa em logomarca, em tamanho, cor e formato discretos do lado esquerdo do peito.</t>
  </si>
  <si>
    <t>Cinto esporte fino couro,na cor preta, com ajuste de tamanho regulado por furo, sendo a fivela metálica.</t>
  </si>
  <si>
    <t>Anual</t>
  </si>
  <si>
    <t>Par de sapatos sociais de couro na cor preta, solado de borracha antiderrapante.</t>
  </si>
  <si>
    <t>Pares de meias sociais em algodão com poliamida e elastano, cor preta, modelo e comprimento padrão.</t>
  </si>
  <si>
    <t>Semestre</t>
  </si>
  <si>
    <t>Blazer</t>
  </si>
  <si>
    <t>Valor anual</t>
  </si>
  <si>
    <t>Valor semestral</t>
  </si>
  <si>
    <t>Valor mensal</t>
  </si>
  <si>
    <t>Uniforme masculino - Técnico em Secretariado ( por funcionário ) - Quantidades semestrais com custos anuais</t>
  </si>
  <si>
    <t>Camisa de manga curta, sendo 50% algodão e 50% poliéster, com botões frontais e centrais, com gola e punho em entretela, cor branca, contendo distintivo da empresa em logomarca, em tamanho, cor e formato discretos do lado esquerdo do peito.</t>
  </si>
  <si>
    <t>Par de sapatos sociais de couro, na cor preta, solado de borracha antiderrapante.</t>
  </si>
  <si>
    <t>Valor mensal médio</t>
  </si>
  <si>
    <t>Posto</t>
  </si>
  <si>
    <t>Valor por empregado</t>
  </si>
  <si>
    <t>Qtd. de postos</t>
  </si>
  <si>
    <t>Qtde. de profissionais por posto</t>
  </si>
  <si>
    <t>Valor total mensal</t>
  </si>
  <si>
    <t>CRPAF -SP</t>
  </si>
  <si>
    <t>Santos</t>
  </si>
  <si>
    <t>Guarulhos</t>
  </si>
  <si>
    <t>Campinas</t>
  </si>
  <si>
    <t>Valor global (36 meses)</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</si>
  <si>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</si>
  <si>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</si>
  <si>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</si>
  <si>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</si>
  <si>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t>-As formulas utilizadas pela administração em sua planilha estimativa não vinculam os participantes da licitação;</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</si>
  <si>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</si>
  <si>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</si>
  <si>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</si>
  <si>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</si>
  <si>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</si>
  <si>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</si>
  <si>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</si>
  <si>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</si>
  <si>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t>SUBTOTAL SUBMÓDULO 2.1</t>
  </si>
  <si>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</si>
  <si>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</si>
  <si>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</si>
  <si>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</si>
  <si>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</si>
  <si>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</si>
  <si>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</si>
  <si>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</si>
  <si>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</si>
  <si>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</si>
  <si>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</si>
  <si>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</si>
  <si>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</si>
  <si>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</si>
  <si>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</si>
  <si>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</si>
  <si>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</si>
  <si>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</si>
  <si>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</si>
  <si>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</si>
  <si>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</si>
  <si>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</si>
  <si>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</si>
  <si>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</si>
  <si>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Férias </t>
    </r>
    <r>
      <rPr>
        <i/>
        <sz val="8"/>
        <color rgb="FFFF0000"/>
        <rFont val="Arial"/>
        <family val="2"/>
      </rPr>
      <t>[(1/12) + (1/12) + (1/3/12)]/12,</t>
    </r>
    <r>
      <rPr>
        <i/>
        <sz val="8"/>
        <rFont val="Arial"/>
        <family val="2"/>
      </rPr>
      <t xml:space="preserve"> ou seja</t>
    </r>
    <r>
      <rPr>
        <i/>
        <sz val="8"/>
        <color rgb="FFFF0000"/>
        <rFont val="Arial"/>
        <family val="2"/>
      </rPr>
      <t xml:space="preserve">, (8,33%(13º)+8,33%(Férias)+2,78%(1/3 férias)) / 12 meses = 1,62%, </t>
    </r>
    <r>
      <rPr>
        <i/>
        <sz val="8"/>
        <rFont val="Arial"/>
        <family val="2"/>
      </rPr>
      <t>porque o substituto só trabalha 1 mês por ano por posto</t>
    </r>
  </si>
  <si>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t>
    </r>
    <r>
      <rPr>
        <sz val="8"/>
        <rFont val="Arial"/>
        <family val="2"/>
      </rPr>
      <t>.</t>
    </r>
  </si>
  <si>
    <r>
      <t xml:space="preserve">Substituto na cobertura de Licença Paternidade </t>
    </r>
    <r>
      <rPr>
        <i/>
        <sz val="8"/>
        <color rgb="FFFF0000"/>
        <rFont val="Arial"/>
        <family val="2"/>
      </rPr>
      <t>(5/30/12)x0,015x100</t>
    </r>
    <r>
      <rPr>
        <sz val="10"/>
        <rFont val="Arial"/>
        <family val="2"/>
      </rPr>
      <t xml:space="preserve">, </t>
    </r>
    <r>
      <rPr>
        <sz val="8"/>
        <color rgb="FFFF0000"/>
        <rFont val="Arial"/>
        <family val="2"/>
      </rPr>
      <t>com base no STJ considerando uma estimativa de 1,5% dos empregados usufruindo 5 (cinco) dias de licença por ano</t>
    </r>
  </si>
  <si>
    <r>
      <t xml:space="preserve">Substituto na cobertura de Ausência por Acidente de Trabalho </t>
    </r>
    <r>
      <rPr>
        <i/>
        <sz val="8"/>
        <color rgb="FFFF0000"/>
        <rFont val="Arial"/>
        <family val="2"/>
      </rPr>
      <t xml:space="preserve">(1/12)x0,0178x100. </t>
    </r>
    <r>
      <rPr>
        <sz val="10"/>
        <rFont val="Arial"/>
        <family val="2"/>
      </rPr>
      <t xml:space="preserve"> </t>
    </r>
    <r>
      <rPr>
        <sz val="8"/>
        <color rgb="FFFF0000"/>
        <rFont val="Arial"/>
        <family val="2"/>
      </rPr>
      <t>Considerando uma estimativa de 1,78% dos empregados usufruindo 30 (trinta) dias de licença por ano, conforme STJ</t>
    </r>
  </si>
  <si>
    <r>
      <t xml:space="preserve">Substituto na cobertura de Afastamento Maternidade </t>
    </r>
    <r>
      <rPr>
        <i/>
        <sz val="8"/>
        <color rgb="FFFF0000"/>
        <rFont val="Arial"/>
        <family val="2"/>
      </rPr>
      <t xml:space="preserve">(11,11%x5,28%x50%), </t>
    </r>
    <r>
      <rPr>
        <i/>
        <sz val="8"/>
        <rFont val="Arial"/>
        <family val="2"/>
      </rPr>
      <t xml:space="preserve">onde, </t>
    </r>
    <r>
      <rPr>
        <i/>
        <sz val="8"/>
        <color rgb="FFFF0000"/>
        <rFont val="Arial"/>
        <family val="2"/>
      </rPr>
      <t xml:space="preserve"> 11,11% provisão de férias e 1/3 de férias, 5,28% porcentagem de empregadas afastadas, 50% - 6 meses de licença em 1 ano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</si>
</sst>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quot;R$&quot;\ #,##0.00"/>
    <numFmt numFmtId="169" formatCode="0.00000%"/>
    <numFmt numFmtId="170" formatCode="0.000%"/>
    <numFmt numFmtId="171" formatCode="_(* #,##0.00_);_(* \(#,##0.00\);_(* &quot;-&quot;??_);_(@_)"/>
  </numFmts>
  <fonts count="52" x14ac:knownFonts="1">
    <font>
      <sz val="10"/>
      <name val="Arial"/>
      <family val="2"/>
    </font>
    <font>
      <sz val="11"/>
      <color theme="1"/>
      <name val="Calibri"/>
      <family val="2"/>
      <scheme val="minor"/>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i/>
      <sz val="8"/>
      <name val="Arial"/>
      <family val="2"/>
    </font>
    <font>
      <sz val="8"/>
      <color rgb="FFFF0000"/>
      <name val="Arial"/>
      <family val="2"/>
    </font>
    <font>
      <b/>
      <sz val="10"/>
      <color rgb="FF000000"/>
      <name val="Arial"/>
      <family val="2"/>
    </font>
    <font>
      <sz val="10"/>
      <color rgb="FF000000"/>
      <name val="Arial"/>
      <family val="2"/>
    </font>
    <font>
      <sz val="11"/>
      <color indexed="8"/>
      <name val="Calibri"/>
      <family val="2"/>
    </font>
    <font>
      <b/>
      <sz val="10"/>
      <color theme="1"/>
      <name val="Calibri"/>
      <family val="2"/>
      <scheme val="minor"/>
    </font>
    <font>
      <b/>
      <sz val="11"/>
      <color rgb="FF000000"/>
      <name val="Calibri"/>
      <family val="2"/>
    </font>
    <font>
      <sz val="11"/>
      <color rgb="FF000000"/>
      <name val="Calibri"/>
      <family val="2"/>
    </font>
    <font>
      <sz val="11"/>
      <name val="Calibri"/>
      <family val="2"/>
    </font>
    <font>
      <b/>
      <sz val="11"/>
      <name val="Calibri"/>
      <family val="2"/>
    </font>
    <font>
      <b/>
      <sz val="10"/>
      <color rgb="FF000000"/>
      <name val="Arial"/>
    </font>
    <font>
      <sz val="10"/>
      <color rgb="FF000000"/>
      <name val="Arial"/>
    </font>
    <font>
      <u/>
      <sz val="10"/>
      <color theme="10"/>
      <name val="Arial"/>
      <family val="2"/>
    </font>
    <font>
      <sz val="11"/>
      <color rgb="FF000000"/>
      <name val="Calibri"/>
      <family val="2"/>
      <charset val="1"/>
    </font>
    <font>
      <sz val="7"/>
      <color theme="1"/>
      <name val="Arial"/>
      <family val="2"/>
    </font>
    <font>
      <sz val="10"/>
      <name val="Calibri"/>
      <family val="2"/>
      <scheme val="minor"/>
    </font>
    <font>
      <i/>
      <sz val="8"/>
      <color rgb="FFFF0000"/>
      <name val="Arial"/>
    </font>
    <font>
      <sz val="10"/>
      <name val="Arial"/>
    </font>
    <font>
      <sz val="10"/>
      <color rgb="FFFF0000"/>
      <name val="Arial"/>
    </font>
    <font>
      <b/>
      <sz val="10"/>
      <color theme="0"/>
      <name val="Arial"/>
      <family val="2"/>
    </font>
    <font>
      <b/>
      <sz val="9"/>
      <color theme="1"/>
      <name val="Calibri"/>
      <family val="2"/>
      <scheme val="minor"/>
    </font>
    <font>
      <b/>
      <sz val="9"/>
      <color indexed="8"/>
      <name val="Calibri"/>
      <family val="2"/>
    </font>
    <font>
      <sz val="9"/>
      <color theme="1"/>
      <name val="Calibri"/>
      <family val="2"/>
      <scheme val="minor"/>
    </font>
    <font>
      <sz val="9"/>
      <color rgb="FF000000"/>
      <name val="Calibri"/>
      <family val="2"/>
      <scheme val="minor"/>
    </font>
    <font>
      <sz val="9"/>
      <color indexed="8"/>
      <name val="Calibri"/>
      <family val="2"/>
    </font>
  </fonts>
  <fills count="21">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theme="9" tint="0.79998168889431442"/>
        <bgColor indexed="64"/>
      </patternFill>
    </fill>
    <fill>
      <patternFill patternType="solid">
        <fgColor rgb="FFD9D9D9"/>
        <bgColor indexed="64"/>
      </patternFill>
    </fill>
    <fill>
      <patternFill patternType="solid">
        <fgColor rgb="FFFFFFFF"/>
        <bgColor rgb="FF000000"/>
      </patternFill>
    </fill>
    <fill>
      <patternFill patternType="solid">
        <fgColor rgb="FFDDEBF7"/>
        <bgColor rgb="FF000000"/>
      </patternFill>
    </fill>
    <fill>
      <patternFill patternType="solid">
        <fgColor rgb="FFC6E0B4"/>
        <bgColor rgb="FF000000"/>
      </patternFill>
    </fill>
    <fill>
      <patternFill patternType="solid">
        <fgColor rgb="FFD9D9D9"/>
        <bgColor rgb="FF000000"/>
      </patternFill>
    </fill>
    <fill>
      <patternFill patternType="solid">
        <fgColor rgb="FFFFFF66"/>
        <bgColor rgb="FF000000"/>
      </patternFill>
    </fill>
    <fill>
      <patternFill patternType="solid">
        <fgColor rgb="FFC9C9C9"/>
        <bgColor rgb="FF000000"/>
      </patternFill>
    </fill>
    <fill>
      <patternFill patternType="solid">
        <fgColor rgb="FFC4D79B"/>
        <bgColor rgb="FF000000"/>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
      <left/>
      <right style="thin">
        <color rgb="FF000000"/>
      </right>
      <top style="thin">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4">
    <xf numFmtId="0" fontId="0" fillId="0" borderId="0"/>
    <xf numFmtId="164" fontId="2" fillId="0" borderId="0" applyFill="0" applyBorder="0" applyAlignment="0" applyProtection="0"/>
    <xf numFmtId="9" fontId="2" fillId="0" borderId="0" applyFill="0" applyBorder="0" applyAlignment="0" applyProtection="0"/>
    <xf numFmtId="43" fontId="2" fillId="0" borderId="0" applyFont="0" applyFill="0" applyBorder="0" applyAlignment="0" applyProtection="0"/>
    <xf numFmtId="167" fontId="2" fillId="0" borderId="0" applyFill="0" applyBorder="0" applyAlignment="0" applyProtection="0"/>
    <xf numFmtId="0" fontId="1" fillId="0" borderId="0"/>
    <xf numFmtId="0" fontId="2" fillId="0" borderId="0"/>
    <xf numFmtId="44" fontId="1" fillId="0" borderId="0" applyFont="0" applyFill="0" applyBorder="0" applyAlignment="0" applyProtection="0"/>
    <xf numFmtId="171" fontId="31" fillId="0" borderId="0" applyFont="0" applyFill="0" applyBorder="0" applyAlignment="0" applyProtection="0"/>
    <xf numFmtId="0" fontId="1" fillId="0" borderId="0"/>
    <xf numFmtId="0" fontId="39" fillId="0" borderId="0" applyNumberFormat="0" applyFill="0" applyBorder="0" applyAlignment="0" applyProtection="0"/>
    <xf numFmtId="0" fontId="40" fillId="0" borderId="0"/>
    <xf numFmtId="0" fontId="2" fillId="0" borderId="0"/>
    <xf numFmtId="9" fontId="2" fillId="0" borderId="0" applyFill="0" applyBorder="0" applyAlignment="0" applyProtection="0"/>
  </cellStyleXfs>
  <cellXfs count="410">
    <xf numFmtId="0" fontId="0" fillId="0" borderId="0" xfId="0"/>
    <xf numFmtId="10" fontId="0" fillId="0" borderId="1" xfId="0" applyNumberFormat="1" applyBorder="1" applyAlignment="1">
      <alignment horizontal="center"/>
    </xf>
    <xf numFmtId="10" fontId="2" fillId="0" borderId="1" xfId="2" applyNumberFormat="1" applyBorder="1" applyAlignment="1">
      <alignment horizontal="center"/>
    </xf>
    <xf numFmtId="0" fontId="3" fillId="0" borderId="0" xfId="0" applyFont="1" applyAlignment="1">
      <alignment horizontal="center"/>
    </xf>
    <xf numFmtId="2" fontId="3" fillId="0" borderId="0" xfId="0" applyNumberFormat="1" applyFont="1"/>
    <xf numFmtId="10" fontId="2" fillId="0" borderId="1" xfId="2" applyNumberFormat="1" applyFill="1" applyBorder="1" applyAlignment="1">
      <alignment horizontal="center"/>
    </xf>
    <xf numFmtId="2" fontId="0" fillId="0" borderId="0" xfId="0" applyNumberFormat="1"/>
    <xf numFmtId="0" fontId="3" fillId="0" borderId="1" xfId="0" applyFont="1" applyBorder="1" applyAlignment="1">
      <alignment horizontal="center"/>
    </xf>
    <xf numFmtId="164" fontId="3" fillId="0" borderId="0" xfId="1" applyFont="1"/>
    <xf numFmtId="0" fontId="3" fillId="0" borderId="0" xfId="0" applyFont="1"/>
    <xf numFmtId="0" fontId="7" fillId="0" borderId="22" xfId="0" applyFont="1" applyBorder="1" applyAlignment="1">
      <alignment horizontal="center"/>
    </xf>
    <xf numFmtId="10" fontId="7" fillId="0" borderId="23" xfId="2" applyNumberFormat="1" applyFont="1" applyBorder="1" applyAlignment="1"/>
    <xf numFmtId="2" fontId="7" fillId="0" borderId="24" xfId="0" applyNumberFormat="1" applyFont="1" applyBorder="1"/>
    <xf numFmtId="0" fontId="7" fillId="0" borderId="25" xfId="0" applyFont="1" applyBorder="1" applyAlignment="1">
      <alignment horizontal="center"/>
    </xf>
    <xf numFmtId="10" fontId="7" fillId="0" borderId="0" xfId="2" applyNumberFormat="1" applyFont="1" applyBorder="1" applyAlignment="1"/>
    <xf numFmtId="2" fontId="7" fillId="0" borderId="26" xfId="0" applyNumberFormat="1" applyFont="1" applyBorder="1"/>
    <xf numFmtId="0" fontId="6" fillId="0" borderId="25" xfId="0" applyFont="1" applyBorder="1"/>
    <xf numFmtId="0" fontId="7" fillId="0" borderId="14" xfId="0" applyFont="1" applyBorder="1" applyAlignment="1">
      <alignment horizontal="center"/>
    </xf>
    <xf numFmtId="10" fontId="7" fillId="0" borderId="15" xfId="2" applyNumberFormat="1" applyFont="1" applyBorder="1" applyAlignment="1"/>
    <xf numFmtId="2" fontId="7" fillId="0" borderId="16"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0" fillId="0" borderId="1" xfId="0" applyNumberFormat="1" applyBorder="1" applyAlignment="1">
      <alignment horizontal="right"/>
    </xf>
    <xf numFmtId="2" fontId="0" fillId="0" borderId="1" xfId="0" applyNumberFormat="1" applyBorder="1" applyAlignment="1">
      <alignment horizontal="center"/>
    </xf>
    <xf numFmtId="0" fontId="6" fillId="0" borderId="0" xfId="0" applyFont="1" applyAlignment="1">
      <alignment horizontal="center"/>
    </xf>
    <xf numFmtId="0" fontId="6" fillId="0" borderId="0" xfId="0" applyFont="1"/>
    <xf numFmtId="164" fontId="6" fillId="0" borderId="0" xfId="1" applyFont="1"/>
    <xf numFmtId="0" fontId="3" fillId="4" borderId="1" xfId="0" applyFont="1" applyFill="1" applyBorder="1" applyAlignment="1">
      <alignment horizontal="center"/>
    </xf>
    <xf numFmtId="0" fontId="7" fillId="0" borderId="0" xfId="0" applyFont="1" applyAlignment="1">
      <alignment horizontal="left"/>
    </xf>
    <xf numFmtId="0" fontId="0" fillId="0" borderId="1" xfId="0" applyBorder="1" applyAlignment="1">
      <alignment horizontal="center" wrapText="1"/>
    </xf>
    <xf numFmtId="0" fontId="0" fillId="0" borderId="0" xfId="0" applyAlignment="1">
      <alignment horizontal="left" vertical="center"/>
    </xf>
    <xf numFmtId="0" fontId="3"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3" fillId="4" borderId="1" xfId="0" applyNumberFormat="1" applyFont="1" applyFill="1" applyBorder="1" applyAlignment="1">
      <alignment horizontal="center"/>
    </xf>
    <xf numFmtId="2" fontId="3" fillId="4" borderId="1" xfId="0" applyNumberFormat="1" applyFont="1" applyFill="1" applyBorder="1"/>
    <xf numFmtId="10" fontId="3" fillId="0" borderId="0" xfId="0" applyNumberFormat="1" applyFont="1" applyAlignment="1">
      <alignment horizontal="center"/>
    </xf>
    <xf numFmtId="0" fontId="3" fillId="0" borderId="15" xfId="0" applyFont="1" applyBorder="1"/>
    <xf numFmtId="0" fontId="3" fillId="0" borderId="1" xfId="0" applyFont="1" applyBorder="1"/>
    <xf numFmtId="0" fontId="3" fillId="0" borderId="1" xfId="0" applyFont="1" applyBorder="1" applyAlignment="1">
      <alignment horizontal="center" vertical="center"/>
    </xf>
    <xf numFmtId="0" fontId="3" fillId="4" borderId="1" xfId="0" applyFont="1" applyFill="1" applyBorder="1"/>
    <xf numFmtId="0" fontId="3" fillId="4" borderId="1" xfId="0" applyFont="1" applyFill="1" applyBorder="1" applyAlignment="1">
      <alignment horizontal="center" vertical="center"/>
    </xf>
    <xf numFmtId="0" fontId="0" fillId="0" borderId="0" xfId="0" applyAlignment="1">
      <alignment vertical="center"/>
    </xf>
    <xf numFmtId="0" fontId="3" fillId="0" borderId="29" xfId="0" applyFont="1" applyBorder="1"/>
    <xf numFmtId="0" fontId="4" fillId="0" borderId="0" xfId="0" applyFont="1" applyAlignment="1">
      <alignment vertical="center"/>
    </xf>
    <xf numFmtId="0" fontId="3" fillId="0" borderId="0" xfId="0" applyFont="1" applyAlignment="1">
      <alignment vertical="center"/>
    </xf>
    <xf numFmtId="10" fontId="2" fillId="4" borderId="1" xfId="2" applyNumberFormat="1" applyFill="1" applyBorder="1" applyAlignment="1"/>
    <xf numFmtId="0" fontId="10" fillId="0" borderId="0" xfId="0" applyFont="1" applyAlignment="1">
      <alignment vertical="center"/>
    </xf>
    <xf numFmtId="0" fontId="3" fillId="0" borderId="1" xfId="0" applyFont="1" applyBorder="1" applyAlignment="1">
      <alignment horizontal="center" vertical="center" wrapText="1"/>
    </xf>
    <xf numFmtId="0" fontId="0" fillId="0" borderId="17" xfId="0" applyBorder="1" applyAlignment="1">
      <alignment vertical="center"/>
    </xf>
    <xf numFmtId="0" fontId="0" fillId="0" borderId="22" xfId="0" applyBorder="1" applyAlignment="1">
      <alignment vertical="center"/>
    </xf>
    <xf numFmtId="0" fontId="0" fillId="0" borderId="23" xfId="0" applyBorder="1"/>
    <xf numFmtId="0" fontId="0" fillId="0" borderId="14" xfId="0" applyBorder="1" applyAlignment="1">
      <alignment vertical="center"/>
    </xf>
    <xf numFmtId="0" fontId="0" fillId="0" borderId="15" xfId="0" applyBorder="1"/>
    <xf numFmtId="0" fontId="0" fillId="0" borderId="5" xfId="0" applyBorder="1"/>
    <xf numFmtId="10" fontId="3" fillId="0" borderId="0" xfId="2" applyNumberFormat="1" applyFont="1"/>
    <xf numFmtId="0" fontId="3" fillId="4" borderId="13" xfId="0" applyFont="1" applyFill="1" applyBorder="1"/>
    <xf numFmtId="0" fontId="0" fillId="4" borderId="11" xfId="0" applyFill="1" applyBorder="1"/>
    <xf numFmtId="2" fontId="3" fillId="4" borderId="7" xfId="0" applyNumberFormat="1" applyFont="1" applyFill="1" applyBorder="1"/>
    <xf numFmtId="0" fontId="12" fillId="0" borderId="0" xfId="0" applyFont="1" applyAlignment="1">
      <alignment vertical="center"/>
    </xf>
    <xf numFmtId="0" fontId="0" fillId="0" borderId="27" xfId="0" applyBorder="1"/>
    <xf numFmtId="0" fontId="0" fillId="0" borderId="31" xfId="0" applyBorder="1"/>
    <xf numFmtId="0" fontId="3" fillId="0" borderId="27" xfId="0" applyFont="1" applyBorder="1"/>
    <xf numFmtId="2" fontId="0" fillId="0" borderId="31" xfId="0" applyNumberFormat="1" applyBorder="1"/>
    <xf numFmtId="2" fontId="3" fillId="0" borderId="31" xfId="0" applyNumberFormat="1" applyFont="1" applyBorder="1"/>
    <xf numFmtId="10" fontId="3" fillId="0" borderId="31" xfId="2" applyNumberFormat="1" applyFont="1" applyBorder="1"/>
    <xf numFmtId="0" fontId="3" fillId="0" borderId="0" xfId="2" applyNumberFormat="1" applyFont="1" applyBorder="1"/>
    <xf numFmtId="165" fontId="3" fillId="0" borderId="31" xfId="3" applyNumberFormat="1" applyFont="1" applyBorder="1"/>
    <xf numFmtId="0" fontId="3" fillId="0" borderId="13" xfId="0" applyFont="1" applyBorder="1"/>
    <xf numFmtId="0" fontId="0" fillId="0" borderId="11" xfId="0" applyBorder="1"/>
    <xf numFmtId="0" fontId="0" fillId="0" borderId="7" xfId="0" applyBorder="1" applyAlignment="1">
      <alignment horizontal="center" vertical="center"/>
    </xf>
    <xf numFmtId="2" fontId="3" fillId="4" borderId="7" xfId="0" applyNumberFormat="1" applyFont="1" applyFill="1" applyBorder="1" applyAlignment="1">
      <alignment horizontal="center" vertical="center"/>
    </xf>
    <xf numFmtId="0" fontId="3" fillId="0" borderId="30" xfId="0" applyFont="1" applyBorder="1" applyAlignment="1">
      <alignment horizontal="center" vertical="center"/>
    </xf>
    <xf numFmtId="0" fontId="11" fillId="0" borderId="0" xfId="0" applyFont="1"/>
    <xf numFmtId="0" fontId="3" fillId="4" borderId="11" xfId="0" applyFont="1" applyFill="1" applyBorder="1"/>
    <xf numFmtId="0" fontId="0" fillId="0" borderId="13" xfId="0" applyBorder="1"/>
    <xf numFmtId="2" fontId="3" fillId="4" borderId="4" xfId="0" applyNumberFormat="1" applyFont="1" applyFill="1" applyBorder="1" applyAlignment="1">
      <alignment horizontal="center" vertical="center"/>
    </xf>
    <xf numFmtId="2" fontId="3" fillId="0" borderId="31" xfId="2" applyNumberFormat="1" applyFont="1" applyBorder="1"/>
    <xf numFmtId="0" fontId="16" fillId="0" borderId="0" xfId="0" applyFont="1"/>
    <xf numFmtId="10" fontId="2" fillId="0" borderId="0" xfId="2" applyNumberFormat="1"/>
    <xf numFmtId="0" fontId="3" fillId="3" borderId="0" xfId="0" applyFont="1" applyFill="1"/>
    <xf numFmtId="0" fontId="3" fillId="0" borderId="11" xfId="0" applyFont="1" applyBorder="1"/>
    <xf numFmtId="2" fontId="3" fillId="0" borderId="7" xfId="0" applyNumberFormat="1" applyFont="1" applyBorder="1"/>
    <xf numFmtId="0" fontId="0" fillId="0" borderId="19" xfId="0" applyBorder="1"/>
    <xf numFmtId="0" fontId="0" fillId="0" borderId="19" xfId="0" quotePrefix="1" applyBorder="1"/>
    <xf numFmtId="0" fontId="0" fillId="0" borderId="18" xfId="0" applyBorder="1"/>
    <xf numFmtId="0" fontId="0" fillId="0" borderId="36" xfId="0" applyBorder="1"/>
    <xf numFmtId="0" fontId="0" fillId="0" borderId="38" xfId="0" applyBorder="1"/>
    <xf numFmtId="0" fontId="0" fillId="0" borderId="37" xfId="0" applyBorder="1"/>
    <xf numFmtId="0" fontId="0" fillId="0" borderId="20" xfId="0" applyBorder="1"/>
    <xf numFmtId="0" fontId="0" fillId="0" borderId="21" xfId="0" applyBorder="1"/>
    <xf numFmtId="0" fontId="0" fillId="0" borderId="35" xfId="0" applyBorder="1"/>
    <xf numFmtId="10" fontId="3" fillId="0" borderId="0" xfId="0" applyNumberFormat="1" applyFont="1"/>
    <xf numFmtId="0" fontId="0" fillId="0" borderId="0" xfId="0" quotePrefix="1" applyAlignment="1">
      <alignment horizontal="center" vertical="center"/>
    </xf>
    <xf numFmtId="0" fontId="3" fillId="0" borderId="31" xfId="0" applyFont="1" applyBorder="1"/>
    <xf numFmtId="0" fontId="3" fillId="0" borderId="39" xfId="0" applyFont="1" applyBorder="1" applyAlignment="1">
      <alignment horizontal="center" vertical="center"/>
    </xf>
    <xf numFmtId="0" fontId="0" fillId="0" borderId="39" xfId="0" applyBorder="1"/>
    <xf numFmtId="2" fontId="0" fillId="0" borderId="39" xfId="0" applyNumberFormat="1" applyBorder="1"/>
    <xf numFmtId="0" fontId="3" fillId="0" borderId="40" xfId="0" applyFont="1" applyBorder="1" applyAlignment="1">
      <alignment horizontal="center" vertical="center"/>
    </xf>
    <xf numFmtId="2" fontId="3" fillId="0" borderId="10" xfId="0" applyNumberFormat="1" applyFont="1" applyBorder="1"/>
    <xf numFmtId="0" fontId="0" fillId="0" borderId="10" xfId="0" applyBorder="1"/>
    <xf numFmtId="0" fontId="3" fillId="0" borderId="27" xfId="0" applyFont="1" applyBorder="1" applyAlignment="1">
      <alignment horizontal="center" vertical="center"/>
    </xf>
    <xf numFmtId="0" fontId="8" fillId="4" borderId="13" xfId="0" applyFont="1" applyFill="1" applyBorder="1"/>
    <xf numFmtId="2" fontId="0" fillId="0" borderId="10" xfId="0" applyNumberFormat="1" applyBorder="1"/>
    <xf numFmtId="166" fontId="0" fillId="0" borderId="0" xfId="0" applyNumberFormat="1"/>
    <xf numFmtId="166" fontId="3" fillId="4" borderId="7" xfId="0" applyNumberFormat="1" applyFont="1" applyFill="1" applyBorder="1" applyAlignment="1">
      <alignment horizontal="center" vertical="center"/>
    </xf>
    <xf numFmtId="0" fontId="21" fillId="0" borderId="0" xfId="0" applyFont="1" applyAlignment="1">
      <alignment vertical="center"/>
    </xf>
    <xf numFmtId="0" fontId="10" fillId="0" borderId="0" xfId="0" applyFont="1"/>
    <xf numFmtId="0" fontId="0" fillId="0" borderId="0" xfId="0" applyAlignment="1">
      <alignment vertical="top" wrapText="1"/>
    </xf>
    <xf numFmtId="0" fontId="2" fillId="0" borderId="1" xfId="0" applyFont="1" applyBorder="1" applyAlignment="1">
      <alignment horizontal="center" vertical="center" wrapText="1"/>
    </xf>
    <xf numFmtId="0" fontId="0" fillId="8" borderId="2" xfId="0" applyFill="1" applyBorder="1" applyAlignment="1">
      <alignment horizontal="center" vertical="center"/>
    </xf>
    <xf numFmtId="2" fontId="0" fillId="8" borderId="2" xfId="0" applyNumberFormat="1" applyFill="1" applyBorder="1" applyAlignment="1">
      <alignment horizontal="center" vertical="center"/>
    </xf>
    <xf numFmtId="2" fontId="14" fillId="4" borderId="1" xfId="0" applyNumberFormat="1" applyFont="1" applyFill="1" applyBorder="1"/>
    <xf numFmtId="168" fontId="2" fillId="8" borderId="1" xfId="1" applyNumberFormat="1" applyFill="1" applyBorder="1" applyAlignment="1">
      <alignment horizontal="center"/>
    </xf>
    <xf numFmtId="14" fontId="0" fillId="8" borderId="1" xfId="0" applyNumberFormat="1" applyFill="1" applyBorder="1" applyAlignment="1">
      <alignment horizontal="center"/>
    </xf>
    <xf numFmtId="0" fontId="2" fillId="8" borderId="1" xfId="0" applyFont="1" applyFill="1" applyBorder="1" applyAlignment="1">
      <alignment horizontal="center"/>
    </xf>
    <xf numFmtId="9" fontId="0" fillId="8" borderId="2" xfId="0" applyNumberFormat="1" applyFill="1" applyBorder="1" applyAlignment="1">
      <alignment horizontal="center" vertical="center"/>
    </xf>
    <xf numFmtId="10" fontId="0" fillId="8" borderId="2" xfId="0" applyNumberFormat="1" applyFill="1" applyBorder="1" applyAlignment="1">
      <alignment horizontal="center" vertical="center"/>
    </xf>
    <xf numFmtId="169" fontId="0" fillId="8" borderId="2" xfId="0" applyNumberFormat="1" applyFill="1" applyBorder="1" applyAlignment="1">
      <alignment horizontal="center" vertical="center"/>
    </xf>
    <xf numFmtId="9" fontId="0" fillId="8" borderId="8" xfId="0" applyNumberFormat="1" applyFill="1" applyBorder="1"/>
    <xf numFmtId="9" fontId="0" fillId="8" borderId="10" xfId="0" applyNumberFormat="1" applyFill="1" applyBorder="1"/>
    <xf numFmtId="0" fontId="3" fillId="8" borderId="8"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0" xfId="0" applyFont="1" applyFill="1" applyBorder="1" applyAlignment="1">
      <alignment horizontal="center" vertical="center"/>
    </xf>
    <xf numFmtId="2" fontId="3" fillId="0" borderId="33" xfId="0" applyNumberFormat="1" applyFont="1" applyBorder="1" applyAlignment="1">
      <alignment horizontal="center" vertical="center"/>
    </xf>
    <xf numFmtId="2" fontId="3" fillId="0" borderId="10" xfId="0" applyNumberFormat="1" applyFont="1" applyBorder="1" applyAlignment="1">
      <alignment horizontal="center" vertical="center"/>
    </xf>
    <xf numFmtId="0" fontId="3" fillId="9" borderId="7" xfId="0" applyFont="1" applyFill="1" applyBorder="1" applyAlignment="1">
      <alignment horizontal="center" vertical="center"/>
    </xf>
    <xf numFmtId="0" fontId="3" fillId="8" borderId="7" xfId="0" applyFont="1" applyFill="1" applyBorder="1" applyAlignment="1">
      <alignment horizontal="center" vertical="center"/>
    </xf>
    <xf numFmtId="166" fontId="3" fillId="8" borderId="8" xfId="0" applyNumberFormat="1" applyFont="1" applyFill="1" applyBorder="1" applyAlignment="1">
      <alignment horizontal="center" vertical="center"/>
    </xf>
    <xf numFmtId="166" fontId="0" fillId="8" borderId="9" xfId="0" applyNumberFormat="1" applyFill="1" applyBorder="1" applyAlignment="1">
      <alignment horizontal="center" vertical="center"/>
    </xf>
    <xf numFmtId="166" fontId="3" fillId="8" borderId="9" xfId="0" applyNumberFormat="1" applyFont="1" applyFill="1" applyBorder="1" applyAlignment="1">
      <alignment horizontal="center" vertical="center"/>
    </xf>
    <xf numFmtId="0" fontId="0" fillId="8" borderId="10" xfId="0" applyFill="1" applyBorder="1" applyAlignment="1">
      <alignment horizontal="center" vertical="center"/>
    </xf>
    <xf numFmtId="166" fontId="3" fillId="0" borderId="4" xfId="0" applyNumberFormat="1" applyFont="1" applyBorder="1"/>
    <xf numFmtId="0" fontId="23" fillId="0" borderId="0" xfId="0" applyFont="1" applyAlignment="1">
      <alignment vertical="center"/>
    </xf>
    <xf numFmtId="0" fontId="24" fillId="0" borderId="0" xfId="0" applyFont="1"/>
    <xf numFmtId="0" fontId="23" fillId="0" borderId="0" xfId="0" applyFont="1"/>
    <xf numFmtId="2" fontId="24" fillId="0" borderId="0" xfId="0" applyNumberFormat="1" applyFont="1"/>
    <xf numFmtId="2" fontId="23" fillId="0" borderId="0" xfId="0" applyNumberFormat="1" applyFont="1"/>
    <xf numFmtId="0" fontId="24" fillId="0" borderId="13" xfId="0" applyFont="1" applyBorder="1"/>
    <xf numFmtId="0" fontId="24" fillId="0" borderId="11" xfId="0" applyFont="1" applyBorder="1"/>
    <xf numFmtId="0" fontId="24" fillId="0" borderId="7" xfId="0" applyFont="1" applyBorder="1" applyAlignment="1">
      <alignment horizontal="center" vertical="center"/>
    </xf>
    <xf numFmtId="0" fontId="24" fillId="0" borderId="0" xfId="0" applyFont="1" applyAlignment="1">
      <alignment horizontal="center" vertical="center"/>
    </xf>
    <xf numFmtId="0" fontId="23" fillId="4" borderId="13" xfId="0" applyFont="1" applyFill="1" applyBorder="1"/>
    <xf numFmtId="0" fontId="23" fillId="4" borderId="11" xfId="0" applyFont="1" applyFill="1" applyBorder="1"/>
    <xf numFmtId="2" fontId="23" fillId="4" borderId="7" xfId="0" applyNumberFormat="1" applyFont="1" applyFill="1" applyBorder="1"/>
    <xf numFmtId="166" fontId="3" fillId="0" borderId="7" xfId="0" applyNumberFormat="1" applyFont="1" applyBorder="1" applyAlignment="1">
      <alignment horizontal="center" vertical="center"/>
    </xf>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0" fontId="2" fillId="0" borderId="0" xfId="2" applyNumberFormat="1"/>
    <xf numFmtId="4" fontId="0" fillId="0" borderId="1" xfId="0" applyNumberFormat="1" applyBorder="1"/>
    <xf numFmtId="4" fontId="3" fillId="4" borderId="1" xfId="0" applyNumberFormat="1" applyFont="1" applyFill="1" applyBorder="1"/>
    <xf numFmtId="10" fontId="3" fillId="0" borderId="1" xfId="0" applyNumberFormat="1" applyFont="1" applyBorder="1" applyAlignment="1">
      <alignment horizontal="center"/>
    </xf>
    <xf numFmtId="0" fontId="8" fillId="0" borderId="1" xfId="0" applyFont="1" applyBorder="1" applyAlignment="1">
      <alignment horizontal="left"/>
    </xf>
    <xf numFmtId="0" fontId="0" fillId="0" borderId="0" xfId="0" applyAlignment="1">
      <alignment horizontal="left"/>
    </xf>
    <xf numFmtId="0" fontId="3" fillId="0" borderId="0" xfId="0" applyFont="1" applyAlignment="1">
      <alignment horizontal="left"/>
    </xf>
    <xf numFmtId="10" fontId="2" fillId="0" borderId="1" xfId="0" applyNumberFormat="1" applyFont="1" applyBorder="1" applyAlignment="1">
      <alignment horizontal="center" vertical="center"/>
    </xf>
    <xf numFmtId="10" fontId="2" fillId="0" borderId="1" xfId="0" applyNumberFormat="1" applyFont="1" applyBorder="1" applyAlignment="1">
      <alignment horizontal="center"/>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wrapText="1"/>
    </xf>
    <xf numFmtId="0" fontId="2" fillId="0" borderId="0" xfId="0" applyFont="1" applyAlignment="1">
      <alignment horizontal="center" vertical="center" wrapText="1"/>
    </xf>
    <xf numFmtId="0" fontId="2" fillId="0" borderId="0" xfId="0" applyFont="1" applyAlignment="1">
      <alignment horizontal="center" vertical="center"/>
    </xf>
    <xf numFmtId="14" fontId="2" fillId="0" borderId="0" xfId="0" applyNumberFormat="1" applyFont="1" applyAlignment="1">
      <alignment horizontal="center"/>
    </xf>
    <xf numFmtId="2" fontId="2" fillId="0" borderId="1" xfId="0" applyNumberFormat="1" applyFont="1" applyBorder="1"/>
    <xf numFmtId="0" fontId="2" fillId="0" borderId="0" xfId="0" applyFont="1"/>
    <xf numFmtId="0" fontId="30" fillId="0" borderId="0" xfId="0" applyFont="1" applyAlignment="1">
      <alignment horizontal="left" vertical="center"/>
    </xf>
    <xf numFmtId="0" fontId="3" fillId="10" borderId="1" xfId="0" applyFont="1" applyFill="1" applyBorder="1" applyAlignment="1">
      <alignment horizontal="center"/>
    </xf>
    <xf numFmtId="0" fontId="0" fillId="10" borderId="1" xfId="0" applyFill="1" applyBorder="1" applyAlignment="1">
      <alignment horizontal="center"/>
    </xf>
    <xf numFmtId="2" fontId="0" fillId="10" borderId="1" xfId="0" applyNumberFormat="1" applyFill="1" applyBorder="1" applyAlignment="1">
      <alignment horizontal="right"/>
    </xf>
    <xf numFmtId="0" fontId="1" fillId="0" borderId="0" xfId="5"/>
    <xf numFmtId="0" fontId="1" fillId="0" borderId="42" xfId="5" applyBorder="1"/>
    <xf numFmtId="0" fontId="1" fillId="0" borderId="43" xfId="5" applyBorder="1"/>
    <xf numFmtId="0" fontId="32" fillId="4" borderId="1" xfId="9" applyFont="1" applyFill="1" applyBorder="1" applyAlignment="1">
      <alignment horizontal="right" vertical="center" wrapText="1"/>
    </xf>
    <xf numFmtId="168" fontId="32" fillId="4" borderId="1" xfId="9" applyNumberFormat="1" applyFont="1" applyFill="1" applyBorder="1" applyAlignment="1">
      <alignment horizontal="right" vertical="center" wrapText="1"/>
    </xf>
    <xf numFmtId="0" fontId="1" fillId="0" borderId="0" xfId="5" applyAlignment="1">
      <alignment horizontal="center"/>
    </xf>
    <xf numFmtId="164" fontId="2" fillId="0" borderId="1" xfId="1" applyBorder="1"/>
    <xf numFmtId="164" fontId="2" fillId="4" borderId="1" xfId="1" applyFill="1" applyBorder="1"/>
    <xf numFmtId="0" fontId="33" fillId="0" borderId="44" xfId="0" applyFont="1" applyBorder="1" applyAlignment="1">
      <alignment horizontal="center" vertical="center" wrapText="1"/>
    </xf>
    <xf numFmtId="0" fontId="33" fillId="0" borderId="45" xfId="0" applyFont="1" applyBorder="1" applyAlignment="1">
      <alignment horizontal="center" vertical="center" wrapText="1"/>
    </xf>
    <xf numFmtId="0" fontId="33" fillId="0" borderId="45" xfId="0" applyFont="1" applyBorder="1" applyAlignment="1">
      <alignment horizontal="center" vertical="center"/>
    </xf>
    <xf numFmtId="0" fontId="33" fillId="0" borderId="46" xfId="0" applyFont="1" applyBorder="1" applyAlignment="1">
      <alignment horizontal="center" vertical="center" wrapText="1"/>
    </xf>
    <xf numFmtId="0" fontId="33" fillId="13" borderId="47" xfId="0" applyFont="1" applyFill="1" applyBorder="1" applyAlignment="1">
      <alignment horizontal="center" vertical="center"/>
    </xf>
    <xf numFmtId="0" fontId="34" fillId="14" borderId="48" xfId="0" applyFont="1" applyFill="1" applyBorder="1" applyAlignment="1">
      <alignment horizontal="center" vertical="center"/>
    </xf>
    <xf numFmtId="8" fontId="3" fillId="15" borderId="1" xfId="0" applyNumberFormat="1" applyFont="1" applyFill="1" applyBorder="1"/>
    <xf numFmtId="0" fontId="35" fillId="14" borderId="1" xfId="0" applyFont="1" applyFill="1" applyBorder="1" applyAlignment="1">
      <alignment horizontal="center" vertical="center"/>
    </xf>
    <xf numFmtId="8" fontId="34" fillId="0" borderId="2" xfId="0" applyNumberFormat="1" applyFont="1" applyBorder="1" applyAlignment="1">
      <alignment horizontal="center" vertical="center"/>
    </xf>
    <xf numFmtId="0" fontId="34" fillId="0" borderId="17" xfId="0" applyFont="1" applyBorder="1" applyAlignment="1">
      <alignment horizontal="center" vertical="center"/>
    </xf>
    <xf numFmtId="0" fontId="34" fillId="0" borderId="2" xfId="0" applyFont="1" applyBorder="1" applyAlignment="1">
      <alignment horizontal="center" vertical="center"/>
    </xf>
    <xf numFmtId="8" fontId="35" fillId="16" borderId="2" xfId="0" applyNumberFormat="1" applyFont="1" applyFill="1" applyBorder="1" applyAlignment="1">
      <alignment horizontal="center" vertical="center"/>
    </xf>
    <xf numFmtId="8" fontId="36" fillId="17" borderId="51" xfId="0" applyNumberFormat="1" applyFont="1" applyFill="1" applyBorder="1" applyAlignment="1">
      <alignment horizontal="center" vertical="center"/>
    </xf>
    <xf numFmtId="164" fontId="2" fillId="0" borderId="1" xfId="1" applyBorder="1" applyAlignment="1">
      <alignment horizontal="right"/>
    </xf>
    <xf numFmtId="164" fontId="2" fillId="10" borderId="1" xfId="1" applyFill="1" applyBorder="1" applyAlignment="1">
      <alignment horizontal="right"/>
    </xf>
    <xf numFmtId="0" fontId="39" fillId="0" borderId="0" xfId="10"/>
    <xf numFmtId="0" fontId="39" fillId="0" borderId="0" xfId="10" applyAlignment="1">
      <alignment wrapText="1"/>
    </xf>
    <xf numFmtId="0" fontId="0" fillId="3" borderId="19" xfId="0" applyFill="1" applyBorder="1"/>
    <xf numFmtId="0" fontId="0" fillId="3" borderId="5" xfId="0" applyFill="1" applyBorder="1"/>
    <xf numFmtId="0" fontId="0" fillId="0" borderId="31" xfId="0" applyBorder="1" applyAlignment="1">
      <alignment horizontal="center"/>
    </xf>
    <xf numFmtId="2" fontId="0" fillId="0" borderId="2" xfId="0" applyNumberFormat="1" applyBorder="1" applyAlignment="1">
      <alignment horizontal="center" vertical="center"/>
    </xf>
    <xf numFmtId="2" fontId="3" fillId="0" borderId="7" xfId="0" applyNumberFormat="1" applyFont="1" applyBorder="1" applyAlignment="1">
      <alignment horizontal="center"/>
    </xf>
    <xf numFmtId="2" fontId="0" fillId="0" borderId="2" xfId="0" applyNumberFormat="1" applyBorder="1" applyAlignment="1">
      <alignment horizontal="center"/>
    </xf>
    <xf numFmtId="2" fontId="0" fillId="8" borderId="2" xfId="0" applyNumberFormat="1" applyFill="1" applyBorder="1" applyAlignment="1">
      <alignment horizontal="right" vertical="center"/>
    </xf>
    <xf numFmtId="0" fontId="0" fillId="8" borderId="2" xfId="0" applyFill="1" applyBorder="1" applyAlignment="1">
      <alignment horizontal="right" vertical="center"/>
    </xf>
    <xf numFmtId="0" fontId="0" fillId="0" borderId="31" xfId="0" applyBorder="1" applyAlignment="1">
      <alignment horizontal="right"/>
    </xf>
    <xf numFmtId="2" fontId="3" fillId="0" borderId="7" xfId="0" applyNumberFormat="1" applyFont="1" applyBorder="1" applyAlignment="1">
      <alignment horizontal="right"/>
    </xf>
    <xf numFmtId="0" fontId="0" fillId="8" borderId="52" xfId="0" applyFill="1" applyBorder="1" applyAlignment="1">
      <alignment horizontal="center"/>
    </xf>
    <xf numFmtId="2" fontId="0" fillId="8" borderId="53" xfId="0" applyNumberFormat="1" applyFill="1" applyBorder="1" applyAlignment="1">
      <alignment horizontal="center" vertical="center"/>
    </xf>
    <xf numFmtId="10" fontId="0" fillId="3" borderId="54" xfId="0" applyNumberFormat="1" applyFill="1" applyBorder="1" applyAlignment="1">
      <alignment horizontal="center" vertical="center"/>
    </xf>
    <xf numFmtId="4" fontId="41" fillId="0" borderId="1" xfId="11" applyNumberFormat="1" applyFont="1" applyBorder="1" applyAlignment="1">
      <alignment horizontal="left" vertical="center"/>
    </xf>
    <xf numFmtId="10" fontId="42" fillId="3" borderId="1" xfId="12" applyNumberFormat="1" applyFont="1" applyFill="1" applyBorder="1" applyAlignment="1">
      <alignment horizontal="center" vertical="center"/>
    </xf>
    <xf numFmtId="10" fontId="42" fillId="3" borderId="1" xfId="13" applyNumberFormat="1" applyFont="1" applyFill="1" applyBorder="1" applyAlignment="1">
      <alignment horizontal="center" vertical="center"/>
    </xf>
    <xf numFmtId="164" fontId="3" fillId="0" borderId="7" xfId="1" applyFont="1" applyBorder="1" applyAlignment="1">
      <alignment horizontal="center"/>
    </xf>
    <xf numFmtId="0" fontId="3" fillId="18" borderId="15" xfId="0" applyFont="1" applyFill="1" applyBorder="1"/>
    <xf numFmtId="8" fontId="3" fillId="19" borderId="18" xfId="0" applyNumberFormat="1" applyFont="1" applyFill="1" applyBorder="1"/>
    <xf numFmtId="0" fontId="46" fillId="20" borderId="0" xfId="0" applyFont="1" applyFill="1"/>
    <xf numFmtId="8" fontId="46" fillId="20" borderId="0" xfId="0" applyNumberFormat="1" applyFont="1" applyFill="1"/>
    <xf numFmtId="0" fontId="0" fillId="0" borderId="37" xfId="0" applyBorder="1" applyAlignment="1">
      <alignment horizontal="center"/>
    </xf>
    <xf numFmtId="0" fontId="0" fillId="0" borderId="35" xfId="0" applyBorder="1" applyAlignment="1">
      <alignment horizontal="center"/>
    </xf>
    <xf numFmtId="0" fontId="48" fillId="7" borderId="33" xfId="5" applyFont="1" applyFill="1" applyBorder="1" applyAlignment="1">
      <alignment horizontal="center" vertical="center" wrapText="1"/>
    </xf>
    <xf numFmtId="0" fontId="48" fillId="7" borderId="37" xfId="5" applyFont="1" applyFill="1" applyBorder="1" applyAlignment="1">
      <alignment horizontal="center" vertical="center" wrapText="1"/>
    </xf>
    <xf numFmtId="0" fontId="49" fillId="0" borderId="41" xfId="5" applyFont="1" applyBorder="1" applyAlignment="1">
      <alignment horizontal="center" vertical="center"/>
    </xf>
    <xf numFmtId="0" fontId="50" fillId="11" borderId="41" xfId="6" applyFont="1" applyFill="1" applyBorder="1" applyAlignment="1">
      <alignment horizontal="left" vertical="center" wrapText="1"/>
    </xf>
    <xf numFmtId="1" fontId="50" fillId="0" borderId="41" xfId="6" applyNumberFormat="1" applyFont="1" applyBorder="1" applyAlignment="1">
      <alignment horizontal="center" vertical="center"/>
    </xf>
    <xf numFmtId="168" fontId="50" fillId="0" borderId="41" xfId="7" applyNumberFormat="1" applyFont="1" applyBorder="1" applyAlignment="1">
      <alignment horizontal="center" vertical="center"/>
    </xf>
    <xf numFmtId="168" fontId="51" fillId="0" borderId="41" xfId="8" applyNumberFormat="1" applyFont="1" applyBorder="1" applyAlignment="1">
      <alignment horizontal="center" vertical="center" wrapText="1"/>
    </xf>
    <xf numFmtId="168" fontId="50" fillId="0" borderId="41" xfId="7" applyNumberFormat="1" applyFont="1" applyFill="1" applyBorder="1" applyAlignment="1">
      <alignment horizontal="center" vertical="center"/>
    </xf>
    <xf numFmtId="168" fontId="51" fillId="0" borderId="41" xfId="8" applyNumberFormat="1" applyFont="1" applyFill="1" applyBorder="1" applyAlignment="1">
      <alignment horizontal="center" vertical="center" wrapText="1"/>
    </xf>
    <xf numFmtId="0" fontId="51" fillId="6" borderId="32" xfId="5" applyFont="1" applyFill="1" applyBorder="1" applyAlignment="1">
      <alignment horizontal="center" vertical="center" wrapText="1"/>
    </xf>
    <xf numFmtId="168" fontId="51" fillId="6" borderId="35" xfId="8" applyNumberFormat="1" applyFont="1" applyFill="1" applyBorder="1" applyAlignment="1">
      <alignment horizontal="center" vertical="center" wrapText="1"/>
    </xf>
    <xf numFmtId="0" fontId="49" fillId="0" borderId="0" xfId="5" applyFont="1"/>
    <xf numFmtId="0" fontId="48" fillId="12" borderId="37" xfId="5" applyFont="1" applyFill="1" applyBorder="1" applyAlignment="1">
      <alignment horizontal="center" vertical="center" wrapText="1"/>
    </xf>
    <xf numFmtId="0" fontId="49" fillId="0" borderId="42" xfId="5" applyFont="1" applyBorder="1"/>
    <xf numFmtId="8" fontId="0" fillId="0" borderId="0" xfId="0" applyNumberFormat="1"/>
    <xf numFmtId="0" fontId="49" fillId="0" borderId="52" xfId="5" applyFont="1" applyBorder="1" applyAlignment="1">
      <alignment horizontal="center" vertical="center"/>
    </xf>
    <xf numFmtId="0" fontId="50" fillId="11" borderId="52" xfId="6" applyFont="1" applyFill="1" applyBorder="1" applyAlignment="1">
      <alignment horizontal="left" vertical="center" wrapText="1"/>
    </xf>
    <xf numFmtId="1" fontId="50" fillId="0" borderId="52" xfId="6" applyNumberFormat="1" applyFont="1" applyBorder="1" applyAlignment="1">
      <alignment horizontal="center" vertical="center"/>
    </xf>
    <xf numFmtId="168" fontId="50" fillId="0" borderId="52" xfId="7" applyNumberFormat="1" applyFont="1" applyFill="1" applyBorder="1" applyAlignment="1">
      <alignment horizontal="center" vertical="center"/>
    </xf>
    <xf numFmtId="168" fontId="51" fillId="0" borderId="52" xfId="8" applyNumberFormat="1" applyFont="1" applyBorder="1" applyAlignment="1">
      <alignment horizontal="center" vertical="center" wrapText="1"/>
    </xf>
    <xf numFmtId="0" fontId="49" fillId="0" borderId="59" xfId="5" applyFont="1" applyBorder="1" applyAlignment="1">
      <alignment horizontal="center" vertical="center"/>
    </xf>
    <xf numFmtId="0" fontId="50" fillId="11" borderId="59" xfId="6" applyFont="1" applyFill="1" applyBorder="1" applyAlignment="1">
      <alignment horizontal="left" vertical="center" wrapText="1"/>
    </xf>
    <xf numFmtId="1" fontId="50" fillId="0" borderId="59" xfId="6" applyNumberFormat="1" applyFont="1" applyBorder="1" applyAlignment="1">
      <alignment horizontal="center" vertical="center"/>
    </xf>
    <xf numFmtId="168" fontId="50" fillId="0" borderId="59" xfId="7" applyNumberFormat="1" applyFont="1" applyFill="1" applyBorder="1" applyAlignment="1">
      <alignment horizontal="center" vertical="center"/>
    </xf>
    <xf numFmtId="168" fontId="51" fillId="0" borderId="59" xfId="8" applyNumberFormat="1" applyFont="1" applyFill="1" applyBorder="1" applyAlignment="1">
      <alignment horizontal="center" vertical="center" wrapText="1"/>
    </xf>
    <xf numFmtId="168" fontId="51" fillId="0" borderId="59" xfId="8" applyNumberFormat="1" applyFont="1" applyBorder="1" applyAlignment="1">
      <alignment horizontal="center" vertical="center" wrapText="1"/>
    </xf>
    <xf numFmtId="0" fontId="49" fillId="0" borderId="60" xfId="5" applyFont="1" applyBorder="1" applyAlignment="1">
      <alignment horizontal="center" vertical="center"/>
    </xf>
    <xf numFmtId="0" fontId="50" fillId="11" borderId="61" xfId="6" applyFont="1" applyFill="1" applyBorder="1" applyAlignment="1">
      <alignment horizontal="left" vertical="center" wrapText="1"/>
    </xf>
    <xf numFmtId="1" fontId="50" fillId="0" borderId="61" xfId="6" applyNumberFormat="1" applyFont="1" applyBorder="1" applyAlignment="1">
      <alignment horizontal="center" vertical="center"/>
    </xf>
    <xf numFmtId="168" fontId="50" fillId="0" borderId="61" xfId="7" applyNumberFormat="1" applyFont="1" applyFill="1" applyBorder="1" applyAlignment="1">
      <alignment horizontal="center" vertical="center"/>
    </xf>
    <xf numFmtId="168" fontId="51" fillId="0" borderId="61" xfId="8" applyNumberFormat="1" applyFont="1" applyFill="1" applyBorder="1" applyAlignment="1">
      <alignment horizontal="center" vertical="center" wrapText="1"/>
    </xf>
    <xf numFmtId="168" fontId="51" fillId="0" borderId="62" xfId="8" applyNumberFormat="1" applyFont="1" applyBorder="1" applyAlignment="1">
      <alignment horizontal="center" vertical="center" wrapText="1"/>
    </xf>
    <xf numFmtId="0" fontId="2" fillId="8" borderId="1" xfId="0" applyFont="1" applyFill="1" applyBorder="1" applyAlignment="1">
      <alignment wrapText="1"/>
    </xf>
    <xf numFmtId="0" fontId="2" fillId="8" borderId="1" xfId="0" applyFont="1" applyFill="1" applyBorder="1" applyAlignment="1">
      <alignment horizontal="center" wrapText="1"/>
    </xf>
    <xf numFmtId="0" fontId="3" fillId="4" borderId="1" xfId="0" applyFont="1" applyFill="1" applyBorder="1" applyAlignment="1">
      <alignment horizontal="center"/>
    </xf>
    <xf numFmtId="0" fontId="2" fillId="0" borderId="1" xfId="0" applyFont="1" applyBorder="1" applyAlignment="1">
      <alignment horizontal="left"/>
    </xf>
    <xf numFmtId="0" fontId="14" fillId="4" borderId="1" xfId="0" applyFont="1" applyFill="1" applyBorder="1" applyAlignment="1">
      <alignment horizontal="center"/>
    </xf>
    <xf numFmtId="0" fontId="0" fillId="0" borderId="1" xfId="0" applyBorder="1" applyAlignment="1">
      <alignment horizontal="left"/>
    </xf>
    <xf numFmtId="0" fontId="3" fillId="5" borderId="1" xfId="0" applyFont="1" applyFill="1" applyBorder="1" applyAlignment="1">
      <alignment horizontal="center"/>
    </xf>
    <xf numFmtId="0" fontId="3" fillId="0" borderId="1" xfId="0" applyFont="1" applyBorder="1" applyAlignment="1">
      <alignment horizontal="center"/>
    </xf>
    <xf numFmtId="0" fontId="3" fillId="2" borderId="28" xfId="0" applyFont="1" applyFill="1" applyBorder="1" applyAlignment="1">
      <alignment horizontal="center"/>
    </xf>
    <xf numFmtId="0" fontId="3" fillId="2" borderId="23" xfId="0" applyFont="1" applyFill="1" applyBorder="1" applyAlignment="1">
      <alignment horizontal="center"/>
    </xf>
    <xf numFmtId="0" fontId="3" fillId="0" borderId="17" xfId="0" applyFont="1" applyBorder="1" applyAlignment="1">
      <alignment horizontal="center" vertical="center"/>
    </xf>
    <xf numFmtId="0" fontId="3" fillId="0" borderId="5" xfId="0" applyFont="1" applyBorder="1" applyAlignment="1">
      <alignment horizontal="center" vertical="center"/>
    </xf>
    <xf numFmtId="0" fontId="3" fillId="0" borderId="18" xfId="0" applyFont="1" applyBorder="1" applyAlignment="1">
      <alignment horizontal="center" vertical="center"/>
    </xf>
    <xf numFmtId="0" fontId="0" fillId="0" borderId="17" xfId="0" applyBorder="1" applyAlignment="1">
      <alignment horizontal="left" vertical="center"/>
    </xf>
    <xf numFmtId="0" fontId="0" fillId="0" borderId="5" xfId="0" applyBorder="1" applyAlignment="1">
      <alignment horizontal="left" vertical="center"/>
    </xf>
    <xf numFmtId="0" fontId="0" fillId="0" borderId="18" xfId="0" applyBorder="1" applyAlignment="1">
      <alignment horizontal="left" vertical="center"/>
    </xf>
    <xf numFmtId="0" fontId="3" fillId="4" borderId="17" xfId="0" applyFont="1" applyFill="1" applyBorder="1" applyAlignment="1">
      <alignment horizontal="center"/>
    </xf>
    <xf numFmtId="0" fontId="3" fillId="4" borderId="5" xfId="0" applyFont="1" applyFill="1" applyBorder="1" applyAlignment="1">
      <alignment horizontal="center"/>
    </xf>
    <xf numFmtId="0" fontId="3" fillId="4" borderId="18" xfId="0" applyFont="1" applyFill="1" applyBorder="1" applyAlignment="1">
      <alignment horizontal="center"/>
    </xf>
    <xf numFmtId="0" fontId="44" fillId="0" borderId="1" xfId="0" applyFont="1" applyBorder="1" applyAlignment="1">
      <alignment horizontal="left"/>
    </xf>
    <xf numFmtId="0" fontId="0" fillId="0" borderId="17" xfId="0" applyBorder="1" applyAlignment="1">
      <alignment horizontal="left"/>
    </xf>
    <xf numFmtId="0" fontId="0" fillId="0" borderId="5" xfId="0" applyBorder="1" applyAlignment="1">
      <alignment horizontal="left"/>
    </xf>
    <xf numFmtId="0" fontId="0" fillId="0" borderId="18" xfId="0" applyBorder="1" applyAlignment="1">
      <alignment horizontal="left"/>
    </xf>
    <xf numFmtId="0" fontId="3" fillId="0" borderId="1" xfId="0" applyFont="1" applyBorder="1" applyAlignment="1">
      <alignment horizontal="left"/>
    </xf>
    <xf numFmtId="0" fontId="3" fillId="0" borderId="17" xfId="0" applyFont="1" applyBorder="1" applyAlignment="1">
      <alignment horizontal="center"/>
    </xf>
    <xf numFmtId="0" fontId="3" fillId="0" borderId="5" xfId="0" applyFont="1" applyBorder="1" applyAlignment="1">
      <alignment horizontal="center"/>
    </xf>
    <xf numFmtId="0" fontId="0" fillId="0" borderId="1" xfId="0" applyBorder="1" applyAlignment="1">
      <alignment horizontal="left" wrapText="1"/>
    </xf>
    <xf numFmtId="0" fontId="3" fillId="4" borderId="13" xfId="0" applyFont="1" applyFill="1" applyBorder="1" applyAlignment="1">
      <alignment horizontal="center"/>
    </xf>
    <xf numFmtId="0" fontId="3" fillId="4" borderId="11" xfId="0" applyFont="1" applyFill="1" applyBorder="1" applyAlignment="1">
      <alignment horizontal="center"/>
    </xf>
    <xf numFmtId="0" fontId="3" fillId="4" borderId="7" xfId="0" applyFont="1" applyFill="1" applyBorder="1" applyAlignment="1">
      <alignment horizontal="center"/>
    </xf>
    <xf numFmtId="0" fontId="0" fillId="0" borderId="1" xfId="0" applyBorder="1" applyAlignment="1">
      <alignment horizontal="center" wrapText="1"/>
    </xf>
    <xf numFmtId="0" fontId="2" fillId="0" borderId="1" xfId="0" applyFont="1" applyBorder="1" applyAlignment="1">
      <alignment horizont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3" fillId="4" borderId="17"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18" xfId="0" applyFont="1" applyFill="1" applyBorder="1" applyAlignment="1">
      <alignment horizontal="center" vertical="center"/>
    </xf>
    <xf numFmtId="0" fontId="0" fillId="0" borderId="1" xfId="0" applyBorder="1" applyAlignment="1">
      <alignment horizontal="left" vertical="center"/>
    </xf>
    <xf numFmtId="0" fontId="0" fillId="0" borderId="36" xfId="0" applyBorder="1" applyAlignment="1">
      <alignment horizontal="justify" vertical="top" wrapText="1"/>
    </xf>
    <xf numFmtId="0" fontId="0" fillId="0" borderId="38" xfId="0" applyBorder="1" applyAlignment="1">
      <alignment horizontal="justify" vertical="top" wrapText="1"/>
    </xf>
    <xf numFmtId="0" fontId="0" fillId="0" borderId="37" xfId="0" applyBorder="1" applyAlignment="1">
      <alignment horizontal="justify" vertical="top" wrapText="1"/>
    </xf>
    <xf numFmtId="0" fontId="0" fillId="0" borderId="27" xfId="0" applyBorder="1" applyAlignment="1">
      <alignment horizontal="justify" vertical="top" wrapText="1"/>
    </xf>
    <xf numFmtId="0" fontId="0" fillId="0" borderId="0" xfId="0" applyAlignment="1">
      <alignment horizontal="justify" vertical="top" wrapText="1"/>
    </xf>
    <xf numFmtId="0" fontId="0" fillId="0" borderId="31" xfId="0" applyBorder="1" applyAlignment="1">
      <alignment horizontal="justify" vertical="top" wrapText="1"/>
    </xf>
    <xf numFmtId="0" fontId="0" fillId="0" borderId="20" xfId="0" applyBorder="1" applyAlignment="1">
      <alignment horizontal="justify" vertical="top" wrapText="1"/>
    </xf>
    <xf numFmtId="0" fontId="0" fillId="0" borderId="21" xfId="0" applyBorder="1" applyAlignment="1">
      <alignment horizontal="justify" vertical="top" wrapText="1"/>
    </xf>
    <xf numFmtId="0" fontId="0" fillId="0" borderId="35" xfId="0" applyBorder="1" applyAlignment="1">
      <alignment horizontal="justify" vertical="top" wrapText="1"/>
    </xf>
    <xf numFmtId="0" fontId="0" fillId="0" borderId="1" xfId="0" applyBorder="1"/>
    <xf numFmtId="0" fontId="15" fillId="0" borderId="1" xfId="0" applyFont="1" applyBorder="1" applyAlignment="1">
      <alignment horizontal="left"/>
    </xf>
    <xf numFmtId="0" fontId="0" fillId="10" borderId="1" xfId="0" applyFill="1" applyBorder="1" applyAlignment="1">
      <alignment wrapText="1"/>
    </xf>
    <xf numFmtId="0" fontId="3" fillId="0" borderId="38" xfId="0" applyFont="1" applyBorder="1" applyAlignment="1">
      <alignment horizontal="center" vertical="center" wrapText="1"/>
    </xf>
    <xf numFmtId="0" fontId="0" fillId="0" borderId="13" xfId="0" applyBorder="1" applyAlignment="1">
      <alignment horizontal="justify" vertical="top" wrapText="1"/>
    </xf>
    <xf numFmtId="0" fontId="0" fillId="0" borderId="11" xfId="0" applyBorder="1" applyAlignment="1">
      <alignment horizontal="justify" vertical="top" wrapText="1"/>
    </xf>
    <xf numFmtId="0" fontId="0" fillId="0" borderId="7" xfId="0" applyBorder="1" applyAlignment="1">
      <alignment horizontal="justify" vertical="top" wrapText="1"/>
    </xf>
    <xf numFmtId="0" fontId="0" fillId="8" borderId="38" xfId="0" applyFill="1" applyBorder="1" applyAlignment="1">
      <alignment horizontal="center"/>
    </xf>
    <xf numFmtId="0" fontId="0" fillId="8" borderId="21" xfId="0" applyFill="1" applyBorder="1" applyAlignment="1">
      <alignment horizontal="center"/>
    </xf>
    <xf numFmtId="0" fontId="2" fillId="0" borderId="1" xfId="0" applyFont="1" applyBorder="1" applyAlignment="1">
      <alignment horizontal="left" vertical="center"/>
    </xf>
    <xf numFmtId="0" fontId="38" fillId="8" borderId="1" xfId="0" applyFont="1" applyFill="1" applyBorder="1" applyAlignment="1">
      <alignment horizontal="left" vertical="center"/>
    </xf>
    <xf numFmtId="0" fontId="0" fillId="8" borderId="1" xfId="0" applyFill="1" applyBorder="1" applyAlignment="1">
      <alignment horizontal="left" vertical="center"/>
    </xf>
    <xf numFmtId="0" fontId="3" fillId="8" borderId="1" xfId="0" applyFont="1" applyFill="1" applyBorder="1" applyAlignment="1">
      <alignment horizontal="left" vertical="center"/>
    </xf>
    <xf numFmtId="0" fontId="22" fillId="0" borderId="17" xfId="0" applyFont="1" applyBorder="1" applyAlignment="1">
      <alignment horizontal="center"/>
    </xf>
    <xf numFmtId="0" fontId="22" fillId="0" borderId="5" xfId="0" applyFont="1" applyBorder="1" applyAlignment="1">
      <alignment horizontal="center"/>
    </xf>
    <xf numFmtId="0" fontId="22" fillId="0" borderId="18" xfId="0" applyFont="1" applyBorder="1" applyAlignment="1">
      <alignment horizontal="center"/>
    </xf>
    <xf numFmtId="0" fontId="3" fillId="3" borderId="13"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7"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7" xfId="0" applyFont="1" applyFill="1" applyBorder="1" applyAlignment="1">
      <alignment horizontal="center" vertical="center"/>
    </xf>
    <xf numFmtId="0" fontId="0" fillId="0" borderId="0" xfId="0" applyAlignment="1">
      <alignment horizontal="left" vertical="top" wrapText="1"/>
    </xf>
    <xf numFmtId="0" fontId="0" fillId="0" borderId="0" xfId="0" applyAlignment="1">
      <alignment horizontal="justify" vertical="top"/>
    </xf>
    <xf numFmtId="0" fontId="0" fillId="3" borderId="27" xfId="0" applyFill="1" applyBorder="1" applyAlignment="1">
      <alignment horizontal="center"/>
    </xf>
    <xf numFmtId="0" fontId="0" fillId="3" borderId="0" xfId="0" applyFill="1" applyAlignment="1">
      <alignment horizont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35" xfId="0" applyFont="1" applyBorder="1" applyAlignment="1">
      <alignment horizontal="center" vertical="center"/>
    </xf>
    <xf numFmtId="0" fontId="14" fillId="4" borderId="13" xfId="0" applyFont="1" applyFill="1" applyBorder="1" applyAlignment="1">
      <alignment horizontal="center" vertical="center"/>
    </xf>
    <xf numFmtId="0" fontId="14" fillId="4" borderId="11" xfId="0" applyFont="1" applyFill="1" applyBorder="1" applyAlignment="1">
      <alignment horizontal="center" vertical="center"/>
    </xf>
    <xf numFmtId="0" fontId="14" fillId="4" borderId="7"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1" xfId="0" applyFont="1" applyFill="1" applyBorder="1" applyAlignment="1">
      <alignment horizontal="center" vertical="center"/>
    </xf>
    <xf numFmtId="0" fontId="13" fillId="4" borderId="7" xfId="0" applyFont="1" applyFill="1" applyBorder="1" applyAlignment="1">
      <alignment horizontal="center" vertical="center"/>
    </xf>
    <xf numFmtId="0" fontId="3" fillId="0" borderId="13" xfId="0" applyFont="1" applyBorder="1" applyAlignment="1">
      <alignment horizontal="center"/>
    </xf>
    <xf numFmtId="0" fontId="3" fillId="0" borderId="11" xfId="0" applyFont="1" applyBorder="1" applyAlignment="1">
      <alignment horizontal="center"/>
    </xf>
    <xf numFmtId="0" fontId="3" fillId="0" borderId="7" xfId="0" applyFont="1" applyBorder="1" applyAlignment="1">
      <alignment horizontal="center"/>
    </xf>
    <xf numFmtId="0" fontId="8" fillId="4" borderId="13" xfId="0" applyFont="1" applyFill="1" applyBorder="1" applyAlignment="1">
      <alignment horizontal="center" vertical="center"/>
    </xf>
    <xf numFmtId="0" fontId="8" fillId="4" borderId="11" xfId="0" applyFont="1" applyFill="1" applyBorder="1" applyAlignment="1">
      <alignment horizontal="center" vertical="center"/>
    </xf>
    <xf numFmtId="0" fontId="3" fillId="0" borderId="27" xfId="0" applyFont="1" applyBorder="1" applyAlignment="1">
      <alignment horizontal="center" vertical="center"/>
    </xf>
    <xf numFmtId="0" fontId="3" fillId="0" borderId="31" xfId="0" applyFont="1" applyBorder="1" applyAlignment="1">
      <alignment horizontal="center" vertical="center"/>
    </xf>
    <xf numFmtId="0" fontId="3" fillId="0" borderId="0" xfId="0" applyFont="1" applyAlignment="1">
      <alignment horizontal="center" vertical="center"/>
    </xf>
    <xf numFmtId="0" fontId="3" fillId="4" borderId="12"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6" xfId="0" applyFont="1" applyFill="1" applyBorder="1" applyAlignment="1">
      <alignment horizontal="center" vertical="center"/>
    </xf>
    <xf numFmtId="0" fontId="3" fillId="0" borderId="3" xfId="0" applyFont="1" applyBorder="1" applyAlignment="1">
      <alignment horizontal="center" vertical="center"/>
    </xf>
    <xf numFmtId="0" fontId="7" fillId="0" borderId="23" xfId="0" applyFont="1" applyBorder="1" applyAlignment="1">
      <alignment horizontal="left"/>
    </xf>
    <xf numFmtId="0" fontId="7" fillId="0" borderId="0" xfId="0" applyFont="1" applyAlignment="1">
      <alignment horizontal="left"/>
    </xf>
    <xf numFmtId="0" fontId="7" fillId="0" borderId="15" xfId="0" applyFont="1" applyBorder="1" applyAlignment="1">
      <alignment horizontal="left"/>
    </xf>
    <xf numFmtId="0" fontId="0" fillId="0" borderId="0" xfId="0" applyAlignment="1">
      <alignment horizontal="left" vertical="center"/>
    </xf>
    <xf numFmtId="0" fontId="3" fillId="0" borderId="13" xfId="0" applyFont="1" applyBorder="1" applyAlignment="1">
      <alignment horizontal="left" vertical="center"/>
    </xf>
    <xf numFmtId="0" fontId="3" fillId="0" borderId="11" xfId="0" applyFont="1" applyBorder="1" applyAlignment="1">
      <alignment horizontal="left" vertical="center"/>
    </xf>
    <xf numFmtId="0" fontId="3" fillId="0" borderId="7" xfId="0" applyFont="1" applyBorder="1" applyAlignment="1">
      <alignment horizontal="left" vertical="center"/>
    </xf>
    <xf numFmtId="0" fontId="23" fillId="4" borderId="13" xfId="0" applyFont="1" applyFill="1" applyBorder="1" applyAlignment="1">
      <alignment horizontal="center" vertical="center"/>
    </xf>
    <xf numFmtId="0" fontId="23" fillId="4" borderId="11" xfId="0" applyFont="1" applyFill="1" applyBorder="1" applyAlignment="1">
      <alignment horizontal="center" vertical="center"/>
    </xf>
    <xf numFmtId="0" fontId="23" fillId="4" borderId="7" xfId="0" applyFont="1" applyFill="1" applyBorder="1" applyAlignment="1">
      <alignment horizontal="center" vertical="center"/>
    </xf>
    <xf numFmtId="0" fontId="44" fillId="0" borderId="1" xfId="0" applyFont="1" applyBorder="1"/>
    <xf numFmtId="0" fontId="0" fillId="10" borderId="1" xfId="0" applyFill="1" applyBorder="1" applyAlignment="1">
      <alignment horizontal="left" wrapText="1"/>
    </xf>
    <xf numFmtId="0" fontId="34" fillId="0" borderId="17" xfId="0" applyFont="1" applyBorder="1"/>
    <xf numFmtId="0" fontId="34" fillId="0" borderId="5" xfId="0" applyFont="1" applyBorder="1"/>
    <xf numFmtId="0" fontId="34" fillId="0" borderId="58" xfId="0" applyFont="1" applyBorder="1"/>
    <xf numFmtId="8" fontId="34" fillId="0" borderId="5" xfId="0" applyNumberFormat="1" applyFont="1" applyBorder="1"/>
    <xf numFmtId="0" fontId="3" fillId="18" borderId="5" xfId="0" applyFont="1" applyFill="1" applyBorder="1"/>
    <xf numFmtId="0" fontId="3" fillId="18" borderId="58" xfId="0" applyFont="1" applyFill="1" applyBorder="1"/>
    <xf numFmtId="8" fontId="34" fillId="13" borderId="5" xfId="0" applyNumberFormat="1" applyFont="1" applyFill="1" applyBorder="1"/>
    <xf numFmtId="0" fontId="34" fillId="13" borderId="58" xfId="0" applyFont="1" applyFill="1" applyBorder="1"/>
    <xf numFmtId="0" fontId="3" fillId="16" borderId="0" xfId="0" applyFont="1" applyFill="1" applyAlignment="1">
      <alignment wrapText="1"/>
    </xf>
    <xf numFmtId="0" fontId="3" fillId="16" borderId="56" xfId="0" applyFont="1" applyFill="1" applyBorder="1" applyAlignment="1">
      <alignment wrapText="1"/>
    </xf>
    <xf numFmtId="0" fontId="3" fillId="16" borderId="57" xfId="0" applyFont="1" applyFill="1" applyBorder="1" applyAlignment="1">
      <alignment wrapText="1"/>
    </xf>
    <xf numFmtId="0" fontId="3" fillId="16" borderId="55" xfId="0" applyFont="1" applyFill="1" applyBorder="1" applyAlignment="1">
      <alignment wrapText="1"/>
    </xf>
    <xf numFmtId="0" fontId="3" fillId="0" borderId="5" xfId="0" applyFont="1" applyBorder="1"/>
    <xf numFmtId="0" fontId="3" fillId="0" borderId="58" xfId="0" applyFont="1" applyBorder="1"/>
    <xf numFmtId="0" fontId="51" fillId="6" borderId="13" xfId="5" applyFont="1" applyFill="1" applyBorder="1" applyAlignment="1">
      <alignment horizontal="center" vertical="center" wrapText="1"/>
    </xf>
    <xf numFmtId="0" fontId="51" fillId="6" borderId="11" xfId="5" applyFont="1" applyFill="1" applyBorder="1" applyAlignment="1">
      <alignment horizontal="center" vertical="center" wrapText="1"/>
    </xf>
    <xf numFmtId="0" fontId="51" fillId="6" borderId="7" xfId="5" applyFont="1" applyFill="1" applyBorder="1" applyAlignment="1">
      <alignment horizontal="center" vertical="center" wrapText="1"/>
    </xf>
    <xf numFmtId="0" fontId="32" fillId="4" borderId="17" xfId="9" applyFont="1" applyFill="1" applyBorder="1" applyAlignment="1">
      <alignment horizontal="right" vertical="center" wrapText="1"/>
    </xf>
    <xf numFmtId="0" fontId="32" fillId="4" borderId="5" xfId="9" applyFont="1" applyFill="1" applyBorder="1" applyAlignment="1">
      <alignment horizontal="right" vertical="center" wrapText="1"/>
    </xf>
    <xf numFmtId="0" fontId="32" fillId="4" borderId="18" xfId="9" applyFont="1" applyFill="1" applyBorder="1" applyAlignment="1">
      <alignment horizontal="right" vertical="center" wrapText="1"/>
    </xf>
    <xf numFmtId="0" fontId="47" fillId="0" borderId="13" xfId="5" applyFont="1" applyBorder="1" applyAlignment="1">
      <alignment horizontal="left" wrapText="1"/>
    </xf>
    <xf numFmtId="0" fontId="47" fillId="0" borderId="11" xfId="5" applyFont="1" applyBorder="1" applyAlignment="1">
      <alignment horizontal="left" wrapText="1"/>
    </xf>
    <xf numFmtId="0" fontId="47" fillId="0" borderId="7" xfId="5" applyFont="1" applyBorder="1" applyAlignment="1">
      <alignment horizontal="left" wrapText="1"/>
    </xf>
    <xf numFmtId="0" fontId="51" fillId="6" borderId="20" xfId="5" applyFont="1" applyFill="1" applyBorder="1" applyAlignment="1">
      <alignment horizontal="center" vertical="center" wrapText="1"/>
    </xf>
    <xf numFmtId="0" fontId="51" fillId="6" borderId="21" xfId="5" applyFont="1" applyFill="1" applyBorder="1" applyAlignment="1">
      <alignment horizontal="center" vertical="center" wrapText="1"/>
    </xf>
    <xf numFmtId="0" fontId="51" fillId="6" borderId="35" xfId="5" applyFont="1" applyFill="1" applyBorder="1" applyAlignment="1">
      <alignment horizontal="center" vertical="center" wrapText="1"/>
    </xf>
    <xf numFmtId="0" fontId="47" fillId="0" borderId="13" xfId="5" applyFont="1" applyBorder="1" applyAlignment="1">
      <alignment horizontal="center"/>
    </xf>
    <xf numFmtId="0" fontId="47" fillId="0" borderId="11" xfId="5" applyFont="1" applyBorder="1" applyAlignment="1">
      <alignment horizontal="center"/>
    </xf>
    <xf numFmtId="0" fontId="47" fillId="0" borderId="7" xfId="5" applyFont="1" applyBorder="1" applyAlignment="1">
      <alignment horizontal="center"/>
    </xf>
    <xf numFmtId="0" fontId="34" fillId="0" borderId="19" xfId="0" applyFont="1" applyBorder="1" applyAlignment="1">
      <alignment horizontal="center" vertical="center"/>
    </xf>
    <xf numFmtId="0" fontId="34" fillId="0" borderId="5" xfId="0" applyFont="1" applyBorder="1" applyAlignment="1">
      <alignment horizontal="center" vertical="center"/>
    </xf>
    <xf numFmtId="0" fontId="34" fillId="0" borderId="18" xfId="0" applyFont="1" applyBorder="1" applyAlignment="1">
      <alignment horizontal="center" vertical="center"/>
    </xf>
    <xf numFmtId="0" fontId="34" fillId="16" borderId="19" xfId="0" applyFont="1" applyFill="1" applyBorder="1" applyAlignment="1">
      <alignment horizontal="center" vertical="center"/>
    </xf>
    <xf numFmtId="0" fontId="34" fillId="16" borderId="5" xfId="0" applyFont="1" applyFill="1" applyBorder="1" applyAlignment="1">
      <alignment horizontal="center" vertical="center"/>
    </xf>
    <xf numFmtId="0" fontId="33" fillId="17" borderId="49" xfId="0" applyFont="1" applyFill="1" applyBorder="1" applyAlignment="1">
      <alignment horizontal="center" vertical="center"/>
    </xf>
    <xf numFmtId="0" fontId="33" fillId="17" borderId="50" xfId="0" applyFont="1" applyFill="1" applyBorder="1" applyAlignment="1">
      <alignment horizontal="center" vertical="center"/>
    </xf>
    <xf numFmtId="0" fontId="0" fillId="0" borderId="17" xfId="0" applyBorder="1" applyAlignment="1">
      <alignment horizontal="left" wrapText="1"/>
    </xf>
    <xf numFmtId="0" fontId="0" fillId="0" borderId="5" xfId="0" applyBorder="1" applyAlignment="1">
      <alignment horizontal="left" wrapText="1"/>
    </xf>
    <xf numFmtId="0" fontId="0" fillId="0" borderId="18" xfId="0" applyBorder="1" applyAlignment="1">
      <alignment horizontal="left" wrapText="1"/>
    </xf>
    <xf numFmtId="0" fontId="0" fillId="0" borderId="0" xfId="0" applyAlignment="1">
      <alignment horizontal="left" wrapText="1"/>
    </xf>
    <xf numFmtId="0" fontId="0" fillId="0" borderId="1" xfId="0" applyBorder="1" applyAlignment="1">
      <alignment horizontal="left"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3" fillId="0" borderId="13" xfId="0" quotePrefix="1" applyFont="1" applyBorder="1" applyAlignment="1">
      <alignment horizontal="center" vertical="center" wrapText="1"/>
    </xf>
    <xf numFmtId="0" fontId="3" fillId="0" borderId="11" xfId="0" quotePrefix="1" applyFont="1" applyBorder="1" applyAlignment="1">
      <alignment horizontal="center" vertical="center" wrapText="1"/>
    </xf>
    <xf numFmtId="0" fontId="3" fillId="0" borderId="7" xfId="0" quotePrefix="1" applyFont="1" applyBorder="1" applyAlignment="1">
      <alignment horizontal="center" vertical="center" wrapText="1"/>
    </xf>
  </cellXfs>
  <cellStyles count="14">
    <cellStyle name="Hyperlink" xfId="10" xr:uid="{00000000-000B-0000-0000-000008000000}"/>
    <cellStyle name="Moeda" xfId="1" builtinId="4"/>
    <cellStyle name="Moeda 5" xfId="7" xr:uid="{8776BD9D-68B9-41B3-BE3E-26D631C96686}"/>
    <cellStyle name="Normal" xfId="0" builtinId="0"/>
    <cellStyle name="Normal 2" xfId="5" xr:uid="{6C5C2252-A29B-4DF7-A860-AEA2A647F67D}"/>
    <cellStyle name="Normal 2 2 3" xfId="12" xr:uid="{43A6CEC3-5FAB-4108-A95D-BABF6A70AF0F}"/>
    <cellStyle name="Normal 3" xfId="11" xr:uid="{EC5A3D28-9727-475A-8C98-5A9FC60AAD39}"/>
    <cellStyle name="Normal 6" xfId="6" xr:uid="{A2FB22AA-60DF-42DF-99A2-B62066253D4B}"/>
    <cellStyle name="Normal 6 3 2" xfId="9" xr:uid="{D0CD32A9-F34E-49E7-9D5C-8ED745473C9A}"/>
    <cellStyle name="Porcentagem" xfId="2" builtinId="5"/>
    <cellStyle name="Porcentagem 2 5" xfId="13" xr:uid="{CD6D7140-B583-4C62-9AA4-E49E33540F93}"/>
    <cellStyle name="Separador de milhares 4" xfId="8" xr:uid="{1893E324-9BCA-494C-B54F-6A7A08ECCA11}"/>
    <cellStyle name="Vírgula" xfId="3" builtinId="3"/>
    <cellStyle name="Vírgula 3" xfId="4" xr:uid="{00000000-0005-0000-0000-000005000000}"/>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477508</xdr:colOff>
      <xdr:row>1</xdr:row>
      <xdr:rowOff>499254</xdr:rowOff>
    </xdr:from>
    <xdr:to>
      <xdr:col>8</xdr:col>
      <xdr:colOff>1164195</xdr:colOff>
      <xdr:row>6</xdr:row>
      <xdr:rowOff>79177</xdr:rowOff>
    </xdr:to>
    <xdr:pic>
      <xdr:nvPicPr>
        <xdr:cNvPr id="2" name="Imagem 1" descr="Site da Anvisa">
          <a:extLst>
            <a:ext uri="{FF2B5EF4-FFF2-40B4-BE49-F238E27FC236}">
              <a16:creationId xmlns:a16="http://schemas.microsoft.com/office/drawing/2014/main" id="{93947370-58B8-46C0-A55A-DC5D3A94735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76211" y="669985"/>
          <a:ext cx="1971663" cy="81997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178639</xdr:colOff>
      <xdr:row>1</xdr:row>
      <xdr:rowOff>418382</xdr:rowOff>
    </xdr:from>
    <xdr:to>
      <xdr:col>8</xdr:col>
      <xdr:colOff>1508353</xdr:colOff>
      <xdr:row>6</xdr:row>
      <xdr:rowOff>52220</xdr:rowOff>
    </xdr:to>
    <xdr:pic>
      <xdr:nvPicPr>
        <xdr:cNvPr id="2" name="Imagem 1" descr="Site da Anvisa">
          <a:extLst>
            <a:ext uri="{FF2B5EF4-FFF2-40B4-BE49-F238E27FC236}">
              <a16:creationId xmlns:a16="http://schemas.microsoft.com/office/drawing/2014/main" id="{9E58A2CB-94AB-4443-8B14-A281215776C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345502" y="589113"/>
          <a:ext cx="1967709" cy="81997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1122153</xdr:colOff>
      <xdr:row>2</xdr:row>
      <xdr:rowOff>5032</xdr:rowOff>
    </xdr:from>
    <xdr:to>
      <xdr:col>8</xdr:col>
      <xdr:colOff>1283707</xdr:colOff>
      <xdr:row>6</xdr:row>
      <xdr:rowOff>124106</xdr:rowOff>
    </xdr:to>
    <xdr:pic>
      <xdr:nvPicPr>
        <xdr:cNvPr id="2" name="Imagem 1" descr="Site da Anvisa">
          <a:extLst>
            <a:ext uri="{FF2B5EF4-FFF2-40B4-BE49-F238E27FC236}">
              <a16:creationId xmlns:a16="http://schemas.microsoft.com/office/drawing/2014/main" id="{0F4C6BE8-1E1E-49CD-A7E4-98C095076EA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120856" y="678971"/>
          <a:ext cx="1967709" cy="81997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34865</xdr:colOff>
      <xdr:row>2</xdr:row>
      <xdr:rowOff>5032</xdr:rowOff>
    </xdr:from>
    <xdr:to>
      <xdr:col>8</xdr:col>
      <xdr:colOff>1364579</xdr:colOff>
      <xdr:row>6</xdr:row>
      <xdr:rowOff>124106</xdr:rowOff>
    </xdr:to>
    <xdr:pic>
      <xdr:nvPicPr>
        <xdr:cNvPr id="2" name="Imagem 1" descr="Site da Anvisa">
          <a:extLst>
            <a:ext uri="{FF2B5EF4-FFF2-40B4-BE49-F238E27FC236}">
              <a16:creationId xmlns:a16="http://schemas.microsoft.com/office/drawing/2014/main" id="{94A652F2-D5F5-4812-A2E1-5D29243E92C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201728" y="598098"/>
          <a:ext cx="1967709" cy="8199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184"/>
  <sheetViews>
    <sheetView tabSelected="1" zoomScale="106" zoomScaleNormal="106" workbookViewId="0">
      <selection activeCell="K22" sqref="K22"/>
    </sheetView>
  </sheetViews>
  <sheetFormatPr defaultRowHeight="12.75" x14ac:dyDescent="0.2"/>
  <cols>
    <col min="1" max="1" width="7.7109375" customWidth="1"/>
    <col min="5" max="5" width="10.85546875" bestFit="1" customWidth="1"/>
    <col min="6" max="6" width="13.85546875" customWidth="1"/>
    <col min="7" max="7" width="9.7109375" customWidth="1"/>
    <col min="8" max="8" width="9.5703125" customWidth="1"/>
    <col min="9" max="9" width="18.7109375" customWidth="1"/>
    <col min="10" max="10" width="5" customWidth="1"/>
    <col min="11" max="11" width="17.28515625" customWidth="1"/>
    <col min="12" max="12" width="15.85546875" customWidth="1"/>
    <col min="13" max="13" width="9.5703125" bestFit="1" customWidth="1"/>
  </cols>
  <sheetData>
    <row r="1" spans="1:9" ht="13.5" thickBot="1" x14ac:dyDescent="0.25">
      <c r="A1" s="283" t="s">
        <v>0</v>
      </c>
      <c r="B1" s="284"/>
      <c r="C1" s="284"/>
      <c r="D1" s="284"/>
      <c r="E1" s="284"/>
      <c r="F1" s="284"/>
      <c r="G1" s="284"/>
      <c r="H1" s="284"/>
      <c r="I1" s="285"/>
    </row>
    <row r="2" spans="1:9" ht="42.75" customHeight="1" x14ac:dyDescent="0.2">
      <c r="A2" s="308" t="s">
        <v>1</v>
      </c>
      <c r="B2" s="308"/>
      <c r="C2" s="308"/>
      <c r="D2" s="308"/>
      <c r="E2" s="308"/>
      <c r="F2" s="308"/>
      <c r="G2" s="308"/>
      <c r="H2" s="308"/>
      <c r="I2" s="308"/>
    </row>
    <row r="3" spans="1:9" ht="15" customHeight="1" x14ac:dyDescent="0.2">
      <c r="A3" s="315" t="s">
        <v>2</v>
      </c>
      <c r="B3" s="316"/>
      <c r="C3" s="316"/>
      <c r="D3" s="316"/>
      <c r="E3" s="316"/>
      <c r="F3" s="316"/>
      <c r="G3" s="162"/>
      <c r="H3" s="162"/>
      <c r="I3" s="162"/>
    </row>
    <row r="4" spans="1:9" ht="15" customHeight="1" x14ac:dyDescent="0.2">
      <c r="A4" s="317" t="s">
        <v>3</v>
      </c>
      <c r="B4" s="316"/>
      <c r="C4" s="316"/>
      <c r="D4" s="316"/>
      <c r="E4" s="316"/>
      <c r="F4" s="316"/>
      <c r="G4" s="162"/>
      <c r="H4" s="162"/>
      <c r="I4" s="162"/>
    </row>
    <row r="5" spans="1:9" x14ac:dyDescent="0.2">
      <c r="A5" s="9"/>
      <c r="B5" s="9"/>
      <c r="C5" s="9"/>
      <c r="D5" s="9"/>
      <c r="E5" s="9"/>
      <c r="F5" s="9"/>
      <c r="G5" s="9"/>
      <c r="H5" s="9"/>
      <c r="I5" s="9"/>
    </row>
    <row r="6" spans="1:9" x14ac:dyDescent="0.2">
      <c r="A6" s="9"/>
      <c r="B6" s="9"/>
      <c r="C6" s="9"/>
      <c r="D6" s="9"/>
      <c r="E6" s="9"/>
      <c r="F6" s="9"/>
      <c r="G6" s="9"/>
      <c r="H6" s="9"/>
      <c r="I6" s="9"/>
    </row>
    <row r="7" spans="1:9" x14ac:dyDescent="0.2">
      <c r="A7" s="9"/>
      <c r="B7" s="9"/>
      <c r="C7" s="9"/>
      <c r="D7" s="9"/>
      <c r="E7" s="9"/>
      <c r="F7" s="9"/>
      <c r="G7" s="9"/>
      <c r="H7" s="9"/>
      <c r="I7" s="9"/>
    </row>
    <row r="8" spans="1:9" x14ac:dyDescent="0.2">
      <c r="A8" s="258" t="s">
        <v>4</v>
      </c>
      <c r="B8" s="258"/>
      <c r="C8" s="258"/>
      <c r="D8" s="258"/>
      <c r="E8" s="258"/>
      <c r="F8" s="258"/>
      <c r="G8" s="258"/>
      <c r="H8" s="258"/>
      <c r="I8" s="258"/>
    </row>
    <row r="9" spans="1:9" x14ac:dyDescent="0.2">
      <c r="A9" s="164" t="s">
        <v>5</v>
      </c>
      <c r="B9" s="261" t="s">
        <v>6</v>
      </c>
      <c r="C9" s="259"/>
      <c r="D9" s="259"/>
      <c r="E9" s="259"/>
      <c r="F9" s="259"/>
      <c r="G9" s="259"/>
      <c r="H9" s="259"/>
      <c r="I9" s="119"/>
    </row>
    <row r="10" spans="1:9" x14ac:dyDescent="0.2">
      <c r="A10" s="164" t="s">
        <v>7</v>
      </c>
      <c r="B10" s="261" t="s">
        <v>8</v>
      </c>
      <c r="C10" s="259"/>
      <c r="D10" s="259"/>
      <c r="E10" s="259"/>
      <c r="F10" s="259"/>
      <c r="G10" s="259"/>
      <c r="H10" s="259"/>
      <c r="I10" s="119" t="s">
        <v>9</v>
      </c>
    </row>
    <row r="11" spans="1:9" ht="43.5" customHeight="1" x14ac:dyDescent="0.2">
      <c r="A11" s="164" t="s">
        <v>10</v>
      </c>
      <c r="B11" s="261" t="s">
        <v>11</v>
      </c>
      <c r="C11" s="261"/>
      <c r="D11" s="261"/>
      <c r="E11" s="261"/>
      <c r="F11" s="261"/>
      <c r="G11" s="261"/>
      <c r="H11" s="261"/>
      <c r="I11" s="256" t="s">
        <v>12</v>
      </c>
    </row>
    <row r="12" spans="1:9" x14ac:dyDescent="0.2">
      <c r="A12" s="164" t="s">
        <v>13</v>
      </c>
      <c r="B12" s="261" t="s">
        <v>14</v>
      </c>
      <c r="C12" s="259"/>
      <c r="D12" s="259"/>
      <c r="E12" s="259"/>
      <c r="F12" s="259"/>
      <c r="G12" s="259"/>
      <c r="H12" s="259"/>
      <c r="I12" s="119"/>
    </row>
    <row r="13" spans="1:9" x14ac:dyDescent="0.2">
      <c r="A13" s="162"/>
      <c r="B13" s="163"/>
      <c r="C13" s="163"/>
      <c r="D13" s="163"/>
      <c r="E13" s="163"/>
      <c r="F13" s="163"/>
      <c r="G13" s="163"/>
      <c r="H13" s="162"/>
      <c r="I13" s="162"/>
    </row>
    <row r="14" spans="1:9" x14ac:dyDescent="0.2">
      <c r="A14" s="258" t="s">
        <v>15</v>
      </c>
      <c r="B14" s="258"/>
      <c r="C14" s="258"/>
      <c r="D14" s="258"/>
      <c r="E14" s="258"/>
      <c r="F14" s="258"/>
      <c r="G14" s="258"/>
      <c r="H14" s="258"/>
      <c r="I14" s="258"/>
    </row>
    <row r="15" spans="1:9" x14ac:dyDescent="0.2">
      <c r="A15" s="263" t="s">
        <v>16</v>
      </c>
      <c r="B15" s="263"/>
      <c r="C15" s="263" t="s">
        <v>17</v>
      </c>
      <c r="D15" s="263"/>
      <c r="E15" s="263" t="s">
        <v>18</v>
      </c>
      <c r="F15" s="263"/>
      <c r="G15" s="263"/>
      <c r="H15" s="263"/>
      <c r="I15" s="263"/>
    </row>
    <row r="16" spans="1:9" ht="25.5" customHeight="1" x14ac:dyDescent="0.2">
      <c r="A16" s="286" t="s">
        <v>19</v>
      </c>
      <c r="B16" s="287"/>
      <c r="C16" s="288" t="s">
        <v>20</v>
      </c>
      <c r="D16" s="289"/>
      <c r="E16" s="290">
        <v>1</v>
      </c>
      <c r="F16" s="291"/>
      <c r="G16" s="291"/>
      <c r="H16" s="291"/>
      <c r="I16" s="291"/>
    </row>
    <row r="17" spans="1:9" ht="15" customHeight="1" x14ac:dyDescent="0.2">
      <c r="A17" s="35"/>
      <c r="B17" s="166"/>
      <c r="C17" s="36"/>
      <c r="D17" s="167"/>
      <c r="E17" s="37"/>
      <c r="F17" s="168"/>
      <c r="G17" s="168"/>
      <c r="H17" s="168"/>
      <c r="I17" s="168"/>
    </row>
    <row r="18" spans="1:9" ht="15" customHeight="1" x14ac:dyDescent="0.2">
      <c r="A18" s="34" t="s">
        <v>21</v>
      </c>
      <c r="B18" s="166"/>
      <c r="C18" s="36"/>
      <c r="D18" s="167"/>
      <c r="E18" s="37"/>
      <c r="F18" s="168"/>
      <c r="G18" s="168"/>
      <c r="H18" s="168"/>
      <c r="I18" s="168"/>
    </row>
    <row r="19" spans="1:9" ht="15" customHeight="1" x14ac:dyDescent="0.2">
      <c r="A19" s="35"/>
      <c r="B19" s="166"/>
      <c r="C19" s="36"/>
      <c r="D19" s="167"/>
      <c r="E19" s="37"/>
      <c r="F19" s="168"/>
      <c r="G19" s="168"/>
      <c r="H19" s="168"/>
      <c r="I19" s="168"/>
    </row>
    <row r="20" spans="1:9" ht="15" customHeight="1" x14ac:dyDescent="0.2">
      <c r="A20" s="34" t="s">
        <v>22</v>
      </c>
      <c r="B20" s="166"/>
      <c r="C20" s="36"/>
      <c r="D20" s="167"/>
      <c r="E20" s="37"/>
      <c r="F20" s="168"/>
      <c r="G20" s="168"/>
      <c r="H20" s="168"/>
      <c r="I20" s="168"/>
    </row>
    <row r="21" spans="1:9" ht="15" customHeight="1" x14ac:dyDescent="0.2">
      <c r="A21" s="33" t="s">
        <v>23</v>
      </c>
      <c r="B21" s="166"/>
      <c r="C21" s="36"/>
      <c r="D21" s="167"/>
      <c r="E21" s="37"/>
      <c r="F21" s="168"/>
      <c r="G21" s="168"/>
      <c r="H21" s="168"/>
      <c r="I21" s="168"/>
    </row>
    <row r="22" spans="1:9" x14ac:dyDescent="0.2">
      <c r="A22" s="258" t="s">
        <v>24</v>
      </c>
      <c r="B22" s="258"/>
      <c r="C22" s="258"/>
      <c r="D22" s="258"/>
      <c r="E22" s="258"/>
      <c r="F22" s="258"/>
      <c r="G22" s="258"/>
      <c r="H22" s="258"/>
      <c r="I22" s="258"/>
    </row>
    <row r="23" spans="1:9" ht="25.5" x14ac:dyDescent="0.2">
      <c r="A23" s="165">
        <v>1</v>
      </c>
      <c r="B23" s="314" t="s">
        <v>25</v>
      </c>
      <c r="C23" s="314"/>
      <c r="D23" s="314"/>
      <c r="E23" s="314"/>
      <c r="F23" s="314"/>
      <c r="G23" s="314"/>
      <c r="H23" s="314"/>
      <c r="I23" s="113" t="str">
        <f>A16</f>
        <v>Técnico em Secretariado</v>
      </c>
    </row>
    <row r="24" spans="1:9" x14ac:dyDescent="0.2">
      <c r="A24" s="164">
        <v>2</v>
      </c>
      <c r="B24" s="261" t="s">
        <v>26</v>
      </c>
      <c r="C24" s="261"/>
      <c r="D24" s="261"/>
      <c r="E24" s="261"/>
      <c r="F24" s="261"/>
      <c r="G24" s="261"/>
      <c r="H24" s="261"/>
      <c r="I24" s="22">
        <v>351505</v>
      </c>
    </row>
    <row r="25" spans="1:9" x14ac:dyDescent="0.2">
      <c r="A25" s="164">
        <v>3</v>
      </c>
      <c r="B25" s="259" t="s">
        <v>27</v>
      </c>
      <c r="C25" s="259"/>
      <c r="D25" s="259"/>
      <c r="E25" s="259"/>
      <c r="F25" s="259"/>
      <c r="G25" s="259"/>
      <c r="H25" s="259"/>
      <c r="I25" s="117">
        <v>2063</v>
      </c>
    </row>
    <row r="26" spans="1:9" ht="25.5" x14ac:dyDescent="0.2">
      <c r="A26" s="165">
        <v>4</v>
      </c>
      <c r="B26" s="314" t="s">
        <v>28</v>
      </c>
      <c r="C26" s="314"/>
      <c r="D26" s="314"/>
      <c r="E26" s="314"/>
      <c r="F26" s="314"/>
      <c r="G26" s="314"/>
      <c r="H26" s="314"/>
      <c r="I26" s="32" t="s">
        <v>19</v>
      </c>
    </row>
    <row r="27" spans="1:9" x14ac:dyDescent="0.2">
      <c r="A27" s="164">
        <v>5</v>
      </c>
      <c r="B27" s="261" t="s">
        <v>29</v>
      </c>
      <c r="C27" s="259"/>
      <c r="D27" s="259"/>
      <c r="E27" s="259"/>
      <c r="F27" s="259"/>
      <c r="G27" s="259"/>
      <c r="H27" s="259"/>
      <c r="I27" s="118"/>
    </row>
    <row r="28" spans="1:9" x14ac:dyDescent="0.2">
      <c r="A28" s="162"/>
      <c r="B28" s="163"/>
      <c r="C28" s="163"/>
      <c r="D28" s="163"/>
      <c r="E28" s="163"/>
      <c r="F28" s="163"/>
      <c r="G28" s="163"/>
      <c r="H28" s="163"/>
      <c r="I28" s="169"/>
    </row>
    <row r="29" spans="1:9" x14ac:dyDescent="0.2">
      <c r="A29" s="33" t="s">
        <v>30</v>
      </c>
      <c r="B29" s="163"/>
      <c r="C29" s="163"/>
      <c r="D29" s="163"/>
      <c r="E29" s="163"/>
      <c r="F29" s="163"/>
      <c r="G29" s="163"/>
      <c r="H29" s="163"/>
      <c r="I29" s="169"/>
    </row>
    <row r="30" spans="1:9" x14ac:dyDescent="0.2">
      <c r="A30" s="33" t="s">
        <v>31</v>
      </c>
      <c r="B30" s="163"/>
      <c r="C30" s="163"/>
      <c r="D30" s="163"/>
      <c r="E30" s="163"/>
      <c r="F30" s="163"/>
      <c r="G30" s="163"/>
      <c r="H30" s="163"/>
      <c r="I30" s="169"/>
    </row>
    <row r="32" spans="1:9" x14ac:dyDescent="0.2">
      <c r="A32" s="262" t="s">
        <v>32</v>
      </c>
      <c r="B32" s="262"/>
      <c r="C32" s="262"/>
      <c r="D32" s="262"/>
      <c r="E32" s="262"/>
      <c r="F32" s="262"/>
      <c r="G32" s="262"/>
      <c r="H32" s="262"/>
      <c r="I32" s="262"/>
    </row>
    <row r="33" spans="1:11" x14ac:dyDescent="0.2">
      <c r="A33" s="7">
        <v>1</v>
      </c>
      <c r="B33" s="263" t="s">
        <v>33</v>
      </c>
      <c r="C33" s="263"/>
      <c r="D33" s="263"/>
      <c r="E33" s="263"/>
      <c r="F33" s="263"/>
      <c r="G33" s="263"/>
      <c r="H33" s="7" t="s">
        <v>34</v>
      </c>
      <c r="I33" s="7" t="s">
        <v>35</v>
      </c>
    </row>
    <row r="34" spans="1:11" x14ac:dyDescent="0.2">
      <c r="A34" s="7" t="s">
        <v>5</v>
      </c>
      <c r="B34" s="261" t="s">
        <v>36</v>
      </c>
      <c r="C34" s="261"/>
      <c r="D34" s="261"/>
      <c r="E34" s="261"/>
      <c r="F34" s="261"/>
      <c r="G34" s="261"/>
      <c r="H34" s="21"/>
      <c r="I34" s="154">
        <f>I25</f>
        <v>2063</v>
      </c>
    </row>
    <row r="35" spans="1:11" x14ac:dyDescent="0.2">
      <c r="A35" s="7" t="s">
        <v>7</v>
      </c>
      <c r="B35" s="261" t="s">
        <v>37</v>
      </c>
      <c r="C35" s="261"/>
      <c r="D35" s="261"/>
      <c r="E35" s="261"/>
      <c r="F35" s="261"/>
      <c r="G35" s="261"/>
      <c r="H35" s="2"/>
      <c r="I35" s="154">
        <f>I34*H35</f>
        <v>0</v>
      </c>
    </row>
    <row r="36" spans="1:11" x14ac:dyDescent="0.2">
      <c r="A36" s="7" t="s">
        <v>10</v>
      </c>
      <c r="B36" s="261" t="s">
        <v>38</v>
      </c>
      <c r="C36" s="261"/>
      <c r="D36" s="261"/>
      <c r="E36" s="261"/>
      <c r="F36" s="261"/>
      <c r="G36" s="261"/>
      <c r="H36" s="2"/>
      <c r="I36" s="154">
        <f>H36*I34</f>
        <v>0</v>
      </c>
    </row>
    <row r="37" spans="1:11" x14ac:dyDescent="0.2">
      <c r="A37" s="7" t="s">
        <v>13</v>
      </c>
      <c r="B37" s="261" t="s">
        <v>39</v>
      </c>
      <c r="C37" s="261"/>
      <c r="D37" s="261"/>
      <c r="E37" s="261"/>
      <c r="F37" s="261"/>
      <c r="G37" s="261"/>
      <c r="H37" s="2"/>
      <c r="I37" s="154">
        <v>0</v>
      </c>
    </row>
    <row r="38" spans="1:11" x14ac:dyDescent="0.2">
      <c r="A38" s="7" t="s">
        <v>40</v>
      </c>
      <c r="B38" s="261" t="s">
        <v>41</v>
      </c>
      <c r="C38" s="261"/>
      <c r="D38" s="261"/>
      <c r="E38" s="261"/>
      <c r="F38" s="261"/>
      <c r="G38" s="261"/>
      <c r="H38" s="5"/>
      <c r="I38" s="154">
        <v>0</v>
      </c>
    </row>
    <row r="39" spans="1:11" x14ac:dyDescent="0.2">
      <c r="A39" s="7" t="s">
        <v>42</v>
      </c>
      <c r="B39" s="261" t="s">
        <v>43</v>
      </c>
      <c r="C39" s="261"/>
      <c r="D39" s="261"/>
      <c r="E39" s="261"/>
      <c r="F39" s="261"/>
      <c r="G39" s="261"/>
      <c r="H39" s="2"/>
      <c r="I39" s="154">
        <v>0</v>
      </c>
    </row>
    <row r="40" spans="1:11" x14ac:dyDescent="0.2">
      <c r="A40" s="260" t="s">
        <v>44</v>
      </c>
      <c r="B40" s="258"/>
      <c r="C40" s="258"/>
      <c r="D40" s="258"/>
      <c r="E40" s="258"/>
      <c r="F40" s="258"/>
      <c r="G40" s="258"/>
      <c r="H40" s="258"/>
      <c r="I40" s="155">
        <f>SUM(I34:I39)</f>
        <v>2063</v>
      </c>
    </row>
    <row r="41" spans="1:11" s="9" customFormat="1" x14ac:dyDescent="0.2"/>
    <row r="42" spans="1:11" s="9" customFormat="1" x14ac:dyDescent="0.2">
      <c r="A42" s="33" t="s">
        <v>45</v>
      </c>
    </row>
    <row r="43" spans="1:11" s="9" customFormat="1" x14ac:dyDescent="0.2">
      <c r="A43" s="33" t="s">
        <v>46</v>
      </c>
    </row>
    <row r="44" spans="1:11" x14ac:dyDescent="0.2">
      <c r="A44" s="3"/>
      <c r="B44" s="3"/>
      <c r="C44" s="3"/>
      <c r="D44" s="3"/>
      <c r="E44" s="3"/>
      <c r="F44" s="3"/>
      <c r="G44" s="3"/>
      <c r="H44" s="3"/>
      <c r="I44" s="4"/>
    </row>
    <row r="45" spans="1:11" x14ac:dyDescent="0.2">
      <c r="A45" s="262" t="s">
        <v>47</v>
      </c>
      <c r="B45" s="262"/>
      <c r="C45" s="262"/>
      <c r="D45" s="262"/>
      <c r="E45" s="262"/>
      <c r="F45" s="262"/>
      <c r="G45" s="262"/>
      <c r="H45" s="262"/>
      <c r="I45" s="262"/>
    </row>
    <row r="46" spans="1:11" x14ac:dyDescent="0.2">
      <c r="A46" s="43" t="s">
        <v>48</v>
      </c>
      <c r="B46" s="318" t="s">
        <v>49</v>
      </c>
      <c r="C46" s="319"/>
      <c r="D46" s="319"/>
      <c r="E46" s="319"/>
      <c r="F46" s="319"/>
      <c r="G46" s="320"/>
      <c r="H46" s="7" t="s">
        <v>34</v>
      </c>
      <c r="I46" s="7" t="s">
        <v>35</v>
      </c>
    </row>
    <row r="47" spans="1:11" x14ac:dyDescent="0.2">
      <c r="A47" s="7" t="s">
        <v>5</v>
      </c>
      <c r="B47" s="275" t="s">
        <v>50</v>
      </c>
      <c r="C47" s="261"/>
      <c r="D47" s="261"/>
      <c r="E47" s="261"/>
      <c r="F47" s="261"/>
      <c r="G47" s="261"/>
      <c r="H47" s="1">
        <f>1/12</f>
        <v>8.3333333333333329E-2</v>
      </c>
      <c r="I47" s="24">
        <f>$I$40*H47</f>
        <v>171.91666666666666</v>
      </c>
      <c r="K47" s="83"/>
    </row>
    <row r="48" spans="1:11" x14ac:dyDescent="0.2">
      <c r="A48" s="7" t="s">
        <v>7</v>
      </c>
      <c r="B48" s="261" t="s">
        <v>51</v>
      </c>
      <c r="C48" s="261"/>
      <c r="D48" s="261"/>
      <c r="E48" s="261"/>
      <c r="F48" s="261"/>
      <c r="G48" s="261"/>
      <c r="H48" s="23">
        <v>0.121</v>
      </c>
      <c r="I48" s="24">
        <f>$I$40*H48</f>
        <v>249.62299999999999</v>
      </c>
    </row>
    <row r="49" spans="1:12" hidden="1" x14ac:dyDescent="0.2">
      <c r="A49" s="272" t="s">
        <v>52</v>
      </c>
      <c r="B49" s="273"/>
      <c r="C49" s="273"/>
      <c r="D49" s="273"/>
      <c r="E49" s="273"/>
      <c r="F49" s="273"/>
      <c r="G49" s="274"/>
      <c r="H49" s="38">
        <f>TRUNC(SUM(H47:H48),4)</f>
        <v>0.20430000000000001</v>
      </c>
      <c r="I49" s="39">
        <f>SUM(I47:I48)</f>
        <v>421.53966666666668</v>
      </c>
    </row>
    <row r="50" spans="1:12" x14ac:dyDescent="0.2">
      <c r="A50" s="272" t="s">
        <v>52</v>
      </c>
      <c r="B50" s="273"/>
      <c r="C50" s="273"/>
      <c r="D50" s="273"/>
      <c r="E50" s="273"/>
      <c r="F50" s="273"/>
      <c r="G50" s="274"/>
      <c r="H50" s="38">
        <f>TRUNC(SUM(H49:H49),4)</f>
        <v>0.20430000000000001</v>
      </c>
      <c r="I50" s="39">
        <f>SUM(I49:I49)</f>
        <v>421.53966666666668</v>
      </c>
    </row>
    <row r="51" spans="1:12" x14ac:dyDescent="0.2">
      <c r="A51" s="3"/>
      <c r="B51" s="3"/>
      <c r="C51" s="3"/>
      <c r="D51" s="3"/>
      <c r="E51" s="3"/>
      <c r="F51" s="3"/>
      <c r="G51" s="3"/>
      <c r="H51" s="40"/>
      <c r="I51" s="4"/>
    </row>
    <row r="52" spans="1:12" x14ac:dyDescent="0.2">
      <c r="A52" s="33" t="s">
        <v>53</v>
      </c>
      <c r="B52" s="3"/>
      <c r="C52" s="3"/>
      <c r="D52" s="3"/>
      <c r="E52" s="3"/>
      <c r="F52" s="3"/>
      <c r="G52" s="3"/>
      <c r="H52" s="40"/>
      <c r="I52" s="4"/>
    </row>
    <row r="53" spans="1:12" x14ac:dyDescent="0.2">
      <c r="A53" s="33" t="s">
        <v>54</v>
      </c>
      <c r="B53" s="3"/>
      <c r="C53" s="3"/>
      <c r="D53" s="3"/>
      <c r="E53" s="3"/>
      <c r="F53" s="3"/>
      <c r="G53" s="3"/>
      <c r="H53" s="40"/>
      <c r="I53" s="4"/>
    </row>
    <row r="54" spans="1:12" x14ac:dyDescent="0.2">
      <c r="A54" s="33" t="s">
        <v>55</v>
      </c>
      <c r="B54" s="3"/>
      <c r="C54" s="3"/>
      <c r="D54" s="3"/>
      <c r="E54" s="3"/>
      <c r="F54" s="3"/>
      <c r="G54" s="3"/>
      <c r="H54" s="40"/>
      <c r="I54" s="4"/>
    </row>
    <row r="55" spans="1:12" x14ac:dyDescent="0.2">
      <c r="A55" s="33" t="s">
        <v>56</v>
      </c>
      <c r="B55" s="9"/>
      <c r="C55" s="9"/>
      <c r="D55" s="9"/>
      <c r="E55" s="9"/>
      <c r="F55" s="9"/>
      <c r="G55" s="9"/>
      <c r="H55" s="9"/>
      <c r="I55" s="9"/>
    </row>
    <row r="56" spans="1:12" x14ac:dyDescent="0.2">
      <c r="A56" s="172" t="s">
        <v>57</v>
      </c>
      <c r="B56" s="9"/>
      <c r="C56" s="9"/>
      <c r="D56" s="9"/>
      <c r="E56" s="9"/>
      <c r="F56" s="9"/>
      <c r="G56" s="9"/>
      <c r="H56" s="9"/>
      <c r="I56" s="9"/>
    </row>
    <row r="57" spans="1:12" x14ac:dyDescent="0.2">
      <c r="A57" s="33" t="s">
        <v>58</v>
      </c>
      <c r="B57" s="9"/>
      <c r="C57" s="9"/>
      <c r="D57" s="9"/>
      <c r="E57" s="9"/>
      <c r="F57" s="9"/>
      <c r="G57" s="9"/>
      <c r="H57" s="9"/>
      <c r="I57" s="9"/>
    </row>
    <row r="58" spans="1:12" x14ac:dyDescent="0.2">
      <c r="A58" s="33" t="s">
        <v>59</v>
      </c>
      <c r="B58" s="9"/>
      <c r="C58" s="9"/>
      <c r="D58" s="9"/>
      <c r="E58" s="9"/>
      <c r="F58" s="9"/>
      <c r="G58" s="9"/>
      <c r="H58" s="9"/>
      <c r="I58" s="9"/>
    </row>
    <row r="59" spans="1:12" x14ac:dyDescent="0.2">
      <c r="A59" s="41"/>
      <c r="B59" s="41"/>
      <c r="C59" s="41"/>
      <c r="D59" s="41"/>
      <c r="E59" s="41"/>
      <c r="F59" s="41"/>
      <c r="G59" s="41"/>
      <c r="H59" s="41"/>
      <c r="I59" s="41"/>
    </row>
    <row r="60" spans="1:12" x14ac:dyDescent="0.2">
      <c r="A60" s="45" t="s">
        <v>60</v>
      </c>
      <c r="B60" s="292" t="s">
        <v>61</v>
      </c>
      <c r="C60" s="293"/>
      <c r="D60" s="293"/>
      <c r="E60" s="293"/>
      <c r="F60" s="293"/>
      <c r="G60" s="294"/>
      <c r="H60" s="30" t="s">
        <v>34</v>
      </c>
      <c r="I60" s="30" t="s">
        <v>35</v>
      </c>
      <c r="K60" s="28"/>
      <c r="L60" s="27"/>
    </row>
    <row r="61" spans="1:12" x14ac:dyDescent="0.2">
      <c r="A61" s="7" t="s">
        <v>5</v>
      </c>
      <c r="B61" s="261" t="s">
        <v>62</v>
      </c>
      <c r="C61" s="261"/>
      <c r="D61" s="261"/>
      <c r="E61" s="261"/>
      <c r="F61" s="261"/>
      <c r="G61" s="261"/>
      <c r="H61" s="1">
        <v>0.2</v>
      </c>
      <c r="I61" s="24">
        <f t="shared" ref="I61:I68" si="0">H61*($I$40+$I$49)</f>
        <v>496.90793333333335</v>
      </c>
      <c r="K61" s="29"/>
      <c r="L61" s="27"/>
    </row>
    <row r="62" spans="1:12" x14ac:dyDescent="0.2">
      <c r="A62" s="7" t="s">
        <v>7</v>
      </c>
      <c r="B62" s="261" t="s">
        <v>63</v>
      </c>
      <c r="C62" s="261"/>
      <c r="D62" s="261"/>
      <c r="E62" s="261"/>
      <c r="F62" s="261"/>
      <c r="G62" s="261"/>
      <c r="H62" s="1">
        <v>2.5000000000000001E-2</v>
      </c>
      <c r="I62" s="24">
        <f t="shared" si="0"/>
        <v>62.113491666666668</v>
      </c>
      <c r="K62" s="28"/>
    </row>
    <row r="63" spans="1:12" x14ac:dyDescent="0.2">
      <c r="A63" s="7" t="s">
        <v>10</v>
      </c>
      <c r="B63" s="261" t="s">
        <v>64</v>
      </c>
      <c r="C63" s="261"/>
      <c r="D63" s="261"/>
      <c r="E63" s="261"/>
      <c r="F63" s="261"/>
      <c r="G63" s="261"/>
      <c r="H63" s="1">
        <v>0.03</v>
      </c>
      <c r="I63" s="24">
        <f t="shared" si="0"/>
        <v>74.536189999999991</v>
      </c>
      <c r="K63" s="28"/>
    </row>
    <row r="64" spans="1:12" x14ac:dyDescent="0.2">
      <c r="A64" s="7" t="s">
        <v>13</v>
      </c>
      <c r="B64" s="261" t="s">
        <v>65</v>
      </c>
      <c r="C64" s="261"/>
      <c r="D64" s="261"/>
      <c r="E64" s="261"/>
      <c r="F64" s="261"/>
      <c r="G64" s="261"/>
      <c r="H64" s="1">
        <v>1.4999999999999999E-2</v>
      </c>
      <c r="I64" s="24">
        <f t="shared" si="0"/>
        <v>37.268094999999995</v>
      </c>
    </row>
    <row r="65" spans="1:11" x14ac:dyDescent="0.2">
      <c r="A65" s="7" t="s">
        <v>40</v>
      </c>
      <c r="B65" s="261" t="s">
        <v>66</v>
      </c>
      <c r="C65" s="261"/>
      <c r="D65" s="261"/>
      <c r="E65" s="261"/>
      <c r="F65" s="261"/>
      <c r="G65" s="261"/>
      <c r="H65" s="1">
        <v>0.01</v>
      </c>
      <c r="I65" s="24">
        <f t="shared" si="0"/>
        <v>24.845396666666666</v>
      </c>
    </row>
    <row r="66" spans="1:11" x14ac:dyDescent="0.2">
      <c r="A66" s="7" t="s">
        <v>42</v>
      </c>
      <c r="B66" s="261" t="s">
        <v>67</v>
      </c>
      <c r="C66" s="261"/>
      <c r="D66" s="261"/>
      <c r="E66" s="261"/>
      <c r="F66" s="261"/>
      <c r="G66" s="261"/>
      <c r="H66" s="1">
        <v>6.0000000000000001E-3</v>
      </c>
      <c r="I66" s="24">
        <f t="shared" si="0"/>
        <v>14.907238</v>
      </c>
    </row>
    <row r="67" spans="1:11" x14ac:dyDescent="0.2">
      <c r="A67" s="7" t="s">
        <v>68</v>
      </c>
      <c r="B67" s="261" t="s">
        <v>69</v>
      </c>
      <c r="C67" s="261"/>
      <c r="D67" s="261"/>
      <c r="E67" s="261"/>
      <c r="F67" s="261"/>
      <c r="G67" s="261"/>
      <c r="H67" s="1">
        <v>2E-3</v>
      </c>
      <c r="I67" s="24">
        <f t="shared" si="0"/>
        <v>4.9690793333333332</v>
      </c>
    </row>
    <row r="68" spans="1:11" x14ac:dyDescent="0.2">
      <c r="A68" s="7" t="s">
        <v>70</v>
      </c>
      <c r="B68" s="261" t="s">
        <v>71</v>
      </c>
      <c r="C68" s="261"/>
      <c r="D68" s="261"/>
      <c r="E68" s="261"/>
      <c r="F68" s="261"/>
      <c r="G68" s="261"/>
      <c r="H68" s="1">
        <v>0.08</v>
      </c>
      <c r="I68" s="24">
        <f t="shared" si="0"/>
        <v>198.76317333333333</v>
      </c>
    </row>
    <row r="69" spans="1:11" x14ac:dyDescent="0.2">
      <c r="A69" s="258" t="s">
        <v>72</v>
      </c>
      <c r="B69" s="258"/>
      <c r="C69" s="258"/>
      <c r="D69" s="258"/>
      <c r="E69" s="258"/>
      <c r="F69" s="258"/>
      <c r="G69" s="258"/>
      <c r="H69" s="38">
        <f>SUM(H61:H68)</f>
        <v>0.36800000000000005</v>
      </c>
      <c r="I69" s="39">
        <f>SUM(I61:I68)</f>
        <v>914.31059733333336</v>
      </c>
      <c r="K69" s="20"/>
    </row>
    <row r="70" spans="1:11" x14ac:dyDescent="0.2">
      <c r="A70" s="3"/>
      <c r="B70" s="3"/>
      <c r="C70" s="3"/>
      <c r="D70" s="3"/>
      <c r="E70" s="3"/>
      <c r="F70" s="3"/>
      <c r="G70" s="3"/>
      <c r="H70" s="40"/>
      <c r="I70" s="4"/>
      <c r="K70" s="20"/>
    </row>
    <row r="71" spans="1:11" x14ac:dyDescent="0.2">
      <c r="A71" s="33" t="s">
        <v>73</v>
      </c>
      <c r="B71" s="3"/>
      <c r="C71" s="3"/>
      <c r="D71" s="3"/>
      <c r="E71" s="3"/>
      <c r="F71" s="3"/>
      <c r="G71" s="3"/>
      <c r="H71" s="40"/>
      <c r="I71" s="4"/>
      <c r="K71" s="20"/>
    </row>
    <row r="72" spans="1:11" x14ac:dyDescent="0.2">
      <c r="A72" s="33" t="s">
        <v>74</v>
      </c>
      <c r="B72" s="3"/>
      <c r="C72" s="3"/>
      <c r="D72" s="3"/>
      <c r="E72" s="3"/>
      <c r="F72" s="3"/>
      <c r="G72" s="3"/>
      <c r="H72" s="40"/>
      <c r="I72" s="4"/>
      <c r="K72" s="20"/>
    </row>
    <row r="73" spans="1:11" x14ac:dyDescent="0.2">
      <c r="A73" s="33" t="s">
        <v>75</v>
      </c>
      <c r="B73" s="3"/>
      <c r="C73" s="3"/>
      <c r="D73" s="3"/>
      <c r="E73" s="3"/>
      <c r="F73" s="3"/>
      <c r="G73" s="3"/>
      <c r="H73" s="40"/>
      <c r="I73" s="4"/>
      <c r="K73" s="20"/>
    </row>
    <row r="74" spans="1:11" x14ac:dyDescent="0.2">
      <c r="A74" s="33" t="s">
        <v>76</v>
      </c>
      <c r="B74" s="3"/>
      <c r="C74" s="3"/>
      <c r="D74" s="3"/>
      <c r="E74" s="3"/>
      <c r="F74" s="3"/>
      <c r="G74" s="3"/>
      <c r="H74" s="40"/>
      <c r="I74" s="4"/>
      <c r="K74" s="20"/>
    </row>
    <row r="75" spans="1:11" x14ac:dyDescent="0.2">
      <c r="A75" s="33" t="s">
        <v>77</v>
      </c>
      <c r="B75" s="3"/>
      <c r="C75" s="3"/>
      <c r="D75" s="3"/>
      <c r="E75" s="3"/>
      <c r="F75" s="3"/>
      <c r="G75" s="3"/>
      <c r="H75" s="40"/>
      <c r="I75" s="4"/>
      <c r="K75" s="20"/>
    </row>
    <row r="76" spans="1:11" x14ac:dyDescent="0.2">
      <c r="A76" s="9"/>
      <c r="B76" s="9"/>
      <c r="C76" s="9"/>
      <c r="D76" s="9"/>
      <c r="E76" s="9"/>
      <c r="F76" s="9"/>
      <c r="G76" s="9"/>
      <c r="H76" s="9"/>
      <c r="I76" s="9"/>
    </row>
    <row r="77" spans="1:11" x14ac:dyDescent="0.2">
      <c r="A77" s="45" t="s">
        <v>78</v>
      </c>
      <c r="B77" s="272" t="s">
        <v>79</v>
      </c>
      <c r="C77" s="273"/>
      <c r="D77" s="273"/>
      <c r="E77" s="273"/>
      <c r="F77" s="273"/>
      <c r="G77" s="274"/>
      <c r="H77" s="38"/>
      <c r="I77" s="30" t="s">
        <v>35</v>
      </c>
    </row>
    <row r="78" spans="1:11" x14ac:dyDescent="0.2">
      <c r="A78" s="7" t="s">
        <v>5</v>
      </c>
      <c r="B78" s="305" t="s">
        <v>80</v>
      </c>
      <c r="C78" s="305"/>
      <c r="D78" s="305"/>
      <c r="E78" s="305"/>
      <c r="F78" s="305"/>
      <c r="G78" s="305"/>
      <c r="H78" s="22" t="s">
        <v>81</v>
      </c>
      <c r="I78" s="197">
        <f>'Mód2.3 - CRPAF SP'!E12</f>
        <v>282.77999999999997</v>
      </c>
    </row>
    <row r="79" spans="1:11" x14ac:dyDescent="0.2">
      <c r="A79" s="7" t="s">
        <v>7</v>
      </c>
      <c r="B79" s="305" t="s">
        <v>82</v>
      </c>
      <c r="C79" s="305"/>
      <c r="D79" s="305"/>
      <c r="E79" s="305"/>
      <c r="F79" s="305"/>
      <c r="G79" s="305"/>
      <c r="H79" s="22" t="s">
        <v>81</v>
      </c>
      <c r="I79" s="197">
        <f>'Mód2.3 - CRPAF SP'!E24</f>
        <v>512.6</v>
      </c>
    </row>
    <row r="80" spans="1:11" x14ac:dyDescent="0.2">
      <c r="A80" s="7" t="s">
        <v>10</v>
      </c>
      <c r="B80" s="305" t="s">
        <v>83</v>
      </c>
      <c r="C80" s="305"/>
      <c r="D80" s="305"/>
      <c r="E80" s="305"/>
      <c r="F80" s="305"/>
      <c r="G80" s="305"/>
      <c r="H80" s="22" t="s">
        <v>81</v>
      </c>
      <c r="I80" s="197">
        <f>'Mód2.3 - CRPAF SP'!E32</f>
        <v>0</v>
      </c>
    </row>
    <row r="81" spans="1:11" x14ac:dyDescent="0.2">
      <c r="A81" s="173" t="s">
        <v>13</v>
      </c>
      <c r="B81" s="307" t="s">
        <v>84</v>
      </c>
      <c r="C81" s="307"/>
      <c r="D81" s="307"/>
      <c r="E81" s="307"/>
      <c r="F81" s="307"/>
      <c r="G81" s="307"/>
      <c r="H81" s="174"/>
      <c r="I81" s="198">
        <f>'Mód2.3 - CRPAF SP'!E37</f>
        <v>0</v>
      </c>
    </row>
    <row r="82" spans="1:11" x14ac:dyDescent="0.2">
      <c r="A82" s="258" t="s">
        <v>85</v>
      </c>
      <c r="B82" s="258"/>
      <c r="C82" s="258"/>
      <c r="D82" s="258"/>
      <c r="E82" s="258"/>
      <c r="F82" s="258"/>
      <c r="G82" s="258"/>
      <c r="H82" s="258"/>
      <c r="I82" s="39">
        <f>SUM(I78:I81)</f>
        <v>795.38</v>
      </c>
    </row>
    <row r="83" spans="1:11" x14ac:dyDescent="0.2">
      <c r="A83" s="3"/>
      <c r="B83" s="3"/>
      <c r="C83" s="3"/>
      <c r="D83" s="3"/>
      <c r="E83" s="3"/>
      <c r="F83" s="3"/>
      <c r="G83" s="3"/>
      <c r="H83" s="3"/>
      <c r="I83" s="4"/>
    </row>
    <row r="84" spans="1:11" x14ac:dyDescent="0.2">
      <c r="A84" s="33" t="s">
        <v>86</v>
      </c>
      <c r="B84" s="3"/>
      <c r="C84" s="3"/>
      <c r="D84" s="3"/>
      <c r="E84" s="3"/>
      <c r="F84" s="3"/>
      <c r="G84" s="3"/>
      <c r="H84" s="3"/>
      <c r="I84" s="4"/>
    </row>
    <row r="85" spans="1:11" x14ac:dyDescent="0.2">
      <c r="A85" s="33" t="s">
        <v>87</v>
      </c>
      <c r="B85" s="3"/>
      <c r="C85" s="3"/>
      <c r="D85" s="3"/>
      <c r="E85" s="3"/>
      <c r="F85" s="3"/>
      <c r="G85" s="3"/>
      <c r="H85" s="3"/>
      <c r="I85" s="4"/>
    </row>
    <row r="86" spans="1:11" x14ac:dyDescent="0.2">
      <c r="A86" s="33" t="s">
        <v>88</v>
      </c>
      <c r="B86" s="3"/>
      <c r="C86" s="3"/>
      <c r="D86" s="3"/>
      <c r="E86" s="3"/>
      <c r="F86" s="3"/>
      <c r="G86" s="3"/>
      <c r="H86" s="3"/>
      <c r="I86" s="4"/>
    </row>
    <row r="87" spans="1:11" x14ac:dyDescent="0.2">
      <c r="A87" s="33" t="s">
        <v>89</v>
      </c>
      <c r="B87" s="3"/>
      <c r="C87" s="3"/>
      <c r="D87" s="3"/>
      <c r="E87" s="3"/>
      <c r="F87" s="3"/>
      <c r="G87" s="3"/>
      <c r="H87" s="3"/>
      <c r="I87" s="4"/>
    </row>
    <row r="88" spans="1:11" x14ac:dyDescent="0.2">
      <c r="A88" s="9"/>
      <c r="B88" s="9"/>
      <c r="C88" s="9"/>
      <c r="D88" s="9"/>
      <c r="E88" s="9"/>
      <c r="F88" s="9"/>
      <c r="G88" s="9"/>
      <c r="H88" s="9"/>
      <c r="I88" s="9"/>
    </row>
    <row r="89" spans="1:11" x14ac:dyDescent="0.2">
      <c r="A89" s="45">
        <v>2</v>
      </c>
      <c r="B89" s="44" t="s">
        <v>90</v>
      </c>
      <c r="C89" s="44"/>
      <c r="D89" s="44"/>
      <c r="E89" s="44"/>
      <c r="F89" s="44"/>
      <c r="G89" s="44"/>
      <c r="H89" s="44"/>
      <c r="I89" s="44"/>
    </row>
    <row r="90" spans="1:11" x14ac:dyDescent="0.2">
      <c r="A90" s="263" t="s">
        <v>91</v>
      </c>
      <c r="B90" s="263"/>
      <c r="C90" s="263"/>
      <c r="D90" s="263"/>
      <c r="E90" s="263"/>
      <c r="F90" s="263"/>
      <c r="G90" s="263"/>
      <c r="H90" s="263"/>
      <c r="I90" s="7" t="s">
        <v>35</v>
      </c>
    </row>
    <row r="91" spans="1:11" x14ac:dyDescent="0.2">
      <c r="A91" s="7" t="s">
        <v>48</v>
      </c>
      <c r="B91" s="295" t="s">
        <v>92</v>
      </c>
      <c r="C91" s="295"/>
      <c r="D91" s="295"/>
      <c r="E91" s="295"/>
      <c r="F91" s="295"/>
      <c r="G91" s="295"/>
      <c r="H91" s="295"/>
      <c r="I91" s="24">
        <f>I50</f>
        <v>421.53966666666668</v>
      </c>
    </row>
    <row r="92" spans="1:11" x14ac:dyDescent="0.2">
      <c r="A92" s="7" t="s">
        <v>60</v>
      </c>
      <c r="B92" s="295" t="s">
        <v>93</v>
      </c>
      <c r="C92" s="295"/>
      <c r="D92" s="295"/>
      <c r="E92" s="295"/>
      <c r="F92" s="295"/>
      <c r="G92" s="295"/>
      <c r="H92" s="295"/>
      <c r="I92" s="24">
        <f>I69</f>
        <v>914.31059733333336</v>
      </c>
    </row>
    <row r="93" spans="1:11" x14ac:dyDescent="0.2">
      <c r="A93" s="7" t="s">
        <v>78</v>
      </c>
      <c r="B93" s="295" t="s">
        <v>94</v>
      </c>
      <c r="C93" s="295"/>
      <c r="D93" s="295"/>
      <c r="E93" s="295"/>
      <c r="F93" s="295"/>
      <c r="G93" s="295"/>
      <c r="H93" s="295"/>
      <c r="I93" s="24">
        <f>I82</f>
        <v>795.38</v>
      </c>
    </row>
    <row r="94" spans="1:11" x14ac:dyDescent="0.2">
      <c r="A94" s="260" t="s">
        <v>95</v>
      </c>
      <c r="B94" s="260"/>
      <c r="C94" s="260"/>
      <c r="D94" s="260"/>
      <c r="E94" s="260"/>
      <c r="F94" s="260"/>
      <c r="G94" s="260"/>
      <c r="H94" s="260"/>
      <c r="I94" s="116">
        <f>SUM(I91:I93)</f>
        <v>2131.2302640000003</v>
      </c>
      <c r="K94" s="6"/>
    </row>
    <row r="95" spans="1:11" x14ac:dyDescent="0.2">
      <c r="A95" s="264"/>
      <c r="B95" s="265"/>
      <c r="C95" s="265"/>
      <c r="D95" s="265"/>
      <c r="E95" s="265"/>
      <c r="F95" s="265"/>
      <c r="G95" s="265"/>
      <c r="H95" s="265"/>
      <c r="I95" s="265"/>
    </row>
    <row r="96" spans="1:11" x14ac:dyDescent="0.2">
      <c r="A96" s="262" t="s">
        <v>96</v>
      </c>
      <c r="B96" s="262"/>
      <c r="C96" s="262"/>
      <c r="D96" s="262"/>
      <c r="E96" s="262"/>
      <c r="F96" s="262"/>
      <c r="G96" s="262"/>
      <c r="H96" s="262"/>
      <c r="I96" s="262"/>
    </row>
    <row r="97" spans="1:13" x14ac:dyDescent="0.2">
      <c r="A97" s="7">
        <v>3</v>
      </c>
      <c r="B97" s="263" t="s">
        <v>97</v>
      </c>
      <c r="C97" s="263"/>
      <c r="D97" s="263"/>
      <c r="E97" s="263"/>
      <c r="F97" s="263"/>
      <c r="G97" s="263"/>
      <c r="H97" s="7" t="s">
        <v>34</v>
      </c>
      <c r="I97" s="7" t="s">
        <v>35</v>
      </c>
    </row>
    <row r="98" spans="1:13" x14ac:dyDescent="0.2">
      <c r="A98" s="7" t="s">
        <v>5</v>
      </c>
      <c r="B98" s="261" t="s">
        <v>98</v>
      </c>
      <c r="C98" s="261"/>
      <c r="D98" s="261"/>
      <c r="E98" s="261"/>
      <c r="F98" s="261"/>
      <c r="G98" s="261"/>
      <c r="H98" s="1">
        <v>4.1999999999999997E-3</v>
      </c>
      <c r="I98" s="24">
        <f>H98*I40</f>
        <v>8.6646000000000001</v>
      </c>
      <c r="M98" s="214"/>
    </row>
    <row r="99" spans="1:13" x14ac:dyDescent="0.2">
      <c r="A99" s="43" t="s">
        <v>7</v>
      </c>
      <c r="B99" s="282" t="s">
        <v>99</v>
      </c>
      <c r="C99" s="282"/>
      <c r="D99" s="282"/>
      <c r="E99" s="282"/>
      <c r="F99" s="282"/>
      <c r="G99" s="282"/>
      <c r="H99" s="150">
        <f>H68</f>
        <v>0.08</v>
      </c>
      <c r="I99" s="151">
        <f>I98*H99</f>
        <v>0.69316800000000001</v>
      </c>
    </row>
    <row r="100" spans="1:13" ht="34.5" customHeight="1" x14ac:dyDescent="0.2">
      <c r="A100" s="43" t="s">
        <v>10</v>
      </c>
      <c r="B100" s="282" t="s">
        <v>100</v>
      </c>
      <c r="C100" s="282"/>
      <c r="D100" s="282"/>
      <c r="E100" s="282"/>
      <c r="F100" s="282"/>
      <c r="G100" s="282"/>
      <c r="H100" s="150">
        <v>2E-3</v>
      </c>
      <c r="I100" s="151">
        <f>H100*I40</f>
        <v>4.1260000000000003</v>
      </c>
    </row>
    <row r="101" spans="1:13" x14ac:dyDescent="0.2">
      <c r="A101" s="7" t="s">
        <v>13</v>
      </c>
      <c r="B101" s="261" t="s">
        <v>101</v>
      </c>
      <c r="C101" s="261"/>
      <c r="D101" s="261"/>
      <c r="E101" s="261"/>
      <c r="F101" s="261"/>
      <c r="G101" s="261"/>
      <c r="H101" s="1">
        <v>1.9400000000000001E-2</v>
      </c>
      <c r="I101" s="24">
        <f>H101*I40</f>
        <v>40.022199999999998</v>
      </c>
    </row>
    <row r="102" spans="1:13" x14ac:dyDescent="0.2">
      <c r="A102" s="7" t="s">
        <v>40</v>
      </c>
      <c r="B102" s="306" t="s">
        <v>102</v>
      </c>
      <c r="C102" s="306"/>
      <c r="D102" s="306"/>
      <c r="E102" s="306"/>
      <c r="F102" s="306"/>
      <c r="G102" s="306"/>
      <c r="H102" s="23">
        <f>H69</f>
        <v>0.36800000000000005</v>
      </c>
      <c r="I102" s="24">
        <f>I101*H102</f>
        <v>14.728169600000001</v>
      </c>
    </row>
    <row r="103" spans="1:13" ht="25.5" customHeight="1" x14ac:dyDescent="0.2">
      <c r="A103" s="43" t="s">
        <v>42</v>
      </c>
      <c r="B103" s="282" t="s">
        <v>103</v>
      </c>
      <c r="C103" s="282"/>
      <c r="D103" s="282"/>
      <c r="E103" s="282"/>
      <c r="F103" s="282"/>
      <c r="G103" s="282"/>
      <c r="H103" s="150">
        <v>3.7999999999999999E-2</v>
      </c>
      <c r="I103" s="151">
        <f>H103*I40</f>
        <v>78.393999999999991</v>
      </c>
      <c r="K103" s="6"/>
    </row>
    <row r="104" spans="1:13" x14ac:dyDescent="0.2">
      <c r="A104" s="260" t="s">
        <v>104</v>
      </c>
      <c r="B104" s="260"/>
      <c r="C104" s="260"/>
      <c r="D104" s="260"/>
      <c r="E104" s="260"/>
      <c r="F104" s="260"/>
      <c r="G104" s="260"/>
      <c r="H104" s="38"/>
      <c r="I104" s="116">
        <f>SUM(I98:I103)</f>
        <v>146.6281376</v>
      </c>
    </row>
    <row r="105" spans="1:13" x14ac:dyDescent="0.2">
      <c r="A105" s="280"/>
      <c r="B105" s="281"/>
      <c r="C105" s="281"/>
      <c r="D105" s="281"/>
      <c r="E105" s="281"/>
      <c r="F105" s="281"/>
      <c r="G105" s="281"/>
      <c r="H105" s="281"/>
      <c r="I105" s="281"/>
    </row>
    <row r="106" spans="1:13" x14ac:dyDescent="0.2">
      <c r="A106" s="262" t="s">
        <v>105</v>
      </c>
      <c r="B106" s="262"/>
      <c r="C106" s="262"/>
      <c r="D106" s="262"/>
      <c r="E106" s="262"/>
      <c r="F106" s="262"/>
      <c r="G106" s="262"/>
      <c r="H106" s="262"/>
      <c r="I106" s="262"/>
    </row>
    <row r="107" spans="1:13" x14ac:dyDescent="0.2">
      <c r="A107" s="3"/>
      <c r="B107" s="3"/>
      <c r="C107" s="3"/>
      <c r="D107" s="3"/>
      <c r="E107" s="3"/>
      <c r="F107" s="3"/>
      <c r="G107" s="3"/>
      <c r="H107" s="3"/>
      <c r="I107" s="3"/>
    </row>
    <row r="108" spans="1:13" x14ac:dyDescent="0.2">
      <c r="A108" s="33" t="s">
        <v>106</v>
      </c>
      <c r="B108" s="3"/>
      <c r="C108" s="3"/>
      <c r="D108" s="3"/>
      <c r="E108" s="3"/>
      <c r="F108" s="3"/>
      <c r="G108" s="3"/>
      <c r="H108" s="3"/>
      <c r="I108" s="3"/>
    </row>
    <row r="109" spans="1:13" x14ac:dyDescent="0.2">
      <c r="A109" s="33" t="s">
        <v>107</v>
      </c>
      <c r="B109" s="3"/>
      <c r="C109" s="3"/>
      <c r="D109" s="3"/>
      <c r="E109" s="3"/>
      <c r="F109" s="3"/>
      <c r="G109" s="3"/>
      <c r="H109" s="3"/>
      <c r="I109" s="3"/>
    </row>
    <row r="110" spans="1:13" x14ac:dyDescent="0.2">
      <c r="A110" s="3"/>
      <c r="B110" s="3"/>
      <c r="C110" s="3"/>
      <c r="D110" s="3"/>
      <c r="E110" s="3"/>
      <c r="F110" s="3"/>
      <c r="G110" s="3"/>
      <c r="H110" s="3"/>
      <c r="I110" s="3"/>
    </row>
    <row r="111" spans="1:13" x14ac:dyDescent="0.2">
      <c r="A111" s="45" t="s">
        <v>108</v>
      </c>
      <c r="B111" s="258" t="s">
        <v>109</v>
      </c>
      <c r="C111" s="258"/>
      <c r="D111" s="258"/>
      <c r="E111" s="258"/>
      <c r="F111" s="258"/>
      <c r="G111" s="258"/>
      <c r="H111" s="30" t="s">
        <v>34</v>
      </c>
      <c r="I111" s="30" t="s">
        <v>35</v>
      </c>
    </row>
    <row r="112" spans="1:13" x14ac:dyDescent="0.2">
      <c r="A112" s="7" t="s">
        <v>5</v>
      </c>
      <c r="B112" s="261" t="s">
        <v>110</v>
      </c>
      <c r="C112" s="261"/>
      <c r="D112" s="261"/>
      <c r="E112" s="261"/>
      <c r="F112" s="261"/>
      <c r="G112" s="261"/>
      <c r="H112" s="161">
        <f>((1/12) + (1/12) + (1/3/12))/12</f>
        <v>1.6203703703703703E-2</v>
      </c>
      <c r="I112" s="24">
        <f>H112*$I$40</f>
        <v>33.42824074074074</v>
      </c>
      <c r="K112" s="153"/>
    </row>
    <row r="113" spans="1:11" x14ac:dyDescent="0.2">
      <c r="A113" s="7" t="s">
        <v>7</v>
      </c>
      <c r="B113" s="261" t="s">
        <v>111</v>
      </c>
      <c r="C113" s="261"/>
      <c r="D113" s="261"/>
      <c r="E113" s="261"/>
      <c r="F113" s="261"/>
      <c r="G113" s="261"/>
      <c r="H113" s="161">
        <v>1.67E-2</v>
      </c>
      <c r="I113" s="24">
        <f>H113*$I$40</f>
        <v>34.452100000000002</v>
      </c>
      <c r="K113" s="153"/>
    </row>
    <row r="114" spans="1:11" x14ac:dyDescent="0.2">
      <c r="A114" s="7" t="s">
        <v>10</v>
      </c>
      <c r="B114" s="261" t="s">
        <v>112</v>
      </c>
      <c r="C114" s="261"/>
      <c r="D114" s="261"/>
      <c r="E114" s="261"/>
      <c r="F114" s="261"/>
      <c r="G114" s="261"/>
      <c r="H114" s="161">
        <v>2.0000000000000001E-4</v>
      </c>
      <c r="I114" s="24">
        <f>H114*$I$40</f>
        <v>0.41260000000000002</v>
      </c>
      <c r="K114" s="153"/>
    </row>
    <row r="115" spans="1:11" x14ac:dyDescent="0.2">
      <c r="A115" s="43" t="s">
        <v>13</v>
      </c>
      <c r="B115" s="282" t="s">
        <v>113</v>
      </c>
      <c r="C115" s="282"/>
      <c r="D115" s="282"/>
      <c r="E115" s="282"/>
      <c r="F115" s="282"/>
      <c r="G115" s="282"/>
      <c r="H115" s="150">
        <v>6.9999999999999999E-4</v>
      </c>
      <c r="I115" s="151">
        <f>H115*$I$40</f>
        <v>1.4440999999999999</v>
      </c>
    </row>
    <row r="116" spans="1:11" x14ac:dyDescent="0.2">
      <c r="A116" s="7" t="s">
        <v>40</v>
      </c>
      <c r="B116" s="275" t="s">
        <v>114</v>
      </c>
      <c r="C116" s="261"/>
      <c r="D116" s="261"/>
      <c r="E116" s="261"/>
      <c r="F116" s="261"/>
      <c r="G116" s="261"/>
      <c r="H116" s="161">
        <v>3.0999999999999999E-3</v>
      </c>
      <c r="I116" s="24">
        <f>H116*$I$40</f>
        <v>6.3952999999999998</v>
      </c>
    </row>
    <row r="117" spans="1:11" x14ac:dyDescent="0.2">
      <c r="A117" s="7" t="s">
        <v>42</v>
      </c>
      <c r="B117" s="261" t="s">
        <v>115</v>
      </c>
      <c r="C117" s="261"/>
      <c r="D117" s="261"/>
      <c r="E117" s="261"/>
      <c r="F117" s="261"/>
      <c r="G117" s="261"/>
      <c r="H117" s="161"/>
      <c r="I117" s="24">
        <f t="shared" ref="I117" si="1">H117*$I$40</f>
        <v>0</v>
      </c>
    </row>
    <row r="118" spans="1:11" x14ac:dyDescent="0.2">
      <c r="A118" s="258" t="s">
        <v>116</v>
      </c>
      <c r="B118" s="258"/>
      <c r="C118" s="258"/>
      <c r="D118" s="258"/>
      <c r="E118" s="258"/>
      <c r="F118" s="258"/>
      <c r="G118" s="258"/>
      <c r="H118" s="38"/>
      <c r="I118" s="39">
        <f>SUM(I112:I117)</f>
        <v>76.132340740740744</v>
      </c>
    </row>
    <row r="119" spans="1:11" x14ac:dyDescent="0.2">
      <c r="A119" s="7" t="s">
        <v>68</v>
      </c>
      <c r="B119" s="261" t="s">
        <v>117</v>
      </c>
      <c r="C119" s="261"/>
      <c r="D119" s="261"/>
      <c r="E119" s="261"/>
      <c r="F119" s="261"/>
      <c r="G119" s="261"/>
      <c r="H119" s="1">
        <f>H69</f>
        <v>0.36800000000000005</v>
      </c>
      <c r="I119" s="24">
        <f>I118*H119</f>
        <v>28.016701392592598</v>
      </c>
    </row>
    <row r="120" spans="1:11" x14ac:dyDescent="0.2">
      <c r="A120" s="258" t="s">
        <v>118</v>
      </c>
      <c r="B120" s="258"/>
      <c r="C120" s="258"/>
      <c r="D120" s="258"/>
      <c r="E120" s="258"/>
      <c r="F120" s="258"/>
      <c r="G120" s="258"/>
      <c r="H120" s="38"/>
      <c r="I120" s="39">
        <f>SUM(I118:I119)</f>
        <v>104.14904213333334</v>
      </c>
    </row>
    <row r="121" spans="1:11" x14ac:dyDescent="0.2">
      <c r="A121" s="3"/>
      <c r="B121" s="3"/>
      <c r="C121" s="3"/>
      <c r="D121" s="3"/>
      <c r="E121" s="3"/>
      <c r="F121" s="3"/>
      <c r="G121" s="3"/>
      <c r="H121" s="3"/>
      <c r="I121" s="3"/>
    </row>
    <row r="122" spans="1:11" x14ac:dyDescent="0.2">
      <c r="A122" s="45" t="s">
        <v>119</v>
      </c>
      <c r="B122" s="272" t="s">
        <v>120</v>
      </c>
      <c r="C122" s="273"/>
      <c r="D122" s="273"/>
      <c r="E122" s="273"/>
      <c r="F122" s="273"/>
      <c r="G122" s="274"/>
      <c r="H122" s="30" t="s">
        <v>34</v>
      </c>
      <c r="I122" s="30" t="s">
        <v>35</v>
      </c>
    </row>
    <row r="123" spans="1:11" x14ac:dyDescent="0.2">
      <c r="A123" s="7" t="s">
        <v>5</v>
      </c>
      <c r="B123" s="276" t="s">
        <v>121</v>
      </c>
      <c r="C123" s="277"/>
      <c r="D123" s="277"/>
      <c r="E123" s="277"/>
      <c r="F123" s="277"/>
      <c r="G123" s="278"/>
      <c r="H123" s="161">
        <v>0</v>
      </c>
      <c r="I123" s="24">
        <v>0</v>
      </c>
    </row>
    <row r="124" spans="1:11" x14ac:dyDescent="0.2">
      <c r="A124" s="272" t="s">
        <v>122</v>
      </c>
      <c r="B124" s="273"/>
      <c r="C124" s="273"/>
      <c r="D124" s="273"/>
      <c r="E124" s="273"/>
      <c r="F124" s="273"/>
      <c r="G124" s="274"/>
      <c r="H124" s="38">
        <f>TRUNC(SUM(H123),4)</f>
        <v>0</v>
      </c>
      <c r="I124" s="39">
        <f>SUM(I123)</f>
        <v>0</v>
      </c>
    </row>
    <row r="125" spans="1:11" x14ac:dyDescent="0.2">
      <c r="A125" s="47"/>
      <c r="B125" s="41"/>
      <c r="C125" s="41"/>
      <c r="D125" s="41"/>
      <c r="E125" s="41"/>
      <c r="F125" s="41"/>
      <c r="G125" s="41"/>
      <c r="H125" s="41"/>
      <c r="I125" s="41"/>
    </row>
    <row r="126" spans="1:11" x14ac:dyDescent="0.2">
      <c r="A126" s="258" t="s">
        <v>123</v>
      </c>
      <c r="B126" s="258"/>
      <c r="C126" s="258"/>
      <c r="D126" s="258"/>
      <c r="E126" s="258"/>
      <c r="F126" s="258"/>
      <c r="G126" s="258"/>
      <c r="H126" s="258"/>
      <c r="I126" s="258"/>
    </row>
    <row r="127" spans="1:11" x14ac:dyDescent="0.2">
      <c r="A127" s="43">
        <v>4</v>
      </c>
      <c r="B127" s="266" t="s">
        <v>124</v>
      </c>
      <c r="C127" s="267"/>
      <c r="D127" s="267"/>
      <c r="E127" s="267"/>
      <c r="F127" s="267"/>
      <c r="G127" s="268"/>
      <c r="H127" s="42"/>
      <c r="I127" s="7" t="s">
        <v>35</v>
      </c>
    </row>
    <row r="128" spans="1:11" x14ac:dyDescent="0.2">
      <c r="A128" s="7" t="s">
        <v>108</v>
      </c>
      <c r="B128" s="269" t="s">
        <v>125</v>
      </c>
      <c r="C128" s="270"/>
      <c r="D128" s="270"/>
      <c r="E128" s="270"/>
      <c r="F128" s="270"/>
      <c r="G128" s="271"/>
      <c r="H128" s="21"/>
      <c r="I128" s="24">
        <f>I120</f>
        <v>104.14904213333334</v>
      </c>
    </row>
    <row r="129" spans="1:11" x14ac:dyDescent="0.2">
      <c r="A129" s="7" t="s">
        <v>119</v>
      </c>
      <c r="B129" s="269" t="s">
        <v>126</v>
      </c>
      <c r="C129" s="270"/>
      <c r="D129" s="270"/>
      <c r="E129" s="270"/>
      <c r="F129" s="270"/>
      <c r="G129" s="271"/>
      <c r="H129" s="21"/>
      <c r="I129" s="24">
        <f>I124</f>
        <v>0</v>
      </c>
    </row>
    <row r="130" spans="1:11" x14ac:dyDescent="0.2">
      <c r="A130" s="260" t="s">
        <v>127</v>
      </c>
      <c r="B130" s="260"/>
      <c r="C130" s="260"/>
      <c r="D130" s="260"/>
      <c r="E130" s="260"/>
      <c r="F130" s="260"/>
      <c r="G130" s="260"/>
      <c r="H130" s="260"/>
      <c r="I130" s="116">
        <f>SUM(I128:I129)</f>
        <v>104.14904213333334</v>
      </c>
    </row>
    <row r="131" spans="1:11" x14ac:dyDescent="0.2">
      <c r="A131" s="264"/>
      <c r="B131" s="265"/>
      <c r="C131" s="265"/>
      <c r="D131" s="265"/>
      <c r="E131" s="265"/>
      <c r="F131" s="265"/>
      <c r="G131" s="265"/>
      <c r="H131" s="265"/>
      <c r="I131" s="265"/>
    </row>
    <row r="132" spans="1:11" x14ac:dyDescent="0.2">
      <c r="A132" s="262" t="s">
        <v>128</v>
      </c>
      <c r="B132" s="262"/>
      <c r="C132" s="262"/>
      <c r="D132" s="262"/>
      <c r="E132" s="262"/>
      <c r="F132" s="262"/>
      <c r="G132" s="262"/>
      <c r="H132" s="262"/>
      <c r="I132" s="262"/>
    </row>
    <row r="133" spans="1:11" x14ac:dyDescent="0.2">
      <c r="A133" s="7">
        <v>5</v>
      </c>
      <c r="B133" s="263" t="s">
        <v>129</v>
      </c>
      <c r="C133" s="263"/>
      <c r="D133" s="263"/>
      <c r="E133" s="263"/>
      <c r="F133" s="263"/>
      <c r="G133" s="263"/>
      <c r="H133" s="7"/>
      <c r="I133" s="7" t="s">
        <v>35</v>
      </c>
    </row>
    <row r="134" spans="1:11" x14ac:dyDescent="0.2">
      <c r="A134" s="7" t="s">
        <v>5</v>
      </c>
      <c r="B134" s="305" t="s">
        <v>130</v>
      </c>
      <c r="C134" s="305"/>
      <c r="D134" s="305"/>
      <c r="E134" s="305"/>
      <c r="F134" s="305"/>
      <c r="G134" s="305"/>
      <c r="H134" s="22" t="s">
        <v>81</v>
      </c>
      <c r="I134" s="24">
        <f>Uniformes!F29</f>
        <v>88.307500000000019</v>
      </c>
    </row>
    <row r="135" spans="1:11" x14ac:dyDescent="0.2">
      <c r="A135" s="260" t="s">
        <v>131</v>
      </c>
      <c r="B135" s="260"/>
      <c r="C135" s="260"/>
      <c r="D135" s="260"/>
      <c r="E135" s="260"/>
      <c r="F135" s="260"/>
      <c r="G135" s="260"/>
      <c r="H135" s="38" t="s">
        <v>81</v>
      </c>
      <c r="I135" s="116">
        <f>SUM(I134:I134)</f>
        <v>88.307500000000019</v>
      </c>
    </row>
    <row r="136" spans="1:11" x14ac:dyDescent="0.2">
      <c r="A136" s="49"/>
      <c r="B136" s="49"/>
      <c r="C136" s="49"/>
      <c r="D136" s="49"/>
      <c r="E136" s="49"/>
      <c r="F136" s="49"/>
      <c r="G136" s="49"/>
      <c r="H136" s="49"/>
      <c r="I136" s="49"/>
    </row>
    <row r="137" spans="1:11" x14ac:dyDescent="0.2">
      <c r="A137" s="33" t="s">
        <v>132</v>
      </c>
      <c r="B137" s="3"/>
      <c r="C137" s="3"/>
      <c r="D137" s="3"/>
      <c r="E137" s="3"/>
      <c r="F137" s="3"/>
      <c r="G137" s="3"/>
      <c r="H137" s="3"/>
      <c r="I137" s="3"/>
    </row>
    <row r="138" spans="1:11" x14ac:dyDescent="0.2">
      <c r="A138" s="48"/>
      <c r="B138" s="3"/>
      <c r="C138" s="3"/>
      <c r="D138" s="3"/>
      <c r="E138" s="3"/>
      <c r="F138" s="3"/>
      <c r="G138" s="3"/>
      <c r="H138" s="3"/>
      <c r="I138" s="3"/>
    </row>
    <row r="139" spans="1:11" x14ac:dyDescent="0.2">
      <c r="A139" s="262" t="s">
        <v>133</v>
      </c>
      <c r="B139" s="262"/>
      <c r="C139" s="262"/>
      <c r="D139" s="262"/>
      <c r="E139" s="262"/>
      <c r="F139" s="262"/>
      <c r="G139" s="262"/>
      <c r="H139" s="262"/>
      <c r="I139" s="262"/>
    </row>
    <row r="140" spans="1:11" x14ac:dyDescent="0.2">
      <c r="A140" s="7">
        <v>6</v>
      </c>
      <c r="B140" s="263" t="s">
        <v>134</v>
      </c>
      <c r="C140" s="263"/>
      <c r="D140" s="263"/>
      <c r="E140" s="263"/>
      <c r="F140" s="263"/>
      <c r="G140" s="263"/>
      <c r="H140" s="7" t="s">
        <v>34</v>
      </c>
      <c r="I140" s="7" t="s">
        <v>35</v>
      </c>
    </row>
    <row r="141" spans="1:11" x14ac:dyDescent="0.2">
      <c r="A141" s="7" t="s">
        <v>5</v>
      </c>
      <c r="B141" s="261" t="s">
        <v>135</v>
      </c>
      <c r="C141" s="261"/>
      <c r="D141" s="261"/>
      <c r="E141" s="261"/>
      <c r="F141" s="261"/>
      <c r="G141" s="261"/>
      <c r="H141" s="215">
        <v>0.05</v>
      </c>
      <c r="I141" s="170">
        <f>H141*I159</f>
        <v>226.66574718666666</v>
      </c>
    </row>
    <row r="142" spans="1:11" x14ac:dyDescent="0.2">
      <c r="A142" s="7" t="s">
        <v>7</v>
      </c>
      <c r="B142" s="261" t="s">
        <v>136</v>
      </c>
      <c r="C142" s="261"/>
      <c r="D142" s="261"/>
      <c r="E142" s="261"/>
      <c r="F142" s="261"/>
      <c r="G142" s="261"/>
      <c r="H142" s="215">
        <v>0.05</v>
      </c>
      <c r="I142" s="170">
        <f>H142*(I141+I159)</f>
        <v>237.99903454599999</v>
      </c>
    </row>
    <row r="143" spans="1:11" x14ac:dyDescent="0.2">
      <c r="A143" s="7" t="s">
        <v>10</v>
      </c>
      <c r="B143" s="279" t="s">
        <v>137</v>
      </c>
      <c r="C143" s="279"/>
      <c r="D143" s="279"/>
      <c r="E143" s="279"/>
      <c r="F143" s="279"/>
      <c r="G143" s="279"/>
      <c r="H143" s="216">
        <f>H144+H145+H146</f>
        <v>0.14250000000000002</v>
      </c>
      <c r="I143" s="26"/>
    </row>
    <row r="144" spans="1:11" x14ac:dyDescent="0.2">
      <c r="A144" s="7" t="s">
        <v>138</v>
      </c>
      <c r="B144" s="261" t="s">
        <v>139</v>
      </c>
      <c r="C144" s="261"/>
      <c r="D144" s="261"/>
      <c r="E144" s="261"/>
      <c r="F144" s="261"/>
      <c r="G144" s="261"/>
      <c r="H144" s="216">
        <v>1.6500000000000001E-2</v>
      </c>
      <c r="I144" s="170">
        <f>H144*Mód6!I6</f>
        <v>96.171038449200012</v>
      </c>
      <c r="K144" s="6"/>
    </row>
    <row r="145" spans="1:13" x14ac:dyDescent="0.2">
      <c r="A145" s="7" t="s">
        <v>140</v>
      </c>
      <c r="B145" s="261" t="s">
        <v>141</v>
      </c>
      <c r="C145" s="261"/>
      <c r="D145" s="261"/>
      <c r="E145" s="261"/>
      <c r="F145" s="261"/>
      <c r="G145" s="261"/>
      <c r="H145" s="216">
        <v>7.5999999999999998E-2</v>
      </c>
      <c r="I145" s="170">
        <f>H145*Mód6!I6</f>
        <v>442.96963164480002</v>
      </c>
      <c r="K145" s="6"/>
    </row>
    <row r="146" spans="1:13" x14ac:dyDescent="0.2">
      <c r="A146" s="7" t="s">
        <v>142</v>
      </c>
      <c r="B146" s="261" t="s">
        <v>143</v>
      </c>
      <c r="C146" s="261"/>
      <c r="D146" s="261"/>
      <c r="E146" s="261"/>
      <c r="F146" s="261"/>
      <c r="G146" s="261"/>
      <c r="H146" s="216">
        <v>0.05</v>
      </c>
      <c r="I146" s="170">
        <f>H146*Mód6!I6</f>
        <v>291.42738924000002</v>
      </c>
      <c r="K146" s="6"/>
    </row>
    <row r="147" spans="1:13" x14ac:dyDescent="0.2">
      <c r="A147" s="260" t="s">
        <v>144</v>
      </c>
      <c r="B147" s="260"/>
      <c r="C147" s="260"/>
      <c r="D147" s="260"/>
      <c r="E147" s="260"/>
      <c r="F147" s="260"/>
      <c r="G147" s="260"/>
      <c r="H147" s="50"/>
      <c r="I147" s="116">
        <f>SUM(I141:I146)</f>
        <v>1295.2328410666669</v>
      </c>
      <c r="K147" s="6"/>
      <c r="M147" s="6"/>
    </row>
    <row r="148" spans="1:13" x14ac:dyDescent="0.2">
      <c r="A148" s="162"/>
      <c r="B148" s="171"/>
      <c r="C148" s="171"/>
      <c r="D148" s="171"/>
      <c r="E148" s="171"/>
      <c r="F148" s="171"/>
      <c r="G148" s="171"/>
      <c r="H148" s="171"/>
      <c r="I148" s="171"/>
    </row>
    <row r="149" spans="1:13" x14ac:dyDescent="0.2">
      <c r="A149" s="33" t="s">
        <v>145</v>
      </c>
      <c r="B149" s="171"/>
      <c r="C149" s="171"/>
      <c r="D149" s="171"/>
      <c r="E149" s="171"/>
      <c r="F149" s="171"/>
      <c r="G149" s="171"/>
      <c r="H149" s="171"/>
      <c r="I149" s="171"/>
    </row>
    <row r="150" spans="1:13" x14ac:dyDescent="0.2">
      <c r="A150" s="33" t="s">
        <v>146</v>
      </c>
      <c r="B150" s="171"/>
      <c r="C150" s="171"/>
      <c r="D150" s="171"/>
      <c r="E150" s="171"/>
      <c r="F150" s="171"/>
      <c r="G150" s="171"/>
      <c r="H150" s="171"/>
      <c r="I150" s="171"/>
    </row>
    <row r="151" spans="1:13" x14ac:dyDescent="0.2">
      <c r="A151" s="162"/>
      <c r="B151" s="162"/>
      <c r="C151" s="162"/>
      <c r="D151" s="162"/>
      <c r="E151" s="162"/>
      <c r="F151" s="162"/>
      <c r="G151" s="162"/>
      <c r="H151" s="162"/>
      <c r="I151" s="4"/>
    </row>
    <row r="152" spans="1:13" x14ac:dyDescent="0.2">
      <c r="A152" s="258" t="s">
        <v>147</v>
      </c>
      <c r="B152" s="258"/>
      <c r="C152" s="258"/>
      <c r="D152" s="258"/>
      <c r="E152" s="258"/>
      <c r="F152" s="258"/>
      <c r="G152" s="258"/>
      <c r="H152" s="258"/>
      <c r="I152" s="258"/>
      <c r="K152" s="8"/>
    </row>
    <row r="153" spans="1:13" x14ac:dyDescent="0.2">
      <c r="A153" s="263" t="s">
        <v>148</v>
      </c>
      <c r="B153" s="263"/>
      <c r="C153" s="263"/>
      <c r="D153" s="263"/>
      <c r="E153" s="263"/>
      <c r="F153" s="263"/>
      <c r="G153" s="263"/>
      <c r="H153" s="263"/>
      <c r="I153" s="7" t="s">
        <v>35</v>
      </c>
    </row>
    <row r="154" spans="1:13" x14ac:dyDescent="0.2">
      <c r="A154" s="164" t="s">
        <v>5</v>
      </c>
      <c r="B154" s="259" t="str">
        <f>A32</f>
        <v>MÓDULO 1 - COMPOSIÇÃO DA REMUNERAÇÃO</v>
      </c>
      <c r="C154" s="259"/>
      <c r="D154" s="259"/>
      <c r="E154" s="259"/>
      <c r="F154" s="259"/>
      <c r="G154" s="259"/>
      <c r="H154" s="259"/>
      <c r="I154" s="182">
        <f>I40</f>
        <v>2063</v>
      </c>
    </row>
    <row r="155" spans="1:13" x14ac:dyDescent="0.2">
      <c r="A155" s="164" t="s">
        <v>7</v>
      </c>
      <c r="B155" s="259" t="str">
        <f>A45</f>
        <v>MÓDULO 2 – ENCARGOS E BENEFÍCIOS ANUAIS, MENSAIS E DIÁRIOS</v>
      </c>
      <c r="C155" s="259"/>
      <c r="D155" s="259"/>
      <c r="E155" s="259"/>
      <c r="F155" s="259"/>
      <c r="G155" s="259"/>
      <c r="H155" s="259"/>
      <c r="I155" s="182">
        <f>I94</f>
        <v>2131.2302640000003</v>
      </c>
    </row>
    <row r="156" spans="1:13" x14ac:dyDescent="0.2">
      <c r="A156" s="164" t="s">
        <v>10</v>
      </c>
      <c r="B156" s="259" t="str">
        <f>A96</f>
        <v>MÓDULO 3 – PROVISÃO PARA RESCISÃO</v>
      </c>
      <c r="C156" s="259"/>
      <c r="D156" s="259"/>
      <c r="E156" s="259"/>
      <c r="F156" s="259"/>
      <c r="G156" s="259"/>
      <c r="H156" s="259"/>
      <c r="I156" s="182">
        <f>I104</f>
        <v>146.6281376</v>
      </c>
      <c r="K156" s="8"/>
    </row>
    <row r="157" spans="1:13" x14ac:dyDescent="0.2">
      <c r="A157" s="22" t="s">
        <v>13</v>
      </c>
      <c r="B157" s="259" t="str">
        <f>A106</f>
        <v>MÓDULO 4 – CUSTO DE REPOSIÇÃO DO PROFISSIONAL AUSENTE</v>
      </c>
      <c r="C157" s="259"/>
      <c r="D157" s="259"/>
      <c r="E157" s="259"/>
      <c r="F157" s="259"/>
      <c r="G157" s="259"/>
      <c r="H157" s="259"/>
      <c r="I157" s="182">
        <f>I130</f>
        <v>104.14904213333334</v>
      </c>
      <c r="K157" s="8"/>
    </row>
    <row r="158" spans="1:13" x14ac:dyDescent="0.2">
      <c r="A158" s="22" t="s">
        <v>40</v>
      </c>
      <c r="B158" s="259" t="str">
        <f>A132</f>
        <v>MÓDULO 5 – INSUMOS DIVERSOS</v>
      </c>
      <c r="C158" s="259"/>
      <c r="D158" s="259"/>
      <c r="E158" s="259"/>
      <c r="F158" s="259"/>
      <c r="G158" s="259"/>
      <c r="H158" s="259"/>
      <c r="I158" s="182">
        <f>I135</f>
        <v>88.307500000000019</v>
      </c>
    </row>
    <row r="159" spans="1:13" x14ac:dyDescent="0.2">
      <c r="A159" s="7"/>
      <c r="B159" s="263" t="s">
        <v>149</v>
      </c>
      <c r="C159" s="263"/>
      <c r="D159" s="263"/>
      <c r="E159" s="263"/>
      <c r="F159" s="263"/>
      <c r="G159" s="263"/>
      <c r="H159" s="263"/>
      <c r="I159" s="182">
        <f>SUM(I154:I158)</f>
        <v>4533.3149437333332</v>
      </c>
      <c r="K159" s="6"/>
    </row>
    <row r="160" spans="1:13" x14ac:dyDescent="0.2">
      <c r="A160" s="22" t="s">
        <v>42</v>
      </c>
      <c r="B160" s="259" t="str">
        <f>A139</f>
        <v>MÓDULO 6 – CUSTOS INDIRETOS, TRIBUTOS E LUCRO</v>
      </c>
      <c r="C160" s="259"/>
      <c r="D160" s="259"/>
      <c r="E160" s="259"/>
      <c r="F160" s="259"/>
      <c r="G160" s="259"/>
      <c r="H160" s="259"/>
      <c r="I160" s="182">
        <f>I147</f>
        <v>1295.2328410666669</v>
      </c>
    </row>
    <row r="161" spans="1:9" x14ac:dyDescent="0.2">
      <c r="A161" s="260" t="s">
        <v>150</v>
      </c>
      <c r="B161" s="260"/>
      <c r="C161" s="260"/>
      <c r="D161" s="260"/>
      <c r="E161" s="260"/>
      <c r="F161" s="260"/>
      <c r="G161" s="260"/>
      <c r="H161" s="260"/>
      <c r="I161" s="183">
        <f>TRUNC(SUM(I159:I160),2)</f>
        <v>5828.54</v>
      </c>
    </row>
    <row r="162" spans="1:9" ht="13.5" thickBot="1" x14ac:dyDescent="0.25">
      <c r="A162" s="3"/>
      <c r="B162" s="3"/>
      <c r="C162" s="3"/>
      <c r="D162" s="3"/>
      <c r="E162" s="3"/>
      <c r="F162" s="3"/>
      <c r="G162" s="3"/>
      <c r="H162" s="3"/>
      <c r="I162" s="4"/>
    </row>
    <row r="163" spans="1:9" x14ac:dyDescent="0.2">
      <c r="A163" s="296" t="s">
        <v>151</v>
      </c>
      <c r="B163" s="297"/>
      <c r="C163" s="297"/>
      <c r="D163" s="297"/>
      <c r="E163" s="297"/>
      <c r="F163" s="297"/>
      <c r="G163" s="297"/>
      <c r="H163" s="297"/>
      <c r="I163" s="298"/>
    </row>
    <row r="164" spans="1:9" x14ac:dyDescent="0.2">
      <c r="A164" s="299"/>
      <c r="B164" s="300"/>
      <c r="C164" s="300"/>
      <c r="D164" s="300"/>
      <c r="E164" s="300"/>
      <c r="F164" s="300"/>
      <c r="G164" s="300"/>
      <c r="H164" s="300"/>
      <c r="I164" s="301"/>
    </row>
    <row r="165" spans="1:9" ht="13.5" thickBot="1" x14ac:dyDescent="0.25">
      <c r="A165" s="302"/>
      <c r="B165" s="303"/>
      <c r="C165" s="303"/>
      <c r="D165" s="303"/>
      <c r="E165" s="303"/>
      <c r="F165" s="303"/>
      <c r="G165" s="303"/>
      <c r="H165" s="303"/>
      <c r="I165" s="304"/>
    </row>
    <row r="166" spans="1:9" x14ac:dyDescent="0.2">
      <c r="A166" s="296" t="s">
        <v>152</v>
      </c>
      <c r="B166" s="297"/>
      <c r="C166" s="297"/>
      <c r="D166" s="297"/>
      <c r="E166" s="297"/>
      <c r="F166" s="297"/>
      <c r="G166" s="297"/>
      <c r="H166" s="297"/>
      <c r="I166" s="298"/>
    </row>
    <row r="167" spans="1:9" ht="13.5" thickBot="1" x14ac:dyDescent="0.25">
      <c r="A167" s="302"/>
      <c r="B167" s="303"/>
      <c r="C167" s="303"/>
      <c r="D167" s="303"/>
      <c r="E167" s="303"/>
      <c r="F167" s="303"/>
      <c r="G167" s="303"/>
      <c r="H167" s="303"/>
      <c r="I167" s="304"/>
    </row>
    <row r="168" spans="1:9" ht="13.5" thickBot="1" x14ac:dyDescent="0.25">
      <c r="A168" s="309" t="s">
        <v>153</v>
      </c>
      <c r="B168" s="310"/>
      <c r="C168" s="310"/>
      <c r="D168" s="310"/>
      <c r="E168" s="310"/>
      <c r="F168" s="310"/>
      <c r="G168" s="310"/>
      <c r="H168" s="310"/>
      <c r="I168" s="311"/>
    </row>
    <row r="169" spans="1:9" x14ac:dyDescent="0.2">
      <c r="A169" s="296" t="s">
        <v>154</v>
      </c>
      <c r="B169" s="297"/>
      <c r="C169" s="297"/>
      <c r="D169" s="297"/>
      <c r="E169" s="297"/>
      <c r="F169" s="297"/>
      <c r="G169" s="297"/>
      <c r="H169" s="297"/>
      <c r="I169" s="298"/>
    </row>
    <row r="170" spans="1:9" ht="12.75" customHeight="1" x14ac:dyDescent="0.2">
      <c r="A170" s="299"/>
      <c r="B170" s="300"/>
      <c r="C170" s="300"/>
      <c r="D170" s="300"/>
      <c r="E170" s="300"/>
      <c r="F170" s="300"/>
      <c r="G170" s="300"/>
      <c r="H170" s="300"/>
      <c r="I170" s="301"/>
    </row>
    <row r="171" spans="1:9" ht="12.75" customHeight="1" thickBot="1" x14ac:dyDescent="0.25">
      <c r="A171" s="302"/>
      <c r="B171" s="303"/>
      <c r="C171" s="303"/>
      <c r="D171" s="303"/>
      <c r="E171" s="303"/>
      <c r="F171" s="303"/>
      <c r="G171" s="303"/>
      <c r="H171" s="303"/>
      <c r="I171" s="304"/>
    </row>
    <row r="172" spans="1:9" x14ac:dyDescent="0.2">
      <c r="A172" s="296" t="s">
        <v>155</v>
      </c>
      <c r="B172" s="297"/>
      <c r="C172" s="297"/>
      <c r="D172" s="297"/>
      <c r="E172" s="297"/>
      <c r="F172" s="297"/>
      <c r="G172" s="297"/>
      <c r="H172" s="297"/>
      <c r="I172" s="298"/>
    </row>
    <row r="173" spans="1:9" ht="12.75" customHeight="1" x14ac:dyDescent="0.2">
      <c r="A173" s="299"/>
      <c r="B173" s="300"/>
      <c r="C173" s="300"/>
      <c r="D173" s="300"/>
      <c r="E173" s="300"/>
      <c r="F173" s="300"/>
      <c r="G173" s="300"/>
      <c r="H173" s="300"/>
      <c r="I173" s="301"/>
    </row>
    <row r="174" spans="1:9" ht="13.5" thickBot="1" x14ac:dyDescent="0.25">
      <c r="A174" s="299"/>
      <c r="B174" s="300"/>
      <c r="C174" s="300"/>
      <c r="D174" s="300"/>
      <c r="E174" s="300"/>
      <c r="F174" s="300"/>
      <c r="G174" s="300"/>
      <c r="H174" s="300"/>
      <c r="I174" s="301"/>
    </row>
    <row r="175" spans="1:9" ht="12.75" customHeight="1" x14ac:dyDescent="0.2">
      <c r="A175" s="90" t="s">
        <v>156</v>
      </c>
      <c r="B175" s="312"/>
      <c r="C175" s="297" t="s">
        <v>157</v>
      </c>
      <c r="D175" s="297"/>
      <c r="E175" s="297"/>
      <c r="F175" s="297"/>
      <c r="G175" s="297"/>
      <c r="H175" s="297"/>
      <c r="I175" s="298"/>
    </row>
    <row r="176" spans="1:9" ht="12.75" customHeight="1" thickBot="1" x14ac:dyDescent="0.25">
      <c r="A176" s="93"/>
      <c r="B176" s="313"/>
      <c r="C176" s="303"/>
      <c r="D176" s="303"/>
      <c r="E176" s="303"/>
      <c r="F176" s="303"/>
      <c r="G176" s="303"/>
      <c r="H176" s="303"/>
      <c r="I176" s="304"/>
    </row>
    <row r="177" spans="1:9" x14ac:dyDescent="0.2">
      <c r="A177" s="296" t="s">
        <v>158</v>
      </c>
      <c r="B177" s="297"/>
      <c r="C177" s="297"/>
      <c r="D177" s="297"/>
      <c r="E177" s="297"/>
      <c r="F177" s="297"/>
      <c r="G177" s="297"/>
      <c r="H177" s="297"/>
      <c r="I177" s="298"/>
    </row>
    <row r="178" spans="1:9" x14ac:dyDescent="0.2">
      <c r="A178" s="299"/>
      <c r="B178" s="300"/>
      <c r="C178" s="300"/>
      <c r="D178" s="300"/>
      <c r="E178" s="300"/>
      <c r="F178" s="300"/>
      <c r="G178" s="300"/>
      <c r="H178" s="300"/>
      <c r="I178" s="301"/>
    </row>
    <row r="179" spans="1:9" x14ac:dyDescent="0.2">
      <c r="A179" s="299"/>
      <c r="B179" s="300"/>
      <c r="C179" s="300"/>
      <c r="D179" s="300"/>
      <c r="E179" s="300"/>
      <c r="F179" s="300"/>
      <c r="G179" s="300"/>
      <c r="H179" s="300"/>
      <c r="I179" s="301"/>
    </row>
    <row r="180" spans="1:9" x14ac:dyDescent="0.2">
      <c r="A180" s="299"/>
      <c r="B180" s="300"/>
      <c r="C180" s="300"/>
      <c r="D180" s="300"/>
      <c r="E180" s="300"/>
      <c r="F180" s="300"/>
      <c r="G180" s="300"/>
      <c r="H180" s="300"/>
      <c r="I180" s="301"/>
    </row>
    <row r="181" spans="1:9" ht="13.5" thickBot="1" x14ac:dyDescent="0.25">
      <c r="A181" s="302"/>
      <c r="B181" s="303"/>
      <c r="C181" s="303"/>
      <c r="D181" s="303"/>
      <c r="E181" s="303"/>
      <c r="F181" s="303"/>
      <c r="G181" s="303"/>
      <c r="H181" s="303"/>
      <c r="I181" s="304"/>
    </row>
    <row r="182" spans="1:9" x14ac:dyDescent="0.2">
      <c r="A182" s="296" t="s">
        <v>159</v>
      </c>
      <c r="B182" s="297"/>
      <c r="C182" s="297"/>
      <c r="D182" s="297"/>
      <c r="E182" s="297"/>
      <c r="F182" s="297"/>
      <c r="G182" s="297"/>
      <c r="H182" s="297"/>
      <c r="I182" s="298"/>
    </row>
    <row r="183" spans="1:9" x14ac:dyDescent="0.2">
      <c r="A183" s="299"/>
      <c r="B183" s="300"/>
      <c r="C183" s="300"/>
      <c r="D183" s="300"/>
      <c r="E183" s="300"/>
      <c r="F183" s="300"/>
      <c r="G183" s="300"/>
      <c r="H183" s="300"/>
      <c r="I183" s="301"/>
    </row>
    <row r="184" spans="1:9" ht="13.5" thickBot="1" x14ac:dyDescent="0.25">
      <c r="A184" s="302"/>
      <c r="B184" s="303"/>
      <c r="C184" s="303"/>
      <c r="D184" s="303"/>
      <c r="E184" s="303"/>
      <c r="F184" s="303"/>
      <c r="G184" s="303"/>
      <c r="H184" s="303"/>
      <c r="I184" s="304"/>
    </row>
  </sheetData>
  <mergeCells count="121">
    <mergeCell ref="A2:I2"/>
    <mergeCell ref="A163:I165"/>
    <mergeCell ref="A166:I167"/>
    <mergeCell ref="A168:I168"/>
    <mergeCell ref="A169:I171"/>
    <mergeCell ref="A172:I174"/>
    <mergeCell ref="B175:B176"/>
    <mergeCell ref="C175:I176"/>
    <mergeCell ref="A177:I181"/>
    <mergeCell ref="A124:G124"/>
    <mergeCell ref="B23:H23"/>
    <mergeCell ref="B24:H24"/>
    <mergeCell ref="B25:H25"/>
    <mergeCell ref="B26:H26"/>
    <mergeCell ref="B27:H27"/>
    <mergeCell ref="A3:F3"/>
    <mergeCell ref="A4:F4"/>
    <mergeCell ref="B146:G146"/>
    <mergeCell ref="A153:H153"/>
    <mergeCell ref="B35:G35"/>
    <mergeCell ref="B36:G36"/>
    <mergeCell ref="A69:G69"/>
    <mergeCell ref="B62:G62"/>
    <mergeCell ref="B46:G46"/>
    <mergeCell ref="A182:I184"/>
    <mergeCell ref="B145:G145"/>
    <mergeCell ref="B39:G39"/>
    <mergeCell ref="A40:H40"/>
    <mergeCell ref="B78:G78"/>
    <mergeCell ref="B79:G79"/>
    <mergeCell ref="B80:G80"/>
    <mergeCell ref="A45:I45"/>
    <mergeCell ref="B134:G134"/>
    <mergeCell ref="B61:G61"/>
    <mergeCell ref="B64:G64"/>
    <mergeCell ref="B65:G65"/>
    <mergeCell ref="B67:G67"/>
    <mergeCell ref="B68:G68"/>
    <mergeCell ref="B63:G63"/>
    <mergeCell ref="B66:G66"/>
    <mergeCell ref="B102:G102"/>
    <mergeCell ref="B103:G103"/>
    <mergeCell ref="B47:G47"/>
    <mergeCell ref="B48:G48"/>
    <mergeCell ref="A49:G49"/>
    <mergeCell ref="A82:H82"/>
    <mergeCell ref="A104:G104"/>
    <mergeCell ref="B81:G81"/>
    <mergeCell ref="B60:G60"/>
    <mergeCell ref="A50:G50"/>
    <mergeCell ref="B77:G77"/>
    <mergeCell ref="A106:I106"/>
    <mergeCell ref="A90:H90"/>
    <mergeCell ref="B91:H91"/>
    <mergeCell ref="B92:H92"/>
    <mergeCell ref="B115:G115"/>
    <mergeCell ref="B93:H93"/>
    <mergeCell ref="A94:H94"/>
    <mergeCell ref="B158:H158"/>
    <mergeCell ref="B159:H159"/>
    <mergeCell ref="B154:H154"/>
    <mergeCell ref="B155:H155"/>
    <mergeCell ref="B156:H156"/>
    <mergeCell ref="A1:I1"/>
    <mergeCell ref="A22:I22"/>
    <mergeCell ref="A8:I8"/>
    <mergeCell ref="A16:B16"/>
    <mergeCell ref="A15:B15"/>
    <mergeCell ref="C15:D15"/>
    <mergeCell ref="E15:I15"/>
    <mergeCell ref="A14:I14"/>
    <mergeCell ref="C16:D16"/>
    <mergeCell ref="E16:I16"/>
    <mergeCell ref="B9:H9"/>
    <mergeCell ref="B10:H10"/>
    <mergeCell ref="B11:H11"/>
    <mergeCell ref="B12:H12"/>
    <mergeCell ref="A32:I32"/>
    <mergeCell ref="B33:G33"/>
    <mergeCell ref="B34:G34"/>
    <mergeCell ref="B38:G38"/>
    <mergeCell ref="B37:G37"/>
    <mergeCell ref="A118:G118"/>
    <mergeCell ref="B123:G123"/>
    <mergeCell ref="B119:G119"/>
    <mergeCell ref="A120:G120"/>
    <mergeCell ref="B142:G142"/>
    <mergeCell ref="B143:G143"/>
    <mergeCell ref="A105:I105"/>
    <mergeCell ref="A95:I95"/>
    <mergeCell ref="A96:I96"/>
    <mergeCell ref="B97:G97"/>
    <mergeCell ref="B98:G98"/>
    <mergeCell ref="B99:G99"/>
    <mergeCell ref="B100:G100"/>
    <mergeCell ref="B101:G101"/>
    <mergeCell ref="B111:G111"/>
    <mergeCell ref="A152:I152"/>
    <mergeCell ref="B157:H157"/>
    <mergeCell ref="A130:H130"/>
    <mergeCell ref="B112:G112"/>
    <mergeCell ref="B113:G113"/>
    <mergeCell ref="B114:G114"/>
    <mergeCell ref="A126:I126"/>
    <mergeCell ref="B160:H160"/>
    <mergeCell ref="A161:H161"/>
    <mergeCell ref="A147:G147"/>
    <mergeCell ref="B144:G144"/>
    <mergeCell ref="A135:G135"/>
    <mergeCell ref="A139:I139"/>
    <mergeCell ref="B140:G140"/>
    <mergeCell ref="B141:G141"/>
    <mergeCell ref="B133:G133"/>
    <mergeCell ref="A131:I131"/>
    <mergeCell ref="A132:I132"/>
    <mergeCell ref="B127:G127"/>
    <mergeCell ref="B128:G128"/>
    <mergeCell ref="B129:G129"/>
    <mergeCell ref="B122:G122"/>
    <mergeCell ref="B117:G117"/>
    <mergeCell ref="B116:G116"/>
  </mergeCells>
  <phoneticPr fontId="4"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324" t="s">
        <v>160</v>
      </c>
      <c r="B2" s="325"/>
      <c r="C2" s="326"/>
      <c r="F2" s="324" t="s">
        <v>71</v>
      </c>
      <c r="G2" s="325"/>
      <c r="H2" s="326"/>
    </row>
    <row r="4" spans="1:8" x14ac:dyDescent="0.2">
      <c r="A4" s="9" t="s">
        <v>161</v>
      </c>
      <c r="F4" s="9" t="s">
        <v>161</v>
      </c>
    </row>
    <row r="5" spans="1:8" x14ac:dyDescent="0.2">
      <c r="A5" t="s">
        <v>162</v>
      </c>
      <c r="C5" s="6">
        <f>'TS CRPAF Sudeste 2 SP'!I40</f>
        <v>2063</v>
      </c>
      <c r="F5" t="s">
        <v>162</v>
      </c>
      <c r="H5" s="6">
        <f>'TS CRPAF Sudeste 2 SP'!I40</f>
        <v>2063</v>
      </c>
    </row>
    <row r="6" spans="1:8" x14ac:dyDescent="0.2">
      <c r="A6" t="s">
        <v>163</v>
      </c>
      <c r="C6" s="6">
        <f>'TS CRPAF Sudeste 2 SP'!I49</f>
        <v>421.53966666666668</v>
      </c>
      <c r="F6" t="s">
        <v>163</v>
      </c>
      <c r="H6" s="6">
        <f>'TS CRPAF Sudeste 2 SP'!I49</f>
        <v>421.53966666666668</v>
      </c>
    </row>
    <row r="7" spans="1:8" x14ac:dyDescent="0.2">
      <c r="A7" s="9" t="s">
        <v>164</v>
      </c>
      <c r="C7" s="4">
        <f>SUM(C5:C6)</f>
        <v>2484.5396666666666</v>
      </c>
      <c r="F7" s="9" t="s">
        <v>164</v>
      </c>
      <c r="H7" s="4">
        <f>SUM(H5:H6)</f>
        <v>2484.5396666666666</v>
      </c>
    </row>
    <row r="9" spans="1:8" x14ac:dyDescent="0.2">
      <c r="A9" s="9" t="s">
        <v>165</v>
      </c>
      <c r="C9" s="59">
        <f>(SUM('TS CRPAF Sudeste 2 SP'!H61:H67))</f>
        <v>0.28800000000000003</v>
      </c>
      <c r="F9" s="9" t="s">
        <v>165</v>
      </c>
      <c r="H9" s="59">
        <f>'TS CRPAF Sudeste 2 SP'!H68</f>
        <v>0.08</v>
      </c>
    </row>
    <row r="10" spans="1:8" ht="13.5" thickBot="1" x14ac:dyDescent="0.25"/>
    <row r="11" spans="1:8" ht="13.5" thickBot="1" x14ac:dyDescent="0.25">
      <c r="A11" s="60" t="s">
        <v>166</v>
      </c>
      <c r="B11" s="61"/>
      <c r="C11" s="62">
        <f>C7*C9</f>
        <v>715.54742400000009</v>
      </c>
      <c r="F11" s="60" t="s">
        <v>167</v>
      </c>
      <c r="G11" s="61"/>
      <c r="H11" s="62">
        <f>H7*H9</f>
        <v>198.76317333333333</v>
      </c>
    </row>
    <row r="13" spans="1:8" ht="13.5" thickBot="1" x14ac:dyDescent="0.25"/>
    <row r="14" spans="1:8" ht="13.5" thickBot="1" x14ac:dyDescent="0.25">
      <c r="C14" s="321" t="s">
        <v>168</v>
      </c>
      <c r="D14" s="322"/>
      <c r="E14" s="322"/>
      <c r="F14" s="323"/>
    </row>
    <row r="16" spans="1:8" x14ac:dyDescent="0.2">
      <c r="C16" t="str">
        <f>A11</f>
        <v>Valor GPS</v>
      </c>
      <c r="F16" s="6">
        <f>C11</f>
        <v>715.54742400000009</v>
      </c>
    </row>
    <row r="17" spans="3:8" x14ac:dyDescent="0.2">
      <c r="C17" t="str">
        <f>F11</f>
        <v>Valor FGTS</v>
      </c>
      <c r="F17" s="6">
        <f>H11</f>
        <v>198.76317333333333</v>
      </c>
    </row>
    <row r="19" spans="3:8" x14ac:dyDescent="0.2">
      <c r="C19" s="9" t="s">
        <v>169</v>
      </c>
      <c r="F19" s="96">
        <f>C9+H9</f>
        <v>0.36800000000000005</v>
      </c>
      <c r="G19" s="9"/>
      <c r="H19" s="84"/>
    </row>
    <row r="20" spans="3:8" ht="13.5" thickBot="1" x14ac:dyDescent="0.25"/>
    <row r="21" spans="3:8" ht="13.5" thickBot="1" x14ac:dyDescent="0.25">
      <c r="C21" s="72" t="s">
        <v>72</v>
      </c>
      <c r="D21" s="85"/>
      <c r="E21" s="85"/>
      <c r="F21" s="86">
        <f>SUM(F16:F18)</f>
        <v>914.31059733333336</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A49"/>
  <sheetViews>
    <sheetView topLeftCell="A27" zoomScale="110" zoomScaleNormal="110" workbookViewId="0">
      <selection activeCell="E24" sqref="E24"/>
    </sheetView>
  </sheetViews>
  <sheetFormatPr defaultRowHeight="12.75" x14ac:dyDescent="0.2"/>
  <cols>
    <col min="2" max="2" width="16.28515625" bestFit="1" customWidth="1"/>
    <col min="3" max="3" width="10.7109375" customWidth="1"/>
    <col min="4" max="4" width="20.7109375" customWidth="1"/>
    <col min="5" max="5" width="15.42578125" customWidth="1"/>
  </cols>
  <sheetData>
    <row r="1" spans="2:7" ht="13.5" thickBot="1" x14ac:dyDescent="0.25"/>
    <row r="2" spans="2:7" ht="13.5" thickBot="1" x14ac:dyDescent="0.25">
      <c r="B2" s="324" t="s">
        <v>170</v>
      </c>
      <c r="C2" s="325"/>
      <c r="D2" s="325"/>
      <c r="E2" s="326"/>
    </row>
    <row r="3" spans="2:7" x14ac:dyDescent="0.2">
      <c r="B3" s="64"/>
      <c r="E3" s="203"/>
      <c r="F3" s="49"/>
      <c r="G3" s="49"/>
    </row>
    <row r="4" spans="2:7" x14ac:dyDescent="0.2">
      <c r="B4" s="87" t="s">
        <v>171</v>
      </c>
      <c r="C4" s="58"/>
      <c r="D4" s="58"/>
      <c r="E4" s="115">
        <v>9.24</v>
      </c>
    </row>
    <row r="5" spans="2:7" x14ac:dyDescent="0.2">
      <c r="B5" s="87" t="s">
        <v>172</v>
      </c>
      <c r="C5" s="58"/>
      <c r="D5" s="58"/>
      <c r="E5" s="114">
        <v>2</v>
      </c>
    </row>
    <row r="6" spans="2:7" x14ac:dyDescent="0.2">
      <c r="B6" s="87" t="s">
        <v>173</v>
      </c>
      <c r="C6" s="58"/>
      <c r="D6" s="58"/>
      <c r="E6" s="114">
        <v>22</v>
      </c>
    </row>
    <row r="7" spans="2:7" x14ac:dyDescent="0.2">
      <c r="B7" s="87" t="s">
        <v>174</v>
      </c>
      <c r="C7" s="58"/>
      <c r="D7" s="58"/>
      <c r="E7" s="120">
        <v>0.06</v>
      </c>
    </row>
    <row r="8" spans="2:7" x14ac:dyDescent="0.2">
      <c r="B8" s="64"/>
      <c r="E8" s="203"/>
    </row>
    <row r="9" spans="2:7" x14ac:dyDescent="0.2">
      <c r="B9" s="88" t="s">
        <v>175</v>
      </c>
      <c r="C9" s="58"/>
      <c r="D9" s="58"/>
      <c r="E9" s="204">
        <f>(E4*E5*E6)</f>
        <v>406.56</v>
      </c>
    </row>
    <row r="10" spans="2:7" x14ac:dyDescent="0.2">
      <c r="B10" s="88" t="s">
        <v>176</v>
      </c>
      <c r="C10" s="58"/>
      <c r="D10" s="58"/>
      <c r="E10" s="204">
        <f>'TS CRPAF Sudeste 2 SP'!I25*'Mód2.3 - CRPAF SP'!E7</f>
        <v>123.78</v>
      </c>
    </row>
    <row r="11" spans="2:7" ht="13.5" thickBot="1" x14ac:dyDescent="0.25">
      <c r="B11" s="64"/>
      <c r="E11" s="203"/>
    </row>
    <row r="12" spans="2:7" ht="13.5" thickBot="1" x14ac:dyDescent="0.25">
      <c r="B12" s="72" t="s">
        <v>177</v>
      </c>
      <c r="C12" s="73"/>
      <c r="D12" s="73"/>
      <c r="E12" s="205">
        <f>E9-E10</f>
        <v>282.77999999999997</v>
      </c>
    </row>
    <row r="13" spans="2:7" x14ac:dyDescent="0.2">
      <c r="E13" s="6"/>
    </row>
    <row r="14" spans="2:7" ht="13.5" thickBot="1" x14ac:dyDescent="0.25">
      <c r="E14" s="6"/>
    </row>
    <row r="15" spans="2:7" ht="13.5" thickBot="1" x14ac:dyDescent="0.25">
      <c r="B15" s="324" t="s">
        <v>178</v>
      </c>
      <c r="C15" s="325"/>
      <c r="D15" s="325"/>
      <c r="E15" s="326"/>
    </row>
    <row r="16" spans="2:7" x14ac:dyDescent="0.2">
      <c r="B16" s="64"/>
      <c r="E16" s="65"/>
    </row>
    <row r="17" spans="2:8" x14ac:dyDescent="0.2">
      <c r="B17" s="87" t="s">
        <v>179</v>
      </c>
      <c r="C17" s="58"/>
      <c r="D17" s="58"/>
      <c r="E17" s="212">
        <v>23.3</v>
      </c>
    </row>
    <row r="18" spans="2:8" x14ac:dyDescent="0.2">
      <c r="B18" s="87" t="s">
        <v>173</v>
      </c>
      <c r="C18" s="58"/>
      <c r="D18" s="58"/>
      <c r="E18" s="211">
        <v>22</v>
      </c>
    </row>
    <row r="19" spans="2:8" x14ac:dyDescent="0.2">
      <c r="B19" s="201" t="s">
        <v>180</v>
      </c>
      <c r="C19" s="202"/>
      <c r="D19" s="202"/>
      <c r="E19" s="213"/>
      <c r="F19" s="329"/>
      <c r="G19" s="330"/>
      <c r="H19" s="330"/>
    </row>
    <row r="20" spans="2:8" x14ac:dyDescent="0.2">
      <c r="B20" s="64"/>
      <c r="E20" s="203"/>
    </row>
    <row r="21" spans="2:8" x14ac:dyDescent="0.2">
      <c r="B21" s="88" t="s">
        <v>181</v>
      </c>
      <c r="C21" s="58"/>
      <c r="D21" s="58"/>
      <c r="E21" s="206">
        <f>E17*E18</f>
        <v>512.6</v>
      </c>
    </row>
    <row r="22" spans="2:8" x14ac:dyDescent="0.2">
      <c r="B22" s="88"/>
      <c r="C22" s="58"/>
      <c r="D22" s="58"/>
      <c r="E22" s="206"/>
    </row>
    <row r="23" spans="2:8" ht="13.5" thickBot="1" x14ac:dyDescent="0.25">
      <c r="B23" s="64"/>
      <c r="E23" s="203"/>
    </row>
    <row r="24" spans="2:8" x14ac:dyDescent="0.2">
      <c r="B24" s="72" t="s">
        <v>182</v>
      </c>
      <c r="C24" s="73"/>
      <c r="D24" s="73"/>
      <c r="E24" s="217">
        <f>E21-E22</f>
        <v>512.6</v>
      </c>
    </row>
    <row r="25" spans="2:8" x14ac:dyDescent="0.2">
      <c r="E25" s="6"/>
    </row>
    <row r="26" spans="2:8" ht="13.5" thickBot="1" x14ac:dyDescent="0.25">
      <c r="E26" s="6"/>
    </row>
    <row r="27" spans="2:8" ht="13.5" thickBot="1" x14ac:dyDescent="0.25">
      <c r="B27" s="324" t="s">
        <v>183</v>
      </c>
      <c r="C27" s="325"/>
      <c r="D27" s="325"/>
      <c r="E27" s="326"/>
    </row>
    <row r="28" spans="2:8" x14ac:dyDescent="0.2">
      <c r="B28" s="64"/>
      <c r="E28" s="65"/>
    </row>
    <row r="29" spans="2:8" x14ac:dyDescent="0.2">
      <c r="B29" s="87" t="s">
        <v>184</v>
      </c>
      <c r="C29" s="58"/>
      <c r="D29" s="58"/>
      <c r="E29" s="207">
        <v>0</v>
      </c>
    </row>
    <row r="30" spans="2:8" x14ac:dyDescent="0.2">
      <c r="B30" s="87" t="s">
        <v>185</v>
      </c>
      <c r="C30" s="58"/>
      <c r="D30" s="58"/>
      <c r="E30" s="208">
        <v>0</v>
      </c>
    </row>
    <row r="31" spans="2:8" ht="13.5" thickBot="1" x14ac:dyDescent="0.25">
      <c r="B31" s="64"/>
      <c r="E31" s="209"/>
    </row>
    <row r="32" spans="2:8" ht="13.5" thickBot="1" x14ac:dyDescent="0.25">
      <c r="B32" s="72" t="s">
        <v>186</v>
      </c>
      <c r="C32" s="73"/>
      <c r="D32" s="73"/>
      <c r="E32" s="210">
        <f>E29-E30</f>
        <v>0</v>
      </c>
    </row>
    <row r="33" spans="2:27" x14ac:dyDescent="0.2">
      <c r="E33" s="6"/>
    </row>
    <row r="34" spans="2:27" ht="13.5" customHeight="1" x14ac:dyDescent="0.2">
      <c r="E34" s="6"/>
      <c r="S34" s="327"/>
      <c r="T34" s="327"/>
      <c r="U34" s="327"/>
      <c r="V34" s="327"/>
      <c r="W34" s="327"/>
      <c r="X34" s="327"/>
      <c r="Y34" s="327"/>
      <c r="Z34" s="327"/>
      <c r="AA34" s="112"/>
    </row>
    <row r="35" spans="2:27" x14ac:dyDescent="0.2">
      <c r="B35" s="324" t="s">
        <v>187</v>
      </c>
      <c r="C35" s="325"/>
      <c r="D35" s="325"/>
      <c r="E35" s="326"/>
      <c r="S35" s="327"/>
      <c r="T35" s="327"/>
      <c r="U35" s="327"/>
      <c r="V35" s="327"/>
      <c r="W35" s="327"/>
      <c r="X35" s="327"/>
      <c r="Y35" s="327"/>
      <c r="Z35" s="327"/>
      <c r="AA35" s="112"/>
    </row>
    <row r="36" spans="2:27" x14ac:dyDescent="0.2">
      <c r="B36" s="90"/>
      <c r="C36" s="91"/>
      <c r="D36" s="91"/>
      <c r="E36" s="92"/>
      <c r="S36" s="327"/>
      <c r="T36" s="327"/>
      <c r="U36" s="327"/>
      <c r="V36" s="327"/>
      <c r="W36" s="327"/>
      <c r="X36" s="327"/>
      <c r="Y36" s="327"/>
      <c r="Z36" s="327"/>
      <c r="AA36" s="112"/>
    </row>
    <row r="37" spans="2:27" x14ac:dyDescent="0.2">
      <c r="B37" s="87" t="s">
        <v>188</v>
      </c>
      <c r="C37" s="58"/>
      <c r="D37" s="58"/>
      <c r="E37" s="115"/>
      <c r="S37" s="327"/>
      <c r="T37" s="327"/>
      <c r="U37" s="327"/>
      <c r="V37" s="327"/>
      <c r="W37" s="327"/>
      <c r="X37" s="327"/>
      <c r="Y37" s="327"/>
      <c r="Z37" s="327"/>
      <c r="AA37" s="112"/>
    </row>
    <row r="38" spans="2:27" x14ac:dyDescent="0.2">
      <c r="B38" s="87"/>
      <c r="C38" s="58"/>
      <c r="D38" s="58"/>
      <c r="E38" s="114"/>
      <c r="S38" s="327"/>
      <c r="T38" s="327"/>
      <c r="U38" s="327"/>
      <c r="V38" s="327"/>
      <c r="W38" s="327"/>
      <c r="X38" s="327"/>
      <c r="Y38" s="327"/>
      <c r="Z38" s="327"/>
      <c r="AA38" s="112"/>
    </row>
    <row r="39" spans="2:27" x14ac:dyDescent="0.2">
      <c r="B39" s="87"/>
      <c r="C39" s="58"/>
      <c r="D39" s="89"/>
      <c r="E39" s="122"/>
      <c r="S39" s="112"/>
      <c r="T39" s="112"/>
      <c r="U39" s="112"/>
      <c r="V39" s="112"/>
      <c r="W39" s="112"/>
      <c r="X39" s="112"/>
      <c r="Y39" s="112"/>
      <c r="Z39" s="112"/>
      <c r="AA39" s="112"/>
    </row>
    <row r="40" spans="2:27" ht="13.5" thickBot="1" x14ac:dyDescent="0.25">
      <c r="B40" s="93"/>
      <c r="C40" s="94"/>
      <c r="D40" s="94"/>
      <c r="E40" s="95"/>
      <c r="S40" s="112"/>
      <c r="T40" s="112"/>
      <c r="U40" s="112"/>
      <c r="V40" s="112"/>
      <c r="W40" s="112"/>
      <c r="X40" s="112"/>
      <c r="Y40" s="112"/>
      <c r="Z40" s="112"/>
      <c r="AA40" s="112"/>
    </row>
    <row r="41" spans="2:27" ht="13.5" thickBot="1" x14ac:dyDescent="0.25">
      <c r="B41" s="72" t="s">
        <v>189</v>
      </c>
      <c r="C41" s="73"/>
      <c r="D41" s="73"/>
      <c r="E41" s="86">
        <f>E37-E38</f>
        <v>0</v>
      </c>
    </row>
    <row r="42" spans="2:27" x14ac:dyDescent="0.2">
      <c r="E42" s="6"/>
    </row>
    <row r="43" spans="2:27" ht="15" x14ac:dyDescent="0.2">
      <c r="E43" s="6"/>
      <c r="G43" s="110"/>
      <c r="H43" s="111"/>
      <c r="I43" s="111"/>
      <c r="J43" s="111"/>
      <c r="K43" s="51"/>
      <c r="M43" s="111"/>
      <c r="N43" s="111"/>
      <c r="O43" s="111"/>
      <c r="P43" s="111"/>
      <c r="Q43" s="111"/>
    </row>
    <row r="46" spans="2:27" x14ac:dyDescent="0.2">
      <c r="B46" s="300"/>
      <c r="C46" s="328"/>
      <c r="D46" s="328"/>
      <c r="E46" s="328"/>
      <c r="F46" s="328"/>
      <c r="G46" s="328"/>
      <c r="H46" s="328"/>
      <c r="I46" s="328"/>
      <c r="J46" s="328"/>
      <c r="K46" s="328"/>
      <c r="L46" s="328"/>
      <c r="M46" s="328"/>
      <c r="N46" s="328"/>
    </row>
    <row r="47" spans="2:27" x14ac:dyDescent="0.2">
      <c r="B47" s="328"/>
      <c r="C47" s="328"/>
      <c r="D47" s="328"/>
      <c r="E47" s="328"/>
      <c r="F47" s="328"/>
      <c r="G47" s="328"/>
      <c r="H47" s="328"/>
      <c r="I47" s="328"/>
      <c r="J47" s="328"/>
      <c r="K47" s="328"/>
      <c r="L47" s="328"/>
      <c r="M47" s="328"/>
      <c r="N47" s="328"/>
    </row>
    <row r="48" spans="2:27" x14ac:dyDescent="0.2">
      <c r="B48" s="328"/>
      <c r="C48" s="328"/>
      <c r="D48" s="328"/>
      <c r="E48" s="328"/>
      <c r="F48" s="328"/>
      <c r="G48" s="328"/>
      <c r="H48" s="328"/>
      <c r="I48" s="328"/>
      <c r="J48" s="328"/>
      <c r="K48" s="328"/>
      <c r="L48" s="328"/>
      <c r="M48" s="328"/>
      <c r="N48" s="328"/>
    </row>
    <row r="49" spans="2:14" x14ac:dyDescent="0.2">
      <c r="B49" s="328"/>
      <c r="C49" s="328"/>
      <c r="D49" s="328"/>
      <c r="E49" s="328"/>
      <c r="F49" s="328"/>
      <c r="G49" s="328"/>
      <c r="H49" s="328"/>
      <c r="I49" s="328"/>
      <c r="J49" s="328"/>
      <c r="K49" s="328"/>
      <c r="L49" s="328"/>
      <c r="M49" s="328"/>
      <c r="N49" s="328"/>
    </row>
  </sheetData>
  <mergeCells count="7">
    <mergeCell ref="S34:Z38"/>
    <mergeCell ref="B2:E2"/>
    <mergeCell ref="B15:E15"/>
    <mergeCell ref="B27:E27"/>
    <mergeCell ref="B46:N49"/>
    <mergeCell ref="B35:E35"/>
    <mergeCell ref="F19:H19"/>
  </mergeCells>
  <pageMargins left="0.511811024" right="0.511811024" top="0.78740157499999996" bottom="0.78740157499999996" header="0.31496062000000002" footer="0.31496062000000002"/>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3" t="s">
        <v>190</v>
      </c>
    </row>
    <row r="3" spans="1:8" ht="13.5" thickBot="1" x14ac:dyDescent="0.25">
      <c r="A3" s="46"/>
    </row>
    <row r="4" spans="1:8" ht="13.5" thickBot="1" x14ac:dyDescent="0.25">
      <c r="A4" s="348" t="s">
        <v>191</v>
      </c>
      <c r="B4" s="349"/>
      <c r="C4" s="349"/>
      <c r="D4" s="349"/>
      <c r="E4" s="350"/>
      <c r="H4" s="9" t="s">
        <v>192</v>
      </c>
    </row>
    <row r="5" spans="1:8" ht="13.5" thickBot="1" x14ac:dyDescent="0.25">
      <c r="A5" s="351" t="s">
        <v>193</v>
      </c>
      <c r="B5" s="351"/>
      <c r="C5" s="351"/>
      <c r="D5" s="351"/>
      <c r="E5" s="76" t="s">
        <v>165</v>
      </c>
    </row>
    <row r="6" spans="1:8" x14ac:dyDescent="0.2">
      <c r="A6" s="53" t="s">
        <v>194</v>
      </c>
      <c r="B6" s="58"/>
      <c r="C6" s="58"/>
      <c r="D6" s="58"/>
      <c r="E6" s="125">
        <v>88.61</v>
      </c>
      <c r="F6" s="97" t="s">
        <v>195</v>
      </c>
      <c r="G6" s="123">
        <v>0.5</v>
      </c>
      <c r="H6" t="s">
        <v>196</v>
      </c>
    </row>
    <row r="7" spans="1:8" ht="13.5" thickBot="1" x14ac:dyDescent="0.25">
      <c r="A7" s="53" t="s">
        <v>197</v>
      </c>
      <c r="B7" s="58"/>
      <c r="C7" s="58"/>
      <c r="D7" s="58"/>
      <c r="E7" s="126">
        <v>1.35</v>
      </c>
      <c r="G7" s="124">
        <v>0.5</v>
      </c>
      <c r="H7" t="s">
        <v>198</v>
      </c>
    </row>
    <row r="8" spans="1:8" ht="13.5" thickBot="1" x14ac:dyDescent="0.25">
      <c r="A8" s="56" t="s">
        <v>199</v>
      </c>
      <c r="B8" s="57"/>
      <c r="C8" s="57"/>
      <c r="D8" s="57"/>
      <c r="E8" s="127">
        <v>10.039999999999999</v>
      </c>
    </row>
    <row r="9" spans="1:8" ht="13.5" thickBot="1" x14ac:dyDescent="0.25">
      <c r="A9" s="46"/>
    </row>
    <row r="10" spans="1:8" ht="13.5" thickBot="1" x14ac:dyDescent="0.25">
      <c r="A10" s="348" t="s">
        <v>191</v>
      </c>
      <c r="B10" s="349"/>
      <c r="C10" s="349"/>
      <c r="D10" s="349"/>
      <c r="E10" s="350"/>
    </row>
    <row r="11" spans="1:8" ht="13.5" thickBot="1" x14ac:dyDescent="0.25">
      <c r="A11" s="351" t="s">
        <v>193</v>
      </c>
      <c r="B11" s="351"/>
      <c r="C11" s="351"/>
      <c r="D11" s="351"/>
      <c r="E11" s="76" t="s">
        <v>165</v>
      </c>
    </row>
    <row r="12" spans="1:8" x14ac:dyDescent="0.2">
      <c r="A12" s="54" t="s">
        <v>200</v>
      </c>
      <c r="B12" s="55"/>
      <c r="C12" s="55"/>
      <c r="D12" s="55"/>
      <c r="E12" s="128">
        <f>E6*G6</f>
        <v>44.305</v>
      </c>
    </row>
    <row r="13" spans="1:8" ht="13.5" thickBot="1" x14ac:dyDescent="0.25">
      <c r="A13" s="53" t="s">
        <v>201</v>
      </c>
      <c r="B13" s="58"/>
      <c r="C13" s="58"/>
      <c r="D13" s="58"/>
      <c r="E13" s="129">
        <f>E6*G7</f>
        <v>44.305</v>
      </c>
    </row>
    <row r="14" spans="1:8" ht="13.5" thickBot="1" x14ac:dyDescent="0.25">
      <c r="A14" s="46"/>
    </row>
    <row r="15" spans="1:8" ht="13.5" thickBot="1" x14ac:dyDescent="0.25">
      <c r="A15" s="72" t="s">
        <v>202</v>
      </c>
      <c r="B15" s="73"/>
      <c r="C15" s="131">
        <v>12</v>
      </c>
      <c r="E15" s="72" t="s">
        <v>202</v>
      </c>
      <c r="F15" s="73"/>
      <c r="G15" s="130">
        <v>18</v>
      </c>
      <c r="H15" s="33" t="s">
        <v>203</v>
      </c>
    </row>
    <row r="16" spans="1:8" ht="13.5" thickBot="1" x14ac:dyDescent="0.25">
      <c r="A16" s="46"/>
      <c r="E16" s="46"/>
    </row>
    <row r="17" spans="1:16" ht="13.5" thickBot="1" x14ac:dyDescent="0.25">
      <c r="A17" s="334" t="s">
        <v>204</v>
      </c>
      <c r="B17" s="335"/>
      <c r="C17" s="336"/>
      <c r="E17" s="334" t="s">
        <v>204</v>
      </c>
      <c r="F17" s="335"/>
      <c r="G17" s="336"/>
    </row>
    <row r="18" spans="1:16" x14ac:dyDescent="0.2">
      <c r="A18" s="64"/>
      <c r="C18" s="65"/>
      <c r="E18" s="64"/>
      <c r="G18" s="65"/>
    </row>
    <row r="19" spans="1:16" x14ac:dyDescent="0.2">
      <c r="A19" s="66" t="s">
        <v>161</v>
      </c>
      <c r="C19" s="65"/>
      <c r="E19" s="66" t="s">
        <v>161</v>
      </c>
      <c r="G19" s="65"/>
    </row>
    <row r="20" spans="1:16" x14ac:dyDescent="0.2">
      <c r="A20" s="64" t="s">
        <v>162</v>
      </c>
      <c r="C20" s="67">
        <f>'TS CRPAF Sudeste 2 SP'!I40</f>
        <v>2063</v>
      </c>
      <c r="E20" s="64" t="s">
        <v>162</v>
      </c>
      <c r="G20" s="67">
        <f>'TS CRPAF Sudeste 2 SP'!I40</f>
        <v>2063</v>
      </c>
    </row>
    <row r="21" spans="1:16" x14ac:dyDescent="0.2">
      <c r="A21" s="64" t="s">
        <v>205</v>
      </c>
      <c r="C21" s="67">
        <f>'TS CRPAF Sudeste 2 SP'!I94</f>
        <v>2131.2302640000003</v>
      </c>
      <c r="E21" s="64" t="s">
        <v>205</v>
      </c>
      <c r="G21" s="67">
        <f>'TS CRPAF Sudeste 2 SP'!I94</f>
        <v>2131.2302640000003</v>
      </c>
    </row>
    <row r="22" spans="1:16" x14ac:dyDescent="0.2">
      <c r="A22" s="64" t="s">
        <v>206</v>
      </c>
      <c r="C22" s="67">
        <f>-'Mód2.2'!C11</f>
        <v>-715.54742400000009</v>
      </c>
      <c r="D22" s="105" t="s">
        <v>207</v>
      </c>
      <c r="E22" s="64" t="s">
        <v>206</v>
      </c>
      <c r="G22" s="67">
        <f>-'Mód2.2'!C11</f>
        <v>-715.54742400000009</v>
      </c>
    </row>
    <row r="23" spans="1:16" x14ac:dyDescent="0.2">
      <c r="A23" s="66" t="s">
        <v>164</v>
      </c>
      <c r="C23" s="68">
        <f>SUM(C20:C22)</f>
        <v>3478.6828399999995</v>
      </c>
      <c r="E23" s="66" t="s">
        <v>164</v>
      </c>
      <c r="G23" s="68">
        <f>SUM(G20:G22)</f>
        <v>3478.6828399999995</v>
      </c>
    </row>
    <row r="24" spans="1:16" x14ac:dyDescent="0.2">
      <c r="A24" s="64"/>
      <c r="C24" s="65"/>
      <c r="E24" s="64"/>
      <c r="G24" s="65"/>
    </row>
    <row r="25" spans="1:16" x14ac:dyDescent="0.2">
      <c r="A25" s="66" t="s">
        <v>202</v>
      </c>
      <c r="C25" s="71">
        <f>C15</f>
        <v>12</v>
      </c>
      <c r="E25" s="66" t="s">
        <v>202</v>
      </c>
      <c r="G25" s="71">
        <f>G15</f>
        <v>18</v>
      </c>
    </row>
    <row r="26" spans="1:16" x14ac:dyDescent="0.2">
      <c r="A26" s="66" t="s">
        <v>208</v>
      </c>
      <c r="C26" s="81">
        <f>E12</f>
        <v>44.305</v>
      </c>
      <c r="E26" s="66" t="s">
        <v>208</v>
      </c>
      <c r="G26" s="81">
        <f>E12</f>
        <v>44.305</v>
      </c>
    </row>
    <row r="27" spans="1:16" ht="13.5" thickBot="1" x14ac:dyDescent="0.25">
      <c r="A27" s="64"/>
      <c r="C27" s="65"/>
      <c r="E27" s="64"/>
      <c r="G27" s="65"/>
    </row>
    <row r="28" spans="1:16" ht="13.5" thickBot="1" x14ac:dyDescent="0.25">
      <c r="A28" s="60" t="s">
        <v>209</v>
      </c>
      <c r="B28" s="61"/>
      <c r="C28" s="75">
        <f>C23/C25*C26%</f>
        <v>128.43586935516666</v>
      </c>
      <c r="E28" s="106" t="s">
        <v>210</v>
      </c>
      <c r="F28" s="61"/>
      <c r="G28" s="75">
        <f>G23/G25*G26%</f>
        <v>85.623912903444435</v>
      </c>
    </row>
    <row r="29" spans="1:16" ht="13.5" thickBot="1" x14ac:dyDescent="0.25"/>
    <row r="30" spans="1:16" ht="13.5" thickBot="1" x14ac:dyDescent="0.25">
      <c r="A30" s="324" t="s">
        <v>211</v>
      </c>
      <c r="B30" s="325"/>
      <c r="C30" s="325"/>
      <c r="D30" s="325"/>
      <c r="E30" s="325"/>
      <c r="F30" s="325"/>
      <c r="G30" s="326"/>
      <c r="J30" s="324" t="s">
        <v>211</v>
      </c>
      <c r="K30" s="325"/>
      <c r="L30" s="325"/>
      <c r="M30" s="325"/>
      <c r="N30" s="325"/>
      <c r="O30" s="325"/>
      <c r="P30" s="326"/>
    </row>
    <row r="31" spans="1:16" x14ac:dyDescent="0.2">
      <c r="A31" s="64"/>
      <c r="G31" s="65"/>
      <c r="J31" s="64"/>
      <c r="P31" s="65"/>
    </row>
    <row r="32" spans="1:16" x14ac:dyDescent="0.2">
      <c r="A32" s="66" t="s">
        <v>161</v>
      </c>
      <c r="G32" s="65"/>
      <c r="J32" s="66" t="s">
        <v>161</v>
      </c>
      <c r="P32" s="65"/>
    </row>
    <row r="33" spans="1:19" x14ac:dyDescent="0.2">
      <c r="A33" s="64" t="s">
        <v>162</v>
      </c>
      <c r="G33" s="67">
        <f>'TS CRPAF Sudeste 2 SP'!I40</f>
        <v>2063</v>
      </c>
      <c r="J33" s="64" t="s">
        <v>71</v>
      </c>
      <c r="P33" s="67">
        <f>'Mód2.2'!H11</f>
        <v>198.76317333333333</v>
      </c>
    </row>
    <row r="34" spans="1:19" x14ac:dyDescent="0.2">
      <c r="A34" s="64" t="s">
        <v>163</v>
      </c>
      <c r="G34" s="67">
        <f>'TS CRPAF Sudeste 2 SP'!I49</f>
        <v>421.53966666666668</v>
      </c>
      <c r="J34" s="64"/>
      <c r="P34" s="67"/>
    </row>
    <row r="35" spans="1:19" x14ac:dyDescent="0.2">
      <c r="A35" s="66" t="s">
        <v>164</v>
      </c>
      <c r="G35" s="68">
        <f>SUM(G33:G34)</f>
        <v>2484.5396666666666</v>
      </c>
      <c r="H35" s="345" t="s">
        <v>207</v>
      </c>
      <c r="I35" s="346"/>
      <c r="J35" s="66" t="s">
        <v>164</v>
      </c>
      <c r="P35" s="68">
        <f>SUM(P33:P34)</f>
        <v>198.76317333333333</v>
      </c>
    </row>
    <row r="36" spans="1:19" x14ac:dyDescent="0.2">
      <c r="A36" s="64"/>
      <c r="G36" s="65"/>
      <c r="J36" s="64"/>
      <c r="P36" s="65"/>
    </row>
    <row r="37" spans="1:19" x14ac:dyDescent="0.2">
      <c r="A37" s="66" t="s">
        <v>212</v>
      </c>
      <c r="G37" s="69">
        <f>'TS CRPAF Sudeste 2 SP'!H68</f>
        <v>0.08</v>
      </c>
      <c r="J37" s="66"/>
      <c r="P37" s="69"/>
    </row>
    <row r="38" spans="1:19" x14ac:dyDescent="0.2">
      <c r="A38" s="66" t="s">
        <v>213</v>
      </c>
      <c r="G38" s="69">
        <v>0.4</v>
      </c>
      <c r="J38" s="66" t="s">
        <v>213</v>
      </c>
      <c r="P38" s="69">
        <v>0.4</v>
      </c>
    </row>
    <row r="39" spans="1:19" x14ac:dyDescent="0.2">
      <c r="A39" s="66" t="s">
        <v>208</v>
      </c>
      <c r="C39" s="70"/>
      <c r="G39" s="81">
        <f>E12</f>
        <v>44.305</v>
      </c>
      <c r="J39" s="66" t="s">
        <v>208</v>
      </c>
      <c r="L39" s="70"/>
      <c r="P39" s="81">
        <f>E12</f>
        <v>44.305</v>
      </c>
    </row>
    <row r="40" spans="1:19" ht="13.5" thickBot="1" x14ac:dyDescent="0.25">
      <c r="A40" s="64"/>
      <c r="G40" s="65"/>
      <c r="J40" s="64"/>
      <c r="P40" s="65"/>
    </row>
    <row r="41" spans="1:19" ht="13.5" thickBot="1" x14ac:dyDescent="0.25">
      <c r="A41" s="324" t="s">
        <v>214</v>
      </c>
      <c r="B41" s="325"/>
      <c r="C41" s="325"/>
      <c r="D41" s="325"/>
      <c r="E41" s="325"/>
      <c r="F41" s="325"/>
      <c r="G41" s="75">
        <f>G35*G37*G38*G39%</f>
        <v>35.224809578133332</v>
      </c>
      <c r="J41" s="343" t="s">
        <v>215</v>
      </c>
      <c r="K41" s="344"/>
      <c r="L41" s="344"/>
      <c r="M41" s="344"/>
      <c r="N41" s="344"/>
      <c r="O41" s="344"/>
      <c r="P41" s="75">
        <f>P35*P38*P39%</f>
        <v>35.224809578133332</v>
      </c>
    </row>
    <row r="43" spans="1:19" ht="13.5" thickBot="1" x14ac:dyDescent="0.25"/>
    <row r="44" spans="1:19" ht="13.5" thickBot="1" x14ac:dyDescent="0.25">
      <c r="A44" s="337" t="s">
        <v>216</v>
      </c>
      <c r="B44" s="338"/>
      <c r="C44" s="339"/>
      <c r="E44" s="337" t="s">
        <v>216</v>
      </c>
      <c r="F44" s="338"/>
      <c r="G44" s="339"/>
    </row>
    <row r="45" spans="1:19" x14ac:dyDescent="0.2">
      <c r="A45" s="64"/>
      <c r="C45" s="65"/>
      <c r="E45" s="64"/>
      <c r="G45" s="65"/>
      <c r="J45" s="82" t="s">
        <v>217</v>
      </c>
    </row>
    <row r="46" spans="1:19" x14ac:dyDescent="0.2">
      <c r="A46" s="66" t="s">
        <v>161</v>
      </c>
      <c r="C46" s="65"/>
      <c r="E46" s="66" t="s">
        <v>161</v>
      </c>
      <c r="G46" s="65"/>
    </row>
    <row r="47" spans="1:19" ht="12.75" customHeight="1" x14ac:dyDescent="0.2">
      <c r="A47" s="64" t="s">
        <v>162</v>
      </c>
      <c r="C47" s="67">
        <f>'TS CRPAF Sudeste 2 SP'!I40</f>
        <v>2063</v>
      </c>
      <c r="E47" s="64" t="s">
        <v>162</v>
      </c>
      <c r="G47" s="67">
        <f>'TS CRPAF Sudeste 2 SP'!I40</f>
        <v>2063</v>
      </c>
      <c r="J47" s="327" t="s">
        <v>218</v>
      </c>
      <c r="K47" s="327"/>
      <c r="L47" s="327"/>
      <c r="M47" s="327"/>
      <c r="N47" s="327"/>
      <c r="O47" s="327"/>
      <c r="P47" s="327"/>
      <c r="Q47" s="327"/>
      <c r="R47" s="327"/>
      <c r="S47" s="327"/>
    </row>
    <row r="48" spans="1:19" x14ac:dyDescent="0.2">
      <c r="A48" s="64" t="s">
        <v>205</v>
      </c>
      <c r="C48" s="67">
        <f>'TS CRPAF Sudeste 2 SP'!I94</f>
        <v>2131.2302640000003</v>
      </c>
      <c r="E48" s="64" t="s">
        <v>205</v>
      </c>
      <c r="G48" s="67">
        <f>'TS CRPAF Sudeste 2 SP'!I94</f>
        <v>2131.2302640000003</v>
      </c>
      <c r="H48" s="49"/>
      <c r="I48" s="49"/>
      <c r="J48" s="327"/>
      <c r="K48" s="327"/>
      <c r="L48" s="327"/>
      <c r="M48" s="327"/>
      <c r="N48" s="327"/>
      <c r="O48" s="327"/>
      <c r="P48" s="327"/>
      <c r="Q48" s="327"/>
      <c r="R48" s="327"/>
      <c r="S48" s="327"/>
    </row>
    <row r="49" spans="1:19" x14ac:dyDescent="0.2">
      <c r="A49" s="66" t="s">
        <v>164</v>
      </c>
      <c r="C49" s="68">
        <f>SUM(C47:C48)</f>
        <v>4194.2302639999998</v>
      </c>
      <c r="D49" s="105" t="s">
        <v>207</v>
      </c>
      <c r="E49" s="66" t="s">
        <v>164</v>
      </c>
      <c r="G49" s="68">
        <f>SUM(G47:G48)</f>
        <v>4194.2302639999998</v>
      </c>
      <c r="H49" s="347" t="s">
        <v>207</v>
      </c>
      <c r="I49" s="347"/>
      <c r="J49" s="327"/>
      <c r="K49" s="327"/>
      <c r="L49" s="327"/>
      <c r="M49" s="327"/>
      <c r="N49" s="327"/>
      <c r="O49" s="327"/>
      <c r="P49" s="327"/>
      <c r="Q49" s="327"/>
      <c r="R49" s="327"/>
      <c r="S49" s="327"/>
    </row>
    <row r="50" spans="1:19" x14ac:dyDescent="0.2">
      <c r="A50" s="64"/>
      <c r="C50" s="65"/>
      <c r="E50" s="64"/>
      <c r="G50" s="65"/>
      <c r="J50" s="327"/>
      <c r="K50" s="327"/>
      <c r="L50" s="327"/>
      <c r="M50" s="327"/>
      <c r="N50" s="327"/>
      <c r="O50" s="327"/>
      <c r="P50" s="327"/>
      <c r="Q50" s="327"/>
      <c r="R50" s="327"/>
      <c r="S50" s="327"/>
    </row>
    <row r="51" spans="1:19" ht="13.5" thickBot="1" x14ac:dyDescent="0.25">
      <c r="A51" s="66" t="s">
        <v>202</v>
      </c>
      <c r="C51" s="71">
        <f>C15</f>
        <v>12</v>
      </c>
      <c r="E51" s="66" t="s">
        <v>202</v>
      </c>
      <c r="G51" s="71">
        <f>G15</f>
        <v>18</v>
      </c>
      <c r="J51" s="327"/>
      <c r="K51" s="327"/>
      <c r="L51" s="327"/>
      <c r="M51" s="327"/>
      <c r="N51" s="327"/>
      <c r="O51" s="327"/>
      <c r="P51" s="327"/>
      <c r="Q51" s="327"/>
      <c r="R51" s="327"/>
      <c r="S51" s="327"/>
    </row>
    <row r="52" spans="1:19" ht="13.5" thickBot="1" x14ac:dyDescent="0.25">
      <c r="A52" s="66" t="s">
        <v>208</v>
      </c>
      <c r="C52" s="81">
        <f>E13</f>
        <v>44.305</v>
      </c>
      <c r="E52" s="66" t="s">
        <v>208</v>
      </c>
      <c r="G52" s="81">
        <f>E13</f>
        <v>44.305</v>
      </c>
      <c r="J52" s="80">
        <f>'TS CRPAF Sudeste 2 SP'!I40*1.94%</f>
        <v>40.022199999999998</v>
      </c>
      <c r="M52" s="6"/>
    </row>
    <row r="53" spans="1:19" ht="13.5" thickBot="1" x14ac:dyDescent="0.25">
      <c r="A53" s="64"/>
      <c r="C53" s="65"/>
      <c r="E53" s="64"/>
      <c r="G53" s="65"/>
    </row>
    <row r="54" spans="1:19" ht="13.5" thickBot="1" x14ac:dyDescent="0.25">
      <c r="A54" s="60" t="s">
        <v>219</v>
      </c>
      <c r="B54" s="61"/>
      <c r="C54" s="75">
        <f>C49/C51*C52%</f>
        <v>154.85447653876665</v>
      </c>
      <c r="E54" s="106" t="s">
        <v>220</v>
      </c>
      <c r="F54" s="61"/>
      <c r="G54" s="75">
        <f>G49/G51*G52%</f>
        <v>103.23631769251111</v>
      </c>
    </row>
    <row r="55" spans="1:19" ht="13.5" thickBot="1" x14ac:dyDescent="0.25"/>
    <row r="56" spans="1:19" ht="13.5" thickBot="1" x14ac:dyDescent="0.25">
      <c r="A56" s="324" t="s">
        <v>221</v>
      </c>
      <c r="B56" s="325"/>
      <c r="C56" s="325"/>
      <c r="D56" s="325"/>
      <c r="E56" s="325"/>
      <c r="F56" s="325"/>
      <c r="G56" s="326"/>
      <c r="J56" s="324" t="s">
        <v>221</v>
      </c>
      <c r="K56" s="325"/>
      <c r="L56" s="325"/>
      <c r="M56" s="325"/>
      <c r="N56" s="325"/>
      <c r="O56" s="325"/>
      <c r="P56" s="326"/>
    </row>
    <row r="57" spans="1:19" x14ac:dyDescent="0.2">
      <c r="A57" s="64"/>
      <c r="G57" s="65"/>
      <c r="J57" s="64"/>
      <c r="P57" s="65"/>
    </row>
    <row r="58" spans="1:19" x14ac:dyDescent="0.2">
      <c r="A58" s="66" t="s">
        <v>161</v>
      </c>
      <c r="G58" s="65"/>
      <c r="J58" s="66" t="s">
        <v>161</v>
      </c>
      <c r="P58" s="65"/>
    </row>
    <row r="59" spans="1:19" x14ac:dyDescent="0.2">
      <c r="A59" s="64" t="s">
        <v>162</v>
      </c>
      <c r="G59" s="67">
        <f>'TS CRPAF Sudeste 2 SP'!I40</f>
        <v>2063</v>
      </c>
      <c r="J59" s="64" t="s">
        <v>71</v>
      </c>
      <c r="P59" s="67">
        <f>'Mód2.2'!H11</f>
        <v>198.76317333333333</v>
      </c>
    </row>
    <row r="60" spans="1:19" x14ac:dyDescent="0.2">
      <c r="A60" s="64" t="s">
        <v>163</v>
      </c>
      <c r="G60" s="67">
        <f>'TS CRPAF Sudeste 2 SP'!I49</f>
        <v>421.53966666666668</v>
      </c>
      <c r="J60" s="64"/>
      <c r="P60" s="67"/>
    </row>
    <row r="61" spans="1:19" x14ac:dyDescent="0.2">
      <c r="A61" s="66" t="s">
        <v>164</v>
      </c>
      <c r="G61" s="68">
        <f>SUM(G59:G60)</f>
        <v>2484.5396666666666</v>
      </c>
      <c r="J61" s="66" t="s">
        <v>164</v>
      </c>
      <c r="P61" s="68">
        <f>SUM(P59:P60)</f>
        <v>198.76317333333333</v>
      </c>
    </row>
    <row r="62" spans="1:19" x14ac:dyDescent="0.2">
      <c r="A62" s="64"/>
      <c r="G62" s="65"/>
      <c r="H62" s="345" t="s">
        <v>207</v>
      </c>
      <c r="I62" s="346"/>
      <c r="J62" s="64"/>
      <c r="P62" s="65"/>
    </row>
    <row r="63" spans="1:19" x14ac:dyDescent="0.2">
      <c r="A63" s="66" t="s">
        <v>212</v>
      </c>
      <c r="G63" s="69">
        <f>'TS CRPAF Sudeste 2 SP'!H68</f>
        <v>0.08</v>
      </c>
      <c r="J63" s="66"/>
      <c r="P63" s="69"/>
    </row>
    <row r="64" spans="1:19" x14ac:dyDescent="0.2">
      <c r="A64" s="66" t="s">
        <v>213</v>
      </c>
      <c r="G64" s="69">
        <v>0.4</v>
      </c>
      <c r="J64" s="66" t="s">
        <v>213</v>
      </c>
      <c r="P64" s="69">
        <v>0.4</v>
      </c>
    </row>
    <row r="65" spans="1:16" x14ac:dyDescent="0.2">
      <c r="A65" s="66" t="s">
        <v>208</v>
      </c>
      <c r="C65" s="70"/>
      <c r="G65" s="81">
        <f>E13</f>
        <v>44.305</v>
      </c>
      <c r="J65" s="66" t="s">
        <v>208</v>
      </c>
      <c r="L65" s="70"/>
      <c r="P65" s="81">
        <f>E13</f>
        <v>44.305</v>
      </c>
    </row>
    <row r="66" spans="1:16" ht="13.5" thickBot="1" x14ac:dyDescent="0.25">
      <c r="A66" s="64"/>
      <c r="G66" s="65"/>
      <c r="J66" s="64"/>
      <c r="P66" s="65"/>
    </row>
    <row r="67" spans="1:16" ht="13.5" thickBot="1" x14ac:dyDescent="0.25">
      <c r="A67" s="324" t="s">
        <v>222</v>
      </c>
      <c r="B67" s="325"/>
      <c r="C67" s="325"/>
      <c r="D67" s="325"/>
      <c r="E67" s="325"/>
      <c r="F67" s="325"/>
      <c r="G67" s="75">
        <f>G61*G63*G64*G65%</f>
        <v>35.224809578133332</v>
      </c>
      <c r="J67" s="343" t="s">
        <v>223</v>
      </c>
      <c r="K67" s="344"/>
      <c r="L67" s="344"/>
      <c r="M67" s="344"/>
      <c r="N67" s="344"/>
      <c r="O67" s="344"/>
      <c r="P67" s="75">
        <f>P61*P64*P65%</f>
        <v>35.224809578133332</v>
      </c>
    </row>
    <row r="70" spans="1:16" ht="13.5" thickBot="1" x14ac:dyDescent="0.25"/>
    <row r="71" spans="1:16" ht="13.5" thickBot="1" x14ac:dyDescent="0.25">
      <c r="A71" s="324" t="s">
        <v>224</v>
      </c>
      <c r="B71" s="325"/>
      <c r="C71" s="325"/>
      <c r="D71" s="325"/>
      <c r="E71" s="325"/>
      <c r="F71" s="325"/>
      <c r="G71" s="326"/>
    </row>
    <row r="72" spans="1:16" x14ac:dyDescent="0.2">
      <c r="A72" s="90"/>
      <c r="B72" s="91"/>
      <c r="C72" s="91"/>
      <c r="D72" s="91"/>
      <c r="E72" s="91"/>
      <c r="F72" s="91"/>
      <c r="G72" s="92"/>
    </row>
    <row r="73" spans="1:16" x14ac:dyDescent="0.2">
      <c r="A73" s="66" t="s">
        <v>161</v>
      </c>
      <c r="G73" s="65"/>
    </row>
    <row r="74" spans="1:16" x14ac:dyDescent="0.2">
      <c r="A74" s="64" t="s">
        <v>225</v>
      </c>
      <c r="G74" s="67">
        <f>-'TS CRPAF Sudeste 2 SP'!I49</f>
        <v>-421.53966666666668</v>
      </c>
    </row>
    <row r="75" spans="1:16" x14ac:dyDescent="0.2">
      <c r="A75" s="64"/>
      <c r="G75" s="65"/>
    </row>
    <row r="76" spans="1:16" x14ac:dyDescent="0.2">
      <c r="A76" s="66" t="s">
        <v>208</v>
      </c>
      <c r="G76" s="98">
        <f>E7</f>
        <v>1.35</v>
      </c>
    </row>
    <row r="77" spans="1:16" ht="13.5" thickBot="1" x14ac:dyDescent="0.25">
      <c r="A77" s="93"/>
      <c r="B77" s="94"/>
      <c r="C77" s="94"/>
      <c r="D77" s="94"/>
      <c r="E77" s="94"/>
      <c r="F77" s="94"/>
      <c r="G77" s="95"/>
    </row>
    <row r="78" spans="1:16" ht="13.5" thickBot="1" x14ac:dyDescent="0.25">
      <c r="A78" s="324" t="s">
        <v>226</v>
      </c>
      <c r="B78" s="325"/>
      <c r="C78" s="325"/>
      <c r="D78" s="325"/>
      <c r="E78" s="325"/>
      <c r="F78" s="325"/>
      <c r="G78" s="75">
        <f>G74*G76%</f>
        <v>-5.6907855000000005</v>
      </c>
    </row>
    <row r="80" spans="1:16" ht="13.5" thickBot="1" x14ac:dyDescent="0.25"/>
    <row r="81" spans="2:11" ht="13.5" thickBot="1" x14ac:dyDescent="0.25">
      <c r="B81" s="340" t="s">
        <v>227</v>
      </c>
      <c r="C81" s="341"/>
      <c r="D81" s="341"/>
      <c r="E81" s="341"/>
      <c r="F81" s="341"/>
      <c r="G81" s="341"/>
      <c r="H81" s="341"/>
      <c r="I81" s="341"/>
      <c r="J81" s="341"/>
      <c r="K81" s="342"/>
    </row>
    <row r="82" spans="2:11" x14ac:dyDescent="0.2">
      <c r="B82" s="90"/>
      <c r="C82" s="91"/>
      <c r="D82" s="91"/>
      <c r="E82" s="91"/>
      <c r="F82" s="91"/>
      <c r="G82" s="92"/>
      <c r="H82" s="99" t="s">
        <v>228</v>
      </c>
      <c r="I82" s="99" t="s">
        <v>229</v>
      </c>
      <c r="J82" s="99" t="s">
        <v>230</v>
      </c>
      <c r="K82" s="99" t="s">
        <v>231</v>
      </c>
    </row>
    <row r="83" spans="2:11" ht="13.5" thickBot="1" x14ac:dyDescent="0.25">
      <c r="B83" s="331" t="s">
        <v>232</v>
      </c>
      <c r="C83" s="332"/>
      <c r="D83" s="332"/>
      <c r="E83" s="332"/>
      <c r="F83" s="332"/>
      <c r="G83" s="333"/>
      <c r="H83" s="102" t="s">
        <v>233</v>
      </c>
      <c r="I83" s="102" t="s">
        <v>234</v>
      </c>
      <c r="J83" s="102"/>
      <c r="K83" s="102" t="s">
        <v>235</v>
      </c>
    </row>
    <row r="84" spans="2:11" x14ac:dyDescent="0.2">
      <c r="B84" s="90"/>
      <c r="C84" s="91"/>
      <c r="D84" s="91"/>
      <c r="E84" s="91"/>
      <c r="F84" s="91"/>
      <c r="G84" s="92"/>
      <c r="H84" s="100"/>
      <c r="I84" s="100"/>
      <c r="J84" s="100"/>
      <c r="K84" s="100"/>
    </row>
    <row r="85" spans="2:11" x14ac:dyDescent="0.2">
      <c r="B85" s="64" t="str">
        <f>A28</f>
        <v>VALOR AP INDENIZADO</v>
      </c>
      <c r="G85" s="65"/>
      <c r="H85" s="101">
        <f>C28</f>
        <v>128.43586935516666</v>
      </c>
      <c r="I85" s="100"/>
      <c r="J85" s="100"/>
      <c r="K85" s="101">
        <f>G28</f>
        <v>85.623912903444435</v>
      </c>
    </row>
    <row r="86" spans="2:11" x14ac:dyDescent="0.2">
      <c r="B86" s="64" t="str">
        <f>A41</f>
        <v>VALOR MULTA FGTS E CONTRIBUIÇÃO SOCIAL NO AP INDENIZADO</v>
      </c>
      <c r="G86" s="65"/>
      <c r="H86" s="101">
        <f>G41</f>
        <v>35.224809578133332</v>
      </c>
      <c r="I86" s="100"/>
      <c r="J86" s="100"/>
      <c r="K86" s="101">
        <f>G41</f>
        <v>35.224809578133332</v>
      </c>
    </row>
    <row r="87" spans="2:11" x14ac:dyDescent="0.2">
      <c r="B87" s="64" t="str">
        <f>A54</f>
        <v>VALOR AP TRABALHADO</v>
      </c>
      <c r="G87" s="65"/>
      <c r="H87" s="101">
        <f>C54</f>
        <v>154.85447653876665</v>
      </c>
      <c r="I87" s="101">
        <f>J52</f>
        <v>40.022199999999998</v>
      </c>
      <c r="J87" s="100"/>
      <c r="K87" s="101">
        <f>G54</f>
        <v>103.23631769251111</v>
      </c>
    </row>
    <row r="88" spans="2:11" x14ac:dyDescent="0.2">
      <c r="B88" s="64" t="str">
        <f>A67</f>
        <v>VALOR MULTA FGTS E CONTRIBUIÇÃO SOCIAL NO AP TRABALHADO</v>
      </c>
      <c r="G88" s="65"/>
      <c r="H88" s="101">
        <f>G67</f>
        <v>35.224809578133332</v>
      </c>
      <c r="I88" s="100"/>
      <c r="J88" s="100"/>
      <c r="K88" s="101">
        <f>G67</f>
        <v>35.224809578133332</v>
      </c>
    </row>
    <row r="89" spans="2:11" x14ac:dyDescent="0.2">
      <c r="B89" s="64" t="str">
        <f>A78</f>
        <v>VALOR DEMISSÃO POR JUSTA CAUSA</v>
      </c>
      <c r="G89" s="65"/>
      <c r="H89" s="101">
        <f>G78</f>
        <v>-5.6907855000000005</v>
      </c>
      <c r="I89" s="100"/>
      <c r="J89" s="100"/>
      <c r="K89" s="100"/>
    </row>
    <row r="90" spans="2:11" ht="13.5" thickBot="1" x14ac:dyDescent="0.25">
      <c r="B90" s="93"/>
      <c r="C90" s="94"/>
      <c r="D90" s="94"/>
      <c r="E90" s="94"/>
      <c r="F90" s="94"/>
      <c r="G90" s="95"/>
      <c r="H90" s="100"/>
      <c r="I90" s="100"/>
      <c r="J90" s="100"/>
      <c r="K90" s="100"/>
    </row>
    <row r="91" spans="2:11" ht="13.5" thickBot="1" x14ac:dyDescent="0.25">
      <c r="B91" s="72" t="s">
        <v>236</v>
      </c>
      <c r="C91" s="85"/>
      <c r="D91" s="85"/>
      <c r="E91" s="85"/>
      <c r="F91" s="85"/>
      <c r="G91" s="85"/>
      <c r="H91" s="103">
        <f>SUM(H85:H90)</f>
        <v>348.04917955019999</v>
      </c>
      <c r="I91" s="107">
        <f>SUM(I85:I90)</f>
        <v>40.022199999999998</v>
      </c>
      <c r="J91" s="104">
        <f>SUM(J85:J90)</f>
        <v>0</v>
      </c>
      <c r="K91" s="107">
        <f>SUM(K85:K90)</f>
        <v>259.30984975222219</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0" t="s">
        <v>237</v>
      </c>
      <c r="B1" s="352" t="s">
        <v>238</v>
      </c>
      <c r="C1" s="352"/>
      <c r="D1" s="352"/>
      <c r="E1" s="352"/>
      <c r="F1" s="352"/>
      <c r="G1" s="352"/>
      <c r="H1" s="11">
        <f>'TS CRPAF Sudeste 2 SP'!H144+'TS CRPAF Sudeste 2 SP'!H145+'TS CRPAF Sudeste 2 SP'!H146</f>
        <v>0.14250000000000002</v>
      </c>
      <c r="I1" s="12"/>
    </row>
    <row r="2" spans="1:9" x14ac:dyDescent="0.2">
      <c r="A2" s="13"/>
      <c r="B2" s="353">
        <v>100</v>
      </c>
      <c r="C2" s="353"/>
      <c r="D2" s="353"/>
      <c r="E2" s="353"/>
      <c r="F2" s="353"/>
      <c r="G2" s="353"/>
      <c r="H2" s="14"/>
      <c r="I2" s="15"/>
    </row>
    <row r="3" spans="1:9" x14ac:dyDescent="0.2">
      <c r="A3" s="16"/>
      <c r="B3" s="31"/>
      <c r="C3" s="31"/>
      <c r="D3" s="31"/>
      <c r="E3" s="31"/>
      <c r="F3" s="31"/>
      <c r="G3" s="31"/>
      <c r="H3" s="14"/>
      <c r="I3" s="15"/>
    </row>
    <row r="4" spans="1:9" x14ac:dyDescent="0.2">
      <c r="A4" s="13" t="s">
        <v>239</v>
      </c>
      <c r="B4" s="353" t="s">
        <v>240</v>
      </c>
      <c r="C4" s="353"/>
      <c r="D4" s="353"/>
      <c r="E4" s="353"/>
      <c r="F4" s="353"/>
      <c r="G4" s="353"/>
      <c r="H4" s="14"/>
      <c r="I4" s="15">
        <f>'TS CRPAF Sudeste 2 SP'!I141+'TS CRPAF Sudeste 2 SP'!I142+'TS CRPAF Sudeste 2 SP'!I159</f>
        <v>4997.9797254659998</v>
      </c>
    </row>
    <row r="5" spans="1:9" x14ac:dyDescent="0.2">
      <c r="A5" s="13"/>
      <c r="B5" s="31"/>
      <c r="C5" s="31"/>
      <c r="D5" s="31"/>
      <c r="E5" s="31"/>
      <c r="F5" s="31"/>
      <c r="G5" s="31"/>
      <c r="H5" s="14"/>
      <c r="I5" s="15"/>
    </row>
    <row r="6" spans="1:9" x14ac:dyDescent="0.2">
      <c r="A6" s="13" t="s">
        <v>241</v>
      </c>
      <c r="B6" s="353" t="s">
        <v>242</v>
      </c>
      <c r="C6" s="353"/>
      <c r="D6" s="353"/>
      <c r="E6" s="353"/>
      <c r="F6" s="353"/>
      <c r="G6" s="353"/>
      <c r="H6" s="14"/>
      <c r="I6" s="15">
        <f>I4/(1-H1)</f>
        <v>5828.5477848</v>
      </c>
    </row>
    <row r="7" spans="1:9" x14ac:dyDescent="0.2">
      <c r="A7" s="13"/>
      <c r="B7" s="31"/>
      <c r="C7" s="31"/>
      <c r="D7" s="31"/>
      <c r="E7" s="31"/>
      <c r="F7" s="31"/>
      <c r="G7" s="31"/>
      <c r="H7" s="14"/>
      <c r="I7" s="15"/>
    </row>
    <row r="8" spans="1:9" x14ac:dyDescent="0.2">
      <c r="A8" s="17"/>
      <c r="B8" s="354" t="s">
        <v>243</v>
      </c>
      <c r="C8" s="354"/>
      <c r="D8" s="354"/>
      <c r="E8" s="354"/>
      <c r="F8" s="354"/>
      <c r="G8" s="354"/>
      <c r="H8" s="18"/>
      <c r="I8" s="19">
        <f>I6-I4</f>
        <v>830.56805933400028</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324" t="s">
        <v>244</v>
      </c>
      <c r="B1" s="325"/>
      <c r="C1" s="325"/>
      <c r="D1" s="325"/>
      <c r="E1" s="325"/>
      <c r="F1" s="325"/>
      <c r="G1" s="325"/>
      <c r="H1" s="325"/>
      <c r="I1" s="326"/>
    </row>
    <row r="3" spans="1:16" x14ac:dyDescent="0.2">
      <c r="A3" s="77" t="s">
        <v>245</v>
      </c>
    </row>
    <row r="5" spans="1:16" x14ac:dyDescent="0.2">
      <c r="A5" s="9" t="s">
        <v>161</v>
      </c>
      <c r="B5" s="9"/>
    </row>
    <row r="7" spans="1:16" x14ac:dyDescent="0.2">
      <c r="A7" t="s">
        <v>246</v>
      </c>
      <c r="D7" s="6">
        <f>'TS CRPAF Sudeste 2 SP'!I40</f>
        <v>2063</v>
      </c>
    </row>
    <row r="8" spans="1:16" x14ac:dyDescent="0.2">
      <c r="A8" t="s">
        <v>247</v>
      </c>
      <c r="D8" s="6">
        <f>'TS CRPAF Sudeste 2 SP'!I94</f>
        <v>2131.2302640000003</v>
      </c>
    </row>
    <row r="9" spans="1:16" x14ac:dyDescent="0.2">
      <c r="A9" t="s">
        <v>248</v>
      </c>
      <c r="D9" s="6">
        <f>'TS CRPAF Sudeste 2 SP'!I104</f>
        <v>146.6281376</v>
      </c>
    </row>
    <row r="10" spans="1:16" x14ac:dyDescent="0.2">
      <c r="D10" s="6"/>
    </row>
    <row r="11" spans="1:16" x14ac:dyDescent="0.2">
      <c r="A11" s="9" t="s">
        <v>249</v>
      </c>
      <c r="B11" s="9"/>
      <c r="C11" s="9"/>
      <c r="D11" s="4">
        <f>SUM(D7:D10)</f>
        <v>4340.8584015999995</v>
      </c>
    </row>
    <row r="12" spans="1:16" ht="13.5" thickBot="1" x14ac:dyDescent="0.25"/>
    <row r="13" spans="1:16" ht="13.5" thickBot="1" x14ac:dyDescent="0.25">
      <c r="A13" s="79" t="s">
        <v>250</v>
      </c>
      <c r="B13" s="73"/>
      <c r="C13" s="73"/>
      <c r="D13" s="74">
        <v>30</v>
      </c>
      <c r="F13" s="355"/>
      <c r="G13" s="355"/>
      <c r="H13" s="355"/>
      <c r="I13" s="355"/>
      <c r="J13" s="355"/>
      <c r="K13" s="355"/>
      <c r="L13" s="355"/>
      <c r="M13" s="355"/>
    </row>
    <row r="14" spans="1:16" ht="13.5" thickBot="1" x14ac:dyDescent="0.25"/>
    <row r="15" spans="1:16" ht="13.5" thickBot="1" x14ac:dyDescent="0.25">
      <c r="A15" s="60" t="s">
        <v>251</v>
      </c>
      <c r="B15" s="78"/>
      <c r="C15" s="78"/>
      <c r="D15" s="62">
        <f>D11/D13</f>
        <v>144.69528005333331</v>
      </c>
      <c r="P15" s="9" t="s">
        <v>192</v>
      </c>
    </row>
    <row r="16" spans="1:16" ht="13.5" thickBot="1" x14ac:dyDescent="0.25"/>
    <row r="17" spans="1:17" ht="13.5" thickBot="1" x14ac:dyDescent="0.25">
      <c r="A17" s="79" t="s">
        <v>252</v>
      </c>
      <c r="B17" s="73"/>
      <c r="C17" s="73"/>
      <c r="D17" s="73"/>
      <c r="E17" s="73"/>
      <c r="F17" s="73"/>
      <c r="G17" s="73"/>
      <c r="H17" s="73"/>
      <c r="I17" s="149">
        <f>P17</f>
        <v>20.9589</v>
      </c>
      <c r="P17" s="132">
        <v>20.9589</v>
      </c>
      <c r="Q17" t="s">
        <v>253</v>
      </c>
    </row>
    <row r="18" spans="1:17" ht="13.5" thickBot="1" x14ac:dyDescent="0.25">
      <c r="P18" s="133">
        <v>1</v>
      </c>
      <c r="Q18" t="s">
        <v>254</v>
      </c>
    </row>
    <row r="19" spans="1:17" ht="13.5" thickBot="1" x14ac:dyDescent="0.25">
      <c r="A19" s="79" t="s">
        <v>255</v>
      </c>
      <c r="B19" s="73"/>
      <c r="C19" s="73"/>
      <c r="D19" s="73"/>
      <c r="E19" s="73"/>
      <c r="F19" s="73"/>
      <c r="G19" s="73"/>
      <c r="H19" s="73"/>
      <c r="I19" s="149">
        <f>P18+SUM(P21:P26)+P29</f>
        <v>4.8740000000000006</v>
      </c>
      <c r="P19" s="133">
        <v>0</v>
      </c>
      <c r="Q19" t="s">
        <v>256</v>
      </c>
    </row>
    <row r="20" spans="1:17" ht="13.5" thickBot="1" x14ac:dyDescent="0.25">
      <c r="P20" s="134">
        <v>0.96589999999999998</v>
      </c>
      <c r="Q20" t="s">
        <v>257</v>
      </c>
    </row>
    <row r="21" spans="1:17" ht="13.5" thickBot="1" x14ac:dyDescent="0.25">
      <c r="A21" s="79" t="s">
        <v>258</v>
      </c>
      <c r="B21" s="73"/>
      <c r="C21" s="73"/>
      <c r="D21" s="73"/>
      <c r="E21" s="73"/>
      <c r="F21" s="73"/>
      <c r="G21" s="73"/>
      <c r="H21" s="73"/>
      <c r="I21" s="149">
        <f>P27</f>
        <v>0.19969999999999999</v>
      </c>
      <c r="P21" s="133">
        <v>3.4931999999999999</v>
      </c>
      <c r="Q21" t="s">
        <v>259</v>
      </c>
    </row>
    <row r="22" spans="1:17" ht="13.5" thickBot="1" x14ac:dyDescent="0.25">
      <c r="P22" s="133">
        <v>0.26879999999999998</v>
      </c>
      <c r="Q22" t="s">
        <v>260</v>
      </c>
    </row>
    <row r="23" spans="1:17" ht="13.5" thickBot="1" x14ac:dyDescent="0.25">
      <c r="A23" s="79" t="s">
        <v>261</v>
      </c>
      <c r="B23" s="73"/>
      <c r="C23" s="73"/>
      <c r="D23" s="73"/>
      <c r="E23" s="73"/>
      <c r="F23" s="73"/>
      <c r="G23" s="73"/>
      <c r="H23" s="73"/>
      <c r="I23" s="149">
        <f>P20</f>
        <v>0.96589999999999998</v>
      </c>
      <c r="P23" s="133">
        <v>4.2700000000000002E-2</v>
      </c>
      <c r="Q23" t="s">
        <v>262</v>
      </c>
    </row>
    <row r="24" spans="1:17" ht="13.5" thickBot="1" x14ac:dyDescent="0.25">
      <c r="P24" s="133">
        <v>3.5499999999999997E-2</v>
      </c>
      <c r="Q24" t="s">
        <v>263</v>
      </c>
    </row>
    <row r="25" spans="1:17" ht="13.5" thickBot="1" x14ac:dyDescent="0.25">
      <c r="A25" s="79" t="s">
        <v>264</v>
      </c>
      <c r="B25" s="73"/>
      <c r="C25" s="73"/>
      <c r="D25" s="73"/>
      <c r="E25" s="73"/>
      <c r="F25" s="73"/>
      <c r="G25" s="73"/>
      <c r="H25" s="73"/>
      <c r="I25" s="149">
        <f>P28</f>
        <v>2.4752999999999998</v>
      </c>
      <c r="P25" s="133">
        <v>0.02</v>
      </c>
      <c r="Q25" t="s">
        <v>265</v>
      </c>
    </row>
    <row r="26" spans="1:17" ht="13.5" thickBot="1" x14ac:dyDescent="0.25">
      <c r="P26" s="133">
        <v>4.0000000000000001E-3</v>
      </c>
      <c r="Q26" t="s">
        <v>266</v>
      </c>
    </row>
    <row r="27" spans="1:17" ht="13.5" thickBot="1" x14ac:dyDescent="0.25">
      <c r="I27" s="79" t="s">
        <v>267</v>
      </c>
      <c r="J27" s="109">
        <f>SUM(I17:I25)</f>
        <v>29.473800000000004</v>
      </c>
      <c r="P27" s="134">
        <v>0.19969999999999999</v>
      </c>
      <c r="Q27" t="s">
        <v>268</v>
      </c>
    </row>
    <row r="28" spans="1:17" ht="13.5" thickBot="1" x14ac:dyDescent="0.25">
      <c r="A28" s="79" t="s">
        <v>269</v>
      </c>
      <c r="B28" s="73"/>
      <c r="C28" s="73"/>
      <c r="D28" s="73"/>
      <c r="E28" s="75">
        <f>D15*I17/12</f>
        <v>252.72115875915063</v>
      </c>
      <c r="P28" s="134">
        <v>2.4752999999999998</v>
      </c>
      <c r="Q28" t="s">
        <v>270</v>
      </c>
    </row>
    <row r="29" spans="1:17" ht="13.5" thickBot="1" x14ac:dyDescent="0.25">
      <c r="P29" s="135">
        <v>9.7999999999999997E-3</v>
      </c>
      <c r="Q29" t="s">
        <v>271</v>
      </c>
    </row>
    <row r="30" spans="1:17" ht="13.5" thickBot="1" x14ac:dyDescent="0.25">
      <c r="A30" s="79" t="s">
        <v>272</v>
      </c>
      <c r="B30" s="73"/>
      <c r="C30" s="73"/>
      <c r="D30" s="73"/>
      <c r="E30" s="75">
        <f>D15*I19/12</f>
        <v>58.770399581662218</v>
      </c>
    </row>
    <row r="31" spans="1:17" ht="13.5" thickBot="1" x14ac:dyDescent="0.25">
      <c r="P31" s="136">
        <f>SUM(P17:P29)</f>
        <v>29.473799999999997</v>
      </c>
      <c r="Q31" s="33" t="s">
        <v>273</v>
      </c>
    </row>
    <row r="32" spans="1:17" ht="13.5" thickBot="1" x14ac:dyDescent="0.25">
      <c r="A32" s="79" t="s">
        <v>274</v>
      </c>
      <c r="B32" s="73"/>
      <c r="C32" s="73"/>
      <c r="D32" s="73"/>
      <c r="E32" s="75">
        <f>D15*I21/12</f>
        <v>2.4079706188875547</v>
      </c>
    </row>
    <row r="33" spans="1:16" ht="13.5" thickBot="1" x14ac:dyDescent="0.25"/>
    <row r="34" spans="1:16" ht="13.5" thickBot="1" x14ac:dyDescent="0.25">
      <c r="A34" s="79" t="s">
        <v>275</v>
      </c>
      <c r="B34" s="73"/>
      <c r="C34" s="73"/>
      <c r="D34" s="73"/>
      <c r="E34" s="75">
        <f>D15*I23/12</f>
        <v>11.646764250292888</v>
      </c>
      <c r="P34" s="108"/>
    </row>
    <row r="35" spans="1:16" ht="13.5" thickBot="1" x14ac:dyDescent="0.25"/>
    <row r="36" spans="1:16" ht="13.5" thickBot="1" x14ac:dyDescent="0.25">
      <c r="A36" s="79" t="s">
        <v>276</v>
      </c>
      <c r="B36" s="73"/>
      <c r="C36" s="73"/>
      <c r="D36" s="73"/>
      <c r="E36" s="75">
        <f>D15*I25/12</f>
        <v>29.847018893001323</v>
      </c>
    </row>
    <row r="37" spans="1:16" ht="13.5" thickBot="1" x14ac:dyDescent="0.25"/>
    <row r="38" spans="1:16" ht="13.5" thickBot="1" x14ac:dyDescent="0.25">
      <c r="C38" s="356" t="s">
        <v>277</v>
      </c>
      <c r="D38" s="357"/>
      <c r="E38" s="357"/>
      <c r="F38" s="357"/>
      <c r="G38" s="357"/>
      <c r="H38" s="357"/>
      <c r="I38" s="358"/>
      <c r="J38" s="75">
        <f>SUM(E28:E36)</f>
        <v>355.39331210299463</v>
      </c>
    </row>
    <row r="41" spans="1:16" ht="13.5" thickBot="1" x14ac:dyDescent="0.25"/>
    <row r="42" spans="1:16" ht="13.5" thickBot="1" x14ac:dyDescent="0.25">
      <c r="A42" s="359" t="s">
        <v>278</v>
      </c>
      <c r="B42" s="360"/>
      <c r="C42" s="360"/>
      <c r="D42" s="361"/>
      <c r="E42" s="137"/>
      <c r="F42" s="137"/>
      <c r="G42" s="137"/>
      <c r="H42" s="49"/>
      <c r="I42" s="49"/>
    </row>
    <row r="43" spans="1:16" x14ac:dyDescent="0.2">
      <c r="A43" s="138"/>
      <c r="B43" s="138"/>
      <c r="C43" s="138"/>
      <c r="D43" s="138"/>
      <c r="E43" s="138"/>
      <c r="F43" s="138"/>
      <c r="G43" s="138"/>
    </row>
    <row r="44" spans="1:16" x14ac:dyDescent="0.2">
      <c r="A44" s="139" t="s">
        <v>161</v>
      </c>
      <c r="B44" s="139"/>
      <c r="C44" s="138"/>
      <c r="D44" s="138"/>
      <c r="E44" s="138"/>
      <c r="F44" s="138"/>
      <c r="G44" s="138"/>
    </row>
    <row r="45" spans="1:16" x14ac:dyDescent="0.2">
      <c r="A45" s="138"/>
      <c r="B45" s="138"/>
      <c r="C45" s="138"/>
      <c r="D45" s="138"/>
      <c r="E45" s="138"/>
      <c r="F45" s="138"/>
      <c r="G45" s="138"/>
    </row>
    <row r="46" spans="1:16" x14ac:dyDescent="0.2">
      <c r="A46" s="138" t="s">
        <v>246</v>
      </c>
      <c r="B46" s="138"/>
      <c r="C46" s="138"/>
      <c r="D46" s="140">
        <f>'TS CRPAF Sudeste 2 SP'!I40</f>
        <v>2063</v>
      </c>
      <c r="E46" s="138"/>
      <c r="F46" s="138"/>
      <c r="G46" s="138"/>
    </row>
    <row r="47" spans="1:16" x14ac:dyDescent="0.2">
      <c r="A47" s="138" t="s">
        <v>247</v>
      </c>
      <c r="B47" s="138"/>
      <c r="C47" s="138"/>
      <c r="D47" s="140">
        <f>'TS CRPAF Sudeste 2 SP'!I94</f>
        <v>2131.2302640000003</v>
      </c>
      <c r="E47" s="138"/>
      <c r="F47" s="138"/>
      <c r="G47" s="138"/>
    </row>
    <row r="48" spans="1:16" x14ac:dyDescent="0.2">
      <c r="A48" s="138" t="s">
        <v>248</v>
      </c>
      <c r="B48" s="138"/>
      <c r="C48" s="138"/>
      <c r="D48" s="140">
        <f>'TS CRPAF Sudeste 2 SP'!I104</f>
        <v>146.6281376</v>
      </c>
      <c r="E48" s="138"/>
      <c r="F48" s="138"/>
      <c r="G48" s="138"/>
    </row>
    <row r="49" spans="1:10" x14ac:dyDescent="0.2">
      <c r="A49" s="138"/>
      <c r="B49" s="138"/>
      <c r="C49" s="138"/>
      <c r="D49" s="140"/>
      <c r="E49" s="138"/>
      <c r="F49" s="138"/>
      <c r="G49" s="138"/>
    </row>
    <row r="50" spans="1:10" x14ac:dyDescent="0.2">
      <c r="A50" s="139" t="s">
        <v>249</v>
      </c>
      <c r="B50" s="139"/>
      <c r="C50" s="139"/>
      <c r="D50" s="141">
        <f>SUM(D46:D49)</f>
        <v>4340.8584015999995</v>
      </c>
      <c r="E50" s="138"/>
      <c r="F50" s="138"/>
      <c r="G50" s="138"/>
    </row>
    <row r="51" spans="1:10" ht="13.5" thickBot="1" x14ac:dyDescent="0.25">
      <c r="A51" s="138"/>
      <c r="B51" s="138"/>
      <c r="C51" s="138"/>
      <c r="D51" s="138"/>
      <c r="E51" s="138"/>
      <c r="F51" s="138"/>
      <c r="G51" s="138"/>
    </row>
    <row r="52" spans="1:10" ht="13.5" thickBot="1" x14ac:dyDescent="0.25">
      <c r="A52" s="142" t="s">
        <v>279</v>
      </c>
      <c r="B52" s="143"/>
      <c r="C52" s="143"/>
      <c r="D52" s="144">
        <v>220</v>
      </c>
      <c r="E52" s="145" t="s">
        <v>280</v>
      </c>
      <c r="F52" s="138" t="s">
        <v>281</v>
      </c>
      <c r="G52" s="138"/>
    </row>
    <row r="53" spans="1:10" ht="13.5" thickBot="1" x14ac:dyDescent="0.25">
      <c r="A53" s="138"/>
      <c r="B53" s="138"/>
      <c r="C53" s="138"/>
      <c r="D53" s="138"/>
      <c r="E53" s="138"/>
      <c r="F53" s="138"/>
      <c r="G53" s="138"/>
    </row>
    <row r="54" spans="1:10" ht="13.5" thickBot="1" x14ac:dyDescent="0.25">
      <c r="A54" s="146" t="s">
        <v>282</v>
      </c>
      <c r="B54" s="147"/>
      <c r="C54" s="147"/>
      <c r="D54" s="148">
        <f>D50/D52</f>
        <v>19.731174552727271</v>
      </c>
      <c r="E54" s="138"/>
      <c r="F54" s="138"/>
      <c r="G54" s="138"/>
    </row>
    <row r="55" spans="1:10" ht="13.5" thickBot="1" x14ac:dyDescent="0.25">
      <c r="A55" s="138"/>
      <c r="B55" s="138"/>
      <c r="C55" s="138"/>
      <c r="D55" s="138"/>
      <c r="E55" s="138"/>
      <c r="F55" s="138"/>
      <c r="G55" s="138"/>
    </row>
    <row r="56" spans="1:10" ht="13.5" thickBot="1" x14ac:dyDescent="0.25">
      <c r="A56" s="142" t="s">
        <v>283</v>
      </c>
      <c r="B56" s="143"/>
      <c r="C56" s="143"/>
      <c r="D56" s="144">
        <v>15</v>
      </c>
      <c r="E56" s="138"/>
      <c r="F56" s="138"/>
      <c r="G56" s="138"/>
    </row>
    <row r="57" spans="1:10" ht="13.5" thickBot="1" x14ac:dyDescent="0.25">
      <c r="A57" s="138"/>
      <c r="B57" s="138"/>
      <c r="C57" s="138"/>
      <c r="D57" s="138"/>
      <c r="E57" s="138"/>
      <c r="F57" s="138"/>
      <c r="G57" s="138"/>
    </row>
    <row r="58" spans="1:10" ht="13.5" thickBot="1" x14ac:dyDescent="0.25">
      <c r="A58" s="146" t="s">
        <v>284</v>
      </c>
      <c r="B58" s="147"/>
      <c r="C58" s="147"/>
      <c r="D58" s="148">
        <f>D54*D56</f>
        <v>295.96761829090906</v>
      </c>
      <c r="E58" s="138"/>
      <c r="F58" s="138"/>
      <c r="G58" s="138"/>
    </row>
    <row r="62" spans="1:10" x14ac:dyDescent="0.2">
      <c r="A62" s="300" t="s">
        <v>285</v>
      </c>
      <c r="B62" s="300"/>
      <c r="C62" s="300"/>
      <c r="D62" s="300"/>
      <c r="E62" s="300"/>
      <c r="F62" s="300"/>
      <c r="G62" s="300"/>
      <c r="H62" s="300"/>
      <c r="I62" s="300"/>
      <c r="J62" s="300"/>
    </row>
    <row r="63" spans="1:10" x14ac:dyDescent="0.2">
      <c r="A63" s="300"/>
      <c r="B63" s="300"/>
      <c r="C63" s="300"/>
      <c r="D63" s="300"/>
      <c r="E63" s="300"/>
      <c r="F63" s="300"/>
      <c r="G63" s="300"/>
      <c r="H63" s="300"/>
      <c r="I63" s="300"/>
      <c r="J63" s="300"/>
    </row>
    <row r="64" spans="1:10" x14ac:dyDescent="0.2">
      <c r="A64" s="300"/>
      <c r="B64" s="300"/>
      <c r="C64" s="300"/>
      <c r="D64" s="300"/>
      <c r="E64" s="300"/>
      <c r="F64" s="300"/>
      <c r="G64" s="300"/>
      <c r="H64" s="300"/>
      <c r="I64" s="300"/>
      <c r="J64" s="300"/>
    </row>
    <row r="65" spans="1:10" x14ac:dyDescent="0.2">
      <c r="A65" s="300"/>
      <c r="B65" s="300"/>
      <c r="C65" s="300"/>
      <c r="D65" s="300"/>
      <c r="E65" s="300"/>
      <c r="F65" s="300"/>
      <c r="G65" s="300"/>
      <c r="H65" s="300"/>
      <c r="I65" s="300"/>
      <c r="J65" s="300"/>
    </row>
    <row r="66" spans="1:10" x14ac:dyDescent="0.2">
      <c r="A66" s="300"/>
      <c r="B66" s="300"/>
      <c r="C66" s="300"/>
      <c r="D66" s="300"/>
      <c r="E66" s="300"/>
      <c r="F66" s="300"/>
      <c r="G66" s="300"/>
      <c r="H66" s="300"/>
      <c r="I66" s="300"/>
      <c r="J66" s="300"/>
    </row>
    <row r="67" spans="1:10" x14ac:dyDescent="0.2">
      <c r="A67" s="300"/>
      <c r="B67" s="300"/>
      <c r="C67" s="300"/>
      <c r="D67" s="300"/>
      <c r="E67" s="300"/>
      <c r="F67" s="300"/>
      <c r="G67" s="300"/>
      <c r="H67" s="300"/>
      <c r="I67" s="300"/>
      <c r="J67" s="300"/>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5B45-5801-42C5-8DA7-51C4122C7F1F}">
  <sheetPr>
    <tabColor rgb="FF00B050"/>
  </sheetPr>
  <dimension ref="A1:M189"/>
  <sheetViews>
    <sheetView zoomScale="106" zoomScaleNormal="106" workbookViewId="0">
      <selection activeCell="A3" sqref="A3:F3"/>
    </sheetView>
  </sheetViews>
  <sheetFormatPr defaultRowHeight="12.75" x14ac:dyDescent="0.2"/>
  <cols>
    <col min="1" max="1" width="7.7109375" customWidth="1"/>
    <col min="5" max="5" width="10.85546875" bestFit="1" customWidth="1"/>
    <col min="6" max="6" width="13.85546875" customWidth="1"/>
    <col min="7" max="7" width="17.5703125" customWidth="1"/>
    <col min="8" max="8" width="9.5703125" customWidth="1"/>
    <col min="9" max="9" width="23.28515625" customWidth="1"/>
    <col min="10" max="10" width="5" customWidth="1"/>
    <col min="11" max="11" width="17.28515625" customWidth="1"/>
    <col min="12" max="12" width="15.85546875" customWidth="1"/>
    <col min="13" max="13" width="9.5703125" bestFit="1" customWidth="1"/>
  </cols>
  <sheetData>
    <row r="1" spans="1:9" ht="13.5" thickBot="1" x14ac:dyDescent="0.25">
      <c r="A1" s="283" t="s">
        <v>0</v>
      </c>
      <c r="B1" s="284"/>
      <c r="C1" s="284"/>
      <c r="D1" s="284"/>
      <c r="E1" s="284"/>
      <c r="F1" s="284"/>
      <c r="G1" s="284"/>
      <c r="H1" s="284"/>
      <c r="I1" s="285"/>
    </row>
    <row r="2" spans="1:9" ht="38.25" customHeight="1" x14ac:dyDescent="0.2">
      <c r="A2" s="308" t="s">
        <v>1</v>
      </c>
      <c r="B2" s="308"/>
      <c r="C2" s="308"/>
      <c r="D2" s="308"/>
      <c r="E2" s="308"/>
      <c r="F2" s="308"/>
      <c r="G2" s="308"/>
      <c r="H2" s="308"/>
      <c r="I2" s="308"/>
    </row>
    <row r="3" spans="1:9" ht="15" customHeight="1" x14ac:dyDescent="0.2">
      <c r="A3" s="315" t="s">
        <v>2</v>
      </c>
      <c r="B3" s="316"/>
      <c r="C3" s="316"/>
      <c r="D3" s="316"/>
      <c r="E3" s="316"/>
      <c r="F3" s="316"/>
      <c r="G3" s="162"/>
      <c r="H3" s="162"/>
      <c r="I3" s="162"/>
    </row>
    <row r="4" spans="1:9" ht="15" customHeight="1" x14ac:dyDescent="0.2">
      <c r="A4" s="317" t="s">
        <v>3</v>
      </c>
      <c r="B4" s="316"/>
      <c r="C4" s="316"/>
      <c r="D4" s="316"/>
      <c r="E4" s="316"/>
      <c r="F4" s="316"/>
      <c r="G4" s="162"/>
      <c r="H4" s="162"/>
      <c r="I4" s="162"/>
    </row>
    <row r="5" spans="1:9" x14ac:dyDescent="0.2">
      <c r="A5" s="9"/>
      <c r="B5" s="9"/>
      <c r="C5" s="9"/>
      <c r="D5" s="9"/>
      <c r="E5" s="9"/>
      <c r="F5" s="9"/>
      <c r="G5" s="9"/>
      <c r="H5" s="9"/>
      <c r="I5" s="9"/>
    </row>
    <row r="6" spans="1:9" x14ac:dyDescent="0.2">
      <c r="A6" s="9"/>
      <c r="B6" s="9"/>
      <c r="C6" s="9"/>
      <c r="D6" s="9"/>
      <c r="E6" s="9"/>
      <c r="F6" s="9"/>
      <c r="G6" s="9"/>
      <c r="H6" s="9"/>
      <c r="I6" s="9"/>
    </row>
    <row r="7" spans="1:9" x14ac:dyDescent="0.2">
      <c r="A7" s="9"/>
      <c r="B7" s="9"/>
      <c r="C7" s="9"/>
      <c r="D7" s="9"/>
      <c r="E7" s="9"/>
      <c r="F7" s="9"/>
      <c r="G7" s="9"/>
      <c r="H7" s="9"/>
      <c r="I7" s="9"/>
    </row>
    <row r="8" spans="1:9" x14ac:dyDescent="0.2">
      <c r="A8" s="258" t="s">
        <v>4</v>
      </c>
      <c r="B8" s="258"/>
      <c r="C8" s="258"/>
      <c r="D8" s="258"/>
      <c r="E8" s="258"/>
      <c r="F8" s="258"/>
      <c r="G8" s="258"/>
      <c r="H8" s="258"/>
      <c r="I8" s="258"/>
    </row>
    <row r="9" spans="1:9" x14ac:dyDescent="0.2">
      <c r="A9" s="164" t="s">
        <v>5</v>
      </c>
      <c r="B9" s="261" t="s">
        <v>6</v>
      </c>
      <c r="C9" s="259"/>
      <c r="D9" s="259"/>
      <c r="E9" s="259"/>
      <c r="F9" s="259"/>
      <c r="G9" s="259"/>
      <c r="H9" s="259"/>
      <c r="I9" s="119"/>
    </row>
    <row r="10" spans="1:9" x14ac:dyDescent="0.2">
      <c r="A10" s="164" t="s">
        <v>7</v>
      </c>
      <c r="B10" s="261" t="s">
        <v>8</v>
      </c>
      <c r="C10" s="259"/>
      <c r="D10" s="259"/>
      <c r="E10" s="259"/>
      <c r="F10" s="259"/>
      <c r="G10" s="259"/>
      <c r="H10" s="259"/>
      <c r="I10" s="119" t="s">
        <v>286</v>
      </c>
    </row>
    <row r="11" spans="1:9" ht="41.25" customHeight="1" x14ac:dyDescent="0.2">
      <c r="A11" s="164" t="s">
        <v>10</v>
      </c>
      <c r="B11" s="261" t="s">
        <v>11</v>
      </c>
      <c r="C11" s="261"/>
      <c r="D11" s="261"/>
      <c r="E11" s="261"/>
      <c r="F11" s="261"/>
      <c r="G11" s="261"/>
      <c r="H11" s="261"/>
      <c r="I11" s="256" t="s">
        <v>12</v>
      </c>
    </row>
    <row r="12" spans="1:9" x14ac:dyDescent="0.2">
      <c r="A12" s="164" t="s">
        <v>13</v>
      </c>
      <c r="B12" s="261" t="s">
        <v>14</v>
      </c>
      <c r="C12" s="259"/>
      <c r="D12" s="259"/>
      <c r="E12" s="259"/>
      <c r="F12" s="259"/>
      <c r="G12" s="259"/>
      <c r="H12" s="259"/>
      <c r="I12" s="119"/>
    </row>
    <row r="13" spans="1:9" x14ac:dyDescent="0.2">
      <c r="A13" s="162"/>
      <c r="B13" s="163"/>
      <c r="C13" s="163"/>
      <c r="D13" s="163"/>
      <c r="E13" s="163"/>
      <c r="F13" s="163"/>
      <c r="G13" s="163"/>
      <c r="H13" s="162"/>
      <c r="I13" s="162"/>
    </row>
    <row r="14" spans="1:9" x14ac:dyDescent="0.2">
      <c r="A14" s="258" t="s">
        <v>15</v>
      </c>
      <c r="B14" s="258"/>
      <c r="C14" s="258"/>
      <c r="D14" s="258"/>
      <c r="E14" s="258"/>
      <c r="F14" s="258"/>
      <c r="G14" s="258"/>
      <c r="H14" s="258"/>
      <c r="I14" s="258"/>
    </row>
    <row r="15" spans="1:9" x14ac:dyDescent="0.2">
      <c r="A15" s="263" t="s">
        <v>16</v>
      </c>
      <c r="B15" s="263"/>
      <c r="C15" s="263" t="s">
        <v>17</v>
      </c>
      <c r="D15" s="263"/>
      <c r="E15" s="263" t="s">
        <v>18</v>
      </c>
      <c r="F15" s="263"/>
      <c r="G15" s="263"/>
      <c r="H15" s="263"/>
      <c r="I15" s="263"/>
    </row>
    <row r="16" spans="1:9" ht="25.5" customHeight="1" x14ac:dyDescent="0.2">
      <c r="A16" s="286" t="s">
        <v>19</v>
      </c>
      <c r="B16" s="287"/>
      <c r="C16" s="288" t="s">
        <v>20</v>
      </c>
      <c r="D16" s="289"/>
      <c r="E16" s="290">
        <v>1</v>
      </c>
      <c r="F16" s="291"/>
      <c r="G16" s="291"/>
      <c r="H16" s="291"/>
      <c r="I16" s="291"/>
    </row>
    <row r="17" spans="1:9" ht="15" customHeight="1" x14ac:dyDescent="0.2">
      <c r="A17" s="35"/>
      <c r="B17" s="166"/>
      <c r="C17" s="36"/>
      <c r="D17" s="167"/>
      <c r="E17" s="37"/>
      <c r="F17" s="168"/>
      <c r="G17" s="168"/>
      <c r="H17" s="168"/>
      <c r="I17" s="168"/>
    </row>
    <row r="18" spans="1:9" ht="15" customHeight="1" x14ac:dyDescent="0.2">
      <c r="A18" s="33" t="s">
        <v>287</v>
      </c>
      <c r="B18" s="166"/>
      <c r="C18" s="36"/>
      <c r="D18" s="167"/>
      <c r="E18" s="37"/>
      <c r="F18" s="168"/>
      <c r="G18" s="168"/>
      <c r="H18" s="168"/>
      <c r="I18" s="168"/>
    </row>
    <row r="19" spans="1:9" ht="15" customHeight="1" x14ac:dyDescent="0.2">
      <c r="A19" s="33" t="s">
        <v>288</v>
      </c>
      <c r="B19" s="166"/>
      <c r="C19" s="36"/>
      <c r="D19" s="167"/>
      <c r="E19" s="37"/>
      <c r="F19" s="168"/>
      <c r="G19" s="168"/>
      <c r="H19" s="168"/>
      <c r="I19" s="168"/>
    </row>
    <row r="20" spans="1:9" ht="15" customHeight="1" x14ac:dyDescent="0.2">
      <c r="A20" s="33" t="s">
        <v>289</v>
      </c>
      <c r="B20" s="166"/>
      <c r="C20" s="36"/>
      <c r="D20" s="167"/>
      <c r="E20" s="37"/>
      <c r="F20" s="168"/>
      <c r="G20" s="168"/>
      <c r="H20" s="168"/>
      <c r="I20" s="168"/>
    </row>
    <row r="21" spans="1:9" ht="15" customHeight="1" x14ac:dyDescent="0.2">
      <c r="A21" s="33" t="s">
        <v>290</v>
      </c>
      <c r="B21" s="166"/>
      <c r="C21" s="36"/>
      <c r="D21" s="167"/>
      <c r="E21" s="37"/>
      <c r="F21" s="168"/>
      <c r="G21" s="168"/>
      <c r="H21" s="168"/>
      <c r="I21" s="168"/>
    </row>
    <row r="22" spans="1:9" ht="15" customHeight="1" x14ac:dyDescent="0.2">
      <c r="A22" s="51"/>
      <c r="B22" s="166"/>
      <c r="C22" s="36"/>
      <c r="D22" s="167"/>
      <c r="E22" s="37"/>
      <c r="F22" s="168"/>
      <c r="G22" s="168"/>
      <c r="H22" s="168"/>
      <c r="I22" s="168"/>
    </row>
    <row r="23" spans="1:9" ht="15" customHeight="1" x14ac:dyDescent="0.2">
      <c r="A23" s="34" t="s">
        <v>21</v>
      </c>
      <c r="B23" s="166"/>
      <c r="C23" s="36"/>
      <c r="D23" s="167"/>
      <c r="E23" s="37"/>
      <c r="F23" s="168"/>
      <c r="G23" s="168"/>
      <c r="H23" s="168"/>
      <c r="I23" s="168"/>
    </row>
    <row r="24" spans="1:9" ht="15" customHeight="1" x14ac:dyDescent="0.2">
      <c r="A24" s="35"/>
      <c r="B24" s="166"/>
      <c r="C24" s="36"/>
      <c r="D24" s="167"/>
      <c r="E24" s="37"/>
      <c r="F24" s="168"/>
      <c r="G24" s="168"/>
      <c r="H24" s="168"/>
      <c r="I24" s="168"/>
    </row>
    <row r="25" spans="1:9" ht="15" customHeight="1" x14ac:dyDescent="0.2">
      <c r="A25" s="34" t="s">
        <v>22</v>
      </c>
      <c r="B25" s="166"/>
      <c r="C25" s="36"/>
      <c r="D25" s="167"/>
      <c r="E25" s="37"/>
      <c r="F25" s="168"/>
      <c r="G25" s="168"/>
      <c r="H25" s="168"/>
      <c r="I25" s="168"/>
    </row>
    <row r="26" spans="1:9" ht="15" customHeight="1" x14ac:dyDescent="0.2">
      <c r="A26" s="33" t="s">
        <v>23</v>
      </c>
      <c r="B26" s="166"/>
      <c r="C26" s="36"/>
      <c r="D26" s="167"/>
      <c r="E26" s="37"/>
      <c r="F26" s="168"/>
      <c r="G26" s="168"/>
      <c r="H26" s="168"/>
      <c r="I26" s="168"/>
    </row>
    <row r="27" spans="1:9" x14ac:dyDescent="0.2">
      <c r="A27" s="258" t="s">
        <v>24</v>
      </c>
      <c r="B27" s="258"/>
      <c r="C27" s="258"/>
      <c r="D27" s="258"/>
      <c r="E27" s="258"/>
      <c r="F27" s="258"/>
      <c r="G27" s="258"/>
      <c r="H27" s="258"/>
      <c r="I27" s="258"/>
    </row>
    <row r="28" spans="1:9" x14ac:dyDescent="0.2">
      <c r="A28" s="165">
        <v>1</v>
      </c>
      <c r="B28" s="314" t="s">
        <v>25</v>
      </c>
      <c r="C28" s="314"/>
      <c r="D28" s="314"/>
      <c r="E28" s="314"/>
      <c r="F28" s="314"/>
      <c r="G28" s="314"/>
      <c r="H28" s="314"/>
      <c r="I28" s="113" t="str">
        <f>A16</f>
        <v>Técnico em Secretariado</v>
      </c>
    </row>
    <row r="29" spans="1:9" x14ac:dyDescent="0.2">
      <c r="A29" s="164">
        <v>2</v>
      </c>
      <c r="B29" s="261" t="s">
        <v>26</v>
      </c>
      <c r="C29" s="261"/>
      <c r="D29" s="261"/>
      <c r="E29" s="261"/>
      <c r="F29" s="261"/>
      <c r="G29" s="261"/>
      <c r="H29" s="261"/>
      <c r="I29" s="22">
        <v>351505</v>
      </c>
    </row>
    <row r="30" spans="1:9" x14ac:dyDescent="0.2">
      <c r="A30" s="164">
        <v>3</v>
      </c>
      <c r="B30" s="259" t="s">
        <v>27</v>
      </c>
      <c r="C30" s="259"/>
      <c r="D30" s="259"/>
      <c r="E30" s="259"/>
      <c r="F30" s="259"/>
      <c r="G30" s="259"/>
      <c r="H30" s="259"/>
      <c r="I30" s="117">
        <v>2063</v>
      </c>
    </row>
    <row r="31" spans="1:9" x14ac:dyDescent="0.2">
      <c r="A31" s="165">
        <v>4</v>
      </c>
      <c r="B31" s="314" t="s">
        <v>28</v>
      </c>
      <c r="C31" s="314"/>
      <c r="D31" s="314"/>
      <c r="E31" s="314"/>
      <c r="F31" s="314"/>
      <c r="G31" s="314"/>
      <c r="H31" s="314"/>
      <c r="I31" s="32" t="s">
        <v>19</v>
      </c>
    </row>
    <row r="32" spans="1:9" x14ac:dyDescent="0.2">
      <c r="A32" s="164">
        <v>5</v>
      </c>
      <c r="B32" s="261" t="s">
        <v>29</v>
      </c>
      <c r="C32" s="259"/>
      <c r="D32" s="259"/>
      <c r="E32" s="259"/>
      <c r="F32" s="259"/>
      <c r="G32" s="259"/>
      <c r="H32" s="259"/>
      <c r="I32" s="118"/>
    </row>
    <row r="33" spans="1:9" x14ac:dyDescent="0.2">
      <c r="A33" s="162"/>
      <c r="B33" s="163"/>
      <c r="C33" s="163"/>
      <c r="D33" s="163"/>
      <c r="E33" s="163"/>
      <c r="F33" s="163"/>
      <c r="G33" s="163"/>
      <c r="H33" s="163"/>
      <c r="I33" s="169"/>
    </row>
    <row r="34" spans="1:9" x14ac:dyDescent="0.2">
      <c r="A34" s="33" t="s">
        <v>30</v>
      </c>
      <c r="B34" s="163"/>
      <c r="C34" s="163"/>
      <c r="D34" s="163"/>
      <c r="E34" s="163"/>
      <c r="F34" s="163"/>
      <c r="G34" s="163"/>
      <c r="H34" s="163"/>
      <c r="I34" s="169"/>
    </row>
    <row r="35" spans="1:9" x14ac:dyDescent="0.2">
      <c r="A35" s="33" t="s">
        <v>31</v>
      </c>
      <c r="B35" s="163"/>
      <c r="C35" s="163"/>
      <c r="D35" s="163"/>
      <c r="E35" s="163"/>
      <c r="F35" s="163"/>
      <c r="G35" s="163"/>
      <c r="H35" s="163"/>
      <c r="I35" s="169"/>
    </row>
    <row r="37" spans="1:9" x14ac:dyDescent="0.2">
      <c r="A37" s="262" t="s">
        <v>32</v>
      </c>
      <c r="B37" s="262"/>
      <c r="C37" s="262"/>
      <c r="D37" s="262"/>
      <c r="E37" s="262"/>
      <c r="F37" s="262"/>
      <c r="G37" s="262"/>
      <c r="H37" s="262"/>
      <c r="I37" s="262"/>
    </row>
    <row r="38" spans="1:9" x14ac:dyDescent="0.2">
      <c r="A38" s="7">
        <v>1</v>
      </c>
      <c r="B38" s="263" t="s">
        <v>33</v>
      </c>
      <c r="C38" s="263"/>
      <c r="D38" s="263"/>
      <c r="E38" s="263"/>
      <c r="F38" s="263"/>
      <c r="G38" s="263"/>
      <c r="H38" s="7" t="s">
        <v>34</v>
      </c>
      <c r="I38" s="7" t="s">
        <v>35</v>
      </c>
    </row>
    <row r="39" spans="1:9" x14ac:dyDescent="0.2">
      <c r="A39" s="7" t="s">
        <v>5</v>
      </c>
      <c r="B39" s="261" t="s">
        <v>36</v>
      </c>
      <c r="C39" s="261"/>
      <c r="D39" s="261"/>
      <c r="E39" s="261"/>
      <c r="F39" s="261"/>
      <c r="G39" s="261"/>
      <c r="H39" s="21"/>
      <c r="I39" s="154">
        <f>I30</f>
        <v>2063</v>
      </c>
    </row>
    <row r="40" spans="1:9" x14ac:dyDescent="0.2">
      <c r="A40" s="7" t="s">
        <v>7</v>
      </c>
      <c r="B40" s="261" t="s">
        <v>37</v>
      </c>
      <c r="C40" s="261"/>
      <c r="D40" s="261"/>
      <c r="E40" s="261"/>
      <c r="F40" s="261"/>
      <c r="G40" s="261"/>
      <c r="H40" s="2"/>
      <c r="I40" s="154">
        <f>I39*H40</f>
        <v>0</v>
      </c>
    </row>
    <row r="41" spans="1:9" x14ac:dyDescent="0.2">
      <c r="A41" s="7" t="s">
        <v>10</v>
      </c>
      <c r="B41" s="261" t="s">
        <v>38</v>
      </c>
      <c r="C41" s="261"/>
      <c r="D41" s="261"/>
      <c r="E41" s="261"/>
      <c r="F41" s="261"/>
      <c r="G41" s="261"/>
      <c r="H41" s="2"/>
      <c r="I41" s="154">
        <f>H41*I39</f>
        <v>0</v>
      </c>
    </row>
    <row r="42" spans="1:9" x14ac:dyDescent="0.2">
      <c r="A42" s="7" t="s">
        <v>13</v>
      </c>
      <c r="B42" s="261" t="s">
        <v>39</v>
      </c>
      <c r="C42" s="261"/>
      <c r="D42" s="261"/>
      <c r="E42" s="261"/>
      <c r="F42" s="261"/>
      <c r="G42" s="261"/>
      <c r="H42" s="2"/>
      <c r="I42" s="154">
        <v>0</v>
      </c>
    </row>
    <row r="43" spans="1:9" x14ac:dyDescent="0.2">
      <c r="A43" s="7" t="s">
        <v>40</v>
      </c>
      <c r="B43" s="261" t="s">
        <v>41</v>
      </c>
      <c r="C43" s="261"/>
      <c r="D43" s="261"/>
      <c r="E43" s="261"/>
      <c r="F43" s="261"/>
      <c r="G43" s="261"/>
      <c r="H43" s="5"/>
      <c r="I43" s="154">
        <v>0</v>
      </c>
    </row>
    <row r="44" spans="1:9" x14ac:dyDescent="0.2">
      <c r="A44" s="7" t="s">
        <v>42</v>
      </c>
      <c r="B44" s="261" t="s">
        <v>43</v>
      </c>
      <c r="C44" s="261"/>
      <c r="D44" s="261"/>
      <c r="E44" s="261"/>
      <c r="F44" s="261"/>
      <c r="G44" s="261"/>
      <c r="H44" s="2"/>
      <c r="I44" s="154">
        <v>0</v>
      </c>
    </row>
    <row r="45" spans="1:9" x14ac:dyDescent="0.2">
      <c r="A45" s="260" t="s">
        <v>44</v>
      </c>
      <c r="B45" s="258"/>
      <c r="C45" s="258"/>
      <c r="D45" s="258"/>
      <c r="E45" s="258"/>
      <c r="F45" s="258"/>
      <c r="G45" s="258"/>
      <c r="H45" s="258"/>
      <c r="I45" s="155">
        <f>SUM(I39:I44)</f>
        <v>2063</v>
      </c>
    </row>
    <row r="46" spans="1:9" s="9" customFormat="1" x14ac:dyDescent="0.2"/>
    <row r="47" spans="1:9" s="9" customFormat="1" x14ac:dyDescent="0.2">
      <c r="A47" s="33" t="s">
        <v>45</v>
      </c>
    </row>
    <row r="48" spans="1:9" s="9" customFormat="1" x14ac:dyDescent="0.2">
      <c r="A48" s="33" t="s">
        <v>46</v>
      </c>
    </row>
    <row r="49" spans="1:11" x14ac:dyDescent="0.2">
      <c r="A49" s="3"/>
      <c r="B49" s="3"/>
      <c r="C49" s="3"/>
      <c r="D49" s="3"/>
      <c r="E49" s="3"/>
      <c r="F49" s="3"/>
      <c r="G49" s="3"/>
      <c r="H49" s="3"/>
      <c r="I49" s="4"/>
    </row>
    <row r="50" spans="1:11" x14ac:dyDescent="0.2">
      <c r="A50" s="262" t="s">
        <v>47</v>
      </c>
      <c r="B50" s="262"/>
      <c r="C50" s="262"/>
      <c r="D50" s="262"/>
      <c r="E50" s="262"/>
      <c r="F50" s="262"/>
      <c r="G50" s="262"/>
      <c r="H50" s="262"/>
      <c r="I50" s="262"/>
    </row>
    <row r="51" spans="1:11" x14ac:dyDescent="0.2">
      <c r="A51" s="43" t="s">
        <v>48</v>
      </c>
      <c r="B51" s="318" t="s">
        <v>49</v>
      </c>
      <c r="C51" s="319"/>
      <c r="D51" s="319"/>
      <c r="E51" s="319"/>
      <c r="F51" s="319"/>
      <c r="G51" s="320"/>
      <c r="H51" s="7" t="s">
        <v>34</v>
      </c>
      <c r="I51" s="7" t="s">
        <v>35</v>
      </c>
    </row>
    <row r="52" spans="1:11" x14ac:dyDescent="0.2">
      <c r="A52" s="7" t="s">
        <v>5</v>
      </c>
      <c r="B52" s="261" t="s">
        <v>291</v>
      </c>
      <c r="C52" s="261"/>
      <c r="D52" s="261"/>
      <c r="E52" s="261"/>
      <c r="F52" s="261"/>
      <c r="G52" s="261"/>
      <c r="H52" s="1">
        <f>1/12</f>
        <v>8.3333333333333329E-2</v>
      </c>
      <c r="I52" s="24">
        <f>$I$45*H52</f>
        <v>171.91666666666666</v>
      </c>
      <c r="K52" s="83"/>
    </row>
    <row r="53" spans="1:11" x14ac:dyDescent="0.2">
      <c r="A53" s="7" t="s">
        <v>7</v>
      </c>
      <c r="B53" s="261" t="s">
        <v>292</v>
      </c>
      <c r="C53" s="261"/>
      <c r="D53" s="261"/>
      <c r="E53" s="261"/>
      <c r="F53" s="261"/>
      <c r="G53" s="261"/>
      <c r="H53" s="23">
        <v>0.121</v>
      </c>
      <c r="I53" s="24">
        <f>$I$45*H53</f>
        <v>249.62299999999999</v>
      </c>
    </row>
    <row r="54" spans="1:11" hidden="1" x14ac:dyDescent="0.2">
      <c r="A54" s="272" t="s">
        <v>52</v>
      </c>
      <c r="B54" s="273"/>
      <c r="C54" s="273"/>
      <c r="D54" s="273"/>
      <c r="E54" s="273"/>
      <c r="F54" s="273"/>
      <c r="G54" s="274"/>
      <c r="H54" s="38">
        <f>TRUNC(SUM(H52:H53),4)</f>
        <v>0.20430000000000001</v>
      </c>
      <c r="I54" s="39">
        <f>SUM(I52:I53)</f>
        <v>421.53966666666668</v>
      </c>
    </row>
    <row r="55" spans="1:11" x14ac:dyDescent="0.2">
      <c r="A55" s="272" t="s">
        <v>52</v>
      </c>
      <c r="B55" s="273"/>
      <c r="C55" s="273"/>
      <c r="D55" s="273"/>
      <c r="E55" s="273"/>
      <c r="F55" s="273"/>
      <c r="G55" s="274"/>
      <c r="H55" s="38">
        <f>TRUNC(SUM(H54:H54),4)</f>
        <v>0.20430000000000001</v>
      </c>
      <c r="I55" s="39">
        <f>SUM(I54:I54)</f>
        <v>421.53966666666668</v>
      </c>
    </row>
    <row r="56" spans="1:11" x14ac:dyDescent="0.2">
      <c r="A56" s="3"/>
      <c r="B56" s="3"/>
      <c r="C56" s="3"/>
      <c r="D56" s="3"/>
      <c r="E56" s="3"/>
      <c r="F56" s="3"/>
      <c r="G56" s="3"/>
      <c r="H56" s="40"/>
      <c r="I56" s="4"/>
    </row>
    <row r="57" spans="1:11" x14ac:dyDescent="0.2">
      <c r="A57" s="33" t="s">
        <v>53</v>
      </c>
      <c r="B57" s="3"/>
      <c r="C57" s="3"/>
      <c r="D57" s="3"/>
      <c r="E57" s="3"/>
      <c r="F57" s="3"/>
      <c r="G57" s="3"/>
      <c r="H57" s="40"/>
      <c r="I57" s="4"/>
    </row>
    <row r="58" spans="1:11" x14ac:dyDescent="0.2">
      <c r="A58" s="33" t="s">
        <v>54</v>
      </c>
      <c r="B58" s="3"/>
      <c r="C58" s="3"/>
      <c r="D58" s="3"/>
      <c r="E58" s="3"/>
      <c r="F58" s="3"/>
      <c r="G58" s="3"/>
      <c r="H58" s="40"/>
      <c r="I58" s="4"/>
    </row>
    <row r="59" spans="1:11" x14ac:dyDescent="0.2">
      <c r="A59" s="33" t="s">
        <v>55</v>
      </c>
      <c r="B59" s="3"/>
      <c r="C59" s="3"/>
      <c r="D59" s="3"/>
      <c r="E59" s="3"/>
      <c r="F59" s="3"/>
      <c r="G59" s="3"/>
      <c r="H59" s="40"/>
      <c r="I59" s="4"/>
    </row>
    <row r="60" spans="1:11" x14ac:dyDescent="0.2">
      <c r="A60" s="33" t="s">
        <v>56</v>
      </c>
      <c r="B60" s="9"/>
      <c r="C60" s="9"/>
      <c r="D60" s="9"/>
      <c r="E60" s="9"/>
      <c r="F60" s="9"/>
      <c r="G60" s="9"/>
      <c r="H60" s="9"/>
      <c r="I60" s="9"/>
    </row>
    <row r="61" spans="1:11" x14ac:dyDescent="0.2">
      <c r="A61" s="172" t="s">
        <v>57</v>
      </c>
      <c r="B61" s="9"/>
      <c r="C61" s="9"/>
      <c r="D61" s="9"/>
      <c r="E61" s="9"/>
      <c r="F61" s="9"/>
      <c r="G61" s="9"/>
      <c r="H61" s="9"/>
      <c r="I61" s="9"/>
    </row>
    <row r="62" spans="1:11" x14ac:dyDescent="0.2">
      <c r="A62" s="33" t="s">
        <v>58</v>
      </c>
      <c r="B62" s="9"/>
      <c r="C62" s="9"/>
      <c r="D62" s="9"/>
      <c r="E62" s="9"/>
      <c r="F62" s="9"/>
      <c r="G62" s="9"/>
      <c r="H62" s="9"/>
      <c r="I62" s="9"/>
    </row>
    <row r="63" spans="1:11" x14ac:dyDescent="0.2">
      <c r="A63" s="33" t="s">
        <v>59</v>
      </c>
      <c r="B63" s="9"/>
      <c r="C63" s="9"/>
      <c r="D63" s="9"/>
      <c r="E63" s="9"/>
      <c r="F63" s="9"/>
      <c r="G63" s="9"/>
      <c r="H63" s="9"/>
      <c r="I63" s="9"/>
    </row>
    <row r="64" spans="1:11" x14ac:dyDescent="0.2">
      <c r="A64" s="41"/>
      <c r="B64" s="41"/>
      <c r="C64" s="41"/>
      <c r="D64" s="41"/>
      <c r="E64" s="41"/>
      <c r="F64" s="41"/>
      <c r="G64" s="41"/>
      <c r="H64" s="41"/>
      <c r="I64" s="41"/>
    </row>
    <row r="65" spans="1:12" x14ac:dyDescent="0.2">
      <c r="A65" s="45" t="s">
        <v>60</v>
      </c>
      <c r="B65" s="292" t="s">
        <v>61</v>
      </c>
      <c r="C65" s="293"/>
      <c r="D65" s="293"/>
      <c r="E65" s="293"/>
      <c r="F65" s="293"/>
      <c r="G65" s="294"/>
      <c r="H65" s="30" t="s">
        <v>34</v>
      </c>
      <c r="I65" s="30" t="s">
        <v>35</v>
      </c>
      <c r="K65" s="28"/>
      <c r="L65" s="27"/>
    </row>
    <row r="66" spans="1:12" x14ac:dyDescent="0.2">
      <c r="A66" s="7" t="s">
        <v>5</v>
      </c>
      <c r="B66" s="261" t="s">
        <v>293</v>
      </c>
      <c r="C66" s="261"/>
      <c r="D66" s="261"/>
      <c r="E66" s="261"/>
      <c r="F66" s="261"/>
      <c r="G66" s="261"/>
      <c r="H66" s="1">
        <v>0.2</v>
      </c>
      <c r="I66" s="24">
        <f t="shared" ref="I66:I73" si="0">H66*($I$45+$I$54)</f>
        <v>496.90793333333335</v>
      </c>
      <c r="K66" s="29"/>
      <c r="L66" s="27"/>
    </row>
    <row r="67" spans="1:12" x14ac:dyDescent="0.2">
      <c r="A67" s="7" t="s">
        <v>7</v>
      </c>
      <c r="B67" s="261" t="s">
        <v>294</v>
      </c>
      <c r="C67" s="261"/>
      <c r="D67" s="261"/>
      <c r="E67" s="261"/>
      <c r="F67" s="261"/>
      <c r="G67" s="261"/>
      <c r="H67" s="1">
        <v>2.5000000000000001E-2</v>
      </c>
      <c r="I67" s="24">
        <f t="shared" si="0"/>
        <v>62.113491666666668</v>
      </c>
      <c r="K67" s="28"/>
    </row>
    <row r="68" spans="1:12" x14ac:dyDescent="0.2">
      <c r="A68" s="7" t="s">
        <v>10</v>
      </c>
      <c r="B68" s="261" t="s">
        <v>295</v>
      </c>
      <c r="C68" s="261"/>
      <c r="D68" s="261"/>
      <c r="E68" s="261"/>
      <c r="F68" s="261"/>
      <c r="G68" s="261"/>
      <c r="H68" s="1">
        <v>0.03</v>
      </c>
      <c r="I68" s="24">
        <f t="shared" si="0"/>
        <v>74.536189999999991</v>
      </c>
      <c r="K68" s="28"/>
    </row>
    <row r="69" spans="1:12" x14ac:dyDescent="0.2">
      <c r="A69" s="7" t="s">
        <v>13</v>
      </c>
      <c r="B69" s="261" t="s">
        <v>296</v>
      </c>
      <c r="C69" s="261"/>
      <c r="D69" s="261"/>
      <c r="E69" s="261"/>
      <c r="F69" s="261"/>
      <c r="G69" s="261"/>
      <c r="H69" s="1">
        <v>1.4999999999999999E-2</v>
      </c>
      <c r="I69" s="24">
        <f t="shared" si="0"/>
        <v>37.268094999999995</v>
      </c>
    </row>
    <row r="70" spans="1:12" x14ac:dyDescent="0.2">
      <c r="A70" s="7" t="s">
        <v>40</v>
      </c>
      <c r="B70" s="261" t="s">
        <v>297</v>
      </c>
      <c r="C70" s="261"/>
      <c r="D70" s="261"/>
      <c r="E70" s="261"/>
      <c r="F70" s="261"/>
      <c r="G70" s="261"/>
      <c r="H70" s="1">
        <v>0.01</v>
      </c>
      <c r="I70" s="24">
        <f t="shared" si="0"/>
        <v>24.845396666666666</v>
      </c>
    </row>
    <row r="71" spans="1:12" x14ac:dyDescent="0.2">
      <c r="A71" s="7" t="s">
        <v>42</v>
      </c>
      <c r="B71" s="261" t="s">
        <v>298</v>
      </c>
      <c r="C71" s="261"/>
      <c r="D71" s="261"/>
      <c r="E71" s="261"/>
      <c r="F71" s="261"/>
      <c r="G71" s="261"/>
      <c r="H71" s="1">
        <v>6.0000000000000001E-3</v>
      </c>
      <c r="I71" s="24">
        <f t="shared" si="0"/>
        <v>14.907238</v>
      </c>
    </row>
    <row r="72" spans="1:12" x14ac:dyDescent="0.2">
      <c r="A72" s="7" t="s">
        <v>68</v>
      </c>
      <c r="B72" s="261" t="s">
        <v>299</v>
      </c>
      <c r="C72" s="261"/>
      <c r="D72" s="261"/>
      <c r="E72" s="261"/>
      <c r="F72" s="261"/>
      <c r="G72" s="261"/>
      <c r="H72" s="1">
        <v>2E-3</v>
      </c>
      <c r="I72" s="24">
        <f t="shared" si="0"/>
        <v>4.9690793333333332</v>
      </c>
    </row>
    <row r="73" spans="1:12" x14ac:dyDescent="0.2">
      <c r="A73" s="7" t="s">
        <v>70</v>
      </c>
      <c r="B73" s="261" t="s">
        <v>300</v>
      </c>
      <c r="C73" s="261"/>
      <c r="D73" s="261"/>
      <c r="E73" s="261"/>
      <c r="F73" s="261"/>
      <c r="G73" s="261"/>
      <c r="H73" s="1">
        <v>0.08</v>
      </c>
      <c r="I73" s="24">
        <f t="shared" si="0"/>
        <v>198.76317333333333</v>
      </c>
    </row>
    <row r="74" spans="1:12" x14ac:dyDescent="0.2">
      <c r="A74" s="258" t="s">
        <v>72</v>
      </c>
      <c r="B74" s="258"/>
      <c r="C74" s="258"/>
      <c r="D74" s="258"/>
      <c r="E74" s="258"/>
      <c r="F74" s="258"/>
      <c r="G74" s="258"/>
      <c r="H74" s="38">
        <f>SUM(H66:H73)</f>
        <v>0.36800000000000005</v>
      </c>
      <c r="I74" s="39">
        <f>SUM(I66:I73)</f>
        <v>914.31059733333336</v>
      </c>
      <c r="K74" s="20"/>
    </row>
    <row r="75" spans="1:12" x14ac:dyDescent="0.2">
      <c r="A75" s="3"/>
      <c r="B75" s="3"/>
      <c r="C75" s="3"/>
      <c r="D75" s="3"/>
      <c r="E75" s="3"/>
      <c r="F75" s="3"/>
      <c r="G75" s="3"/>
      <c r="H75" s="40"/>
      <c r="I75" s="4"/>
      <c r="K75" s="20"/>
    </row>
    <row r="76" spans="1:12" x14ac:dyDescent="0.2">
      <c r="A76" s="33" t="s">
        <v>73</v>
      </c>
      <c r="B76" s="3"/>
      <c r="C76" s="3"/>
      <c r="D76" s="3"/>
      <c r="E76" s="3"/>
      <c r="F76" s="3"/>
      <c r="G76" s="3"/>
      <c r="H76" s="40"/>
      <c r="I76" s="4"/>
      <c r="K76" s="20"/>
    </row>
    <row r="77" spans="1:12" x14ac:dyDescent="0.2">
      <c r="A77" s="33" t="s">
        <v>74</v>
      </c>
      <c r="B77" s="3"/>
      <c r="C77" s="3"/>
      <c r="D77" s="3"/>
      <c r="E77" s="3"/>
      <c r="F77" s="3"/>
      <c r="G77" s="3"/>
      <c r="H77" s="40"/>
      <c r="I77" s="4"/>
      <c r="K77" s="20"/>
    </row>
    <row r="78" spans="1:12" x14ac:dyDescent="0.2">
      <c r="A78" s="33" t="s">
        <v>75</v>
      </c>
      <c r="B78" s="3"/>
      <c r="C78" s="3"/>
      <c r="D78" s="3"/>
      <c r="E78" s="3"/>
      <c r="F78" s="3"/>
      <c r="G78" s="3"/>
      <c r="H78" s="40"/>
      <c r="I78" s="4"/>
      <c r="K78" s="20"/>
    </row>
    <row r="79" spans="1:12" x14ac:dyDescent="0.2">
      <c r="A79" s="33" t="s">
        <v>76</v>
      </c>
      <c r="B79" s="3"/>
      <c r="C79" s="3"/>
      <c r="D79" s="3"/>
      <c r="E79" s="3"/>
      <c r="F79" s="3"/>
      <c r="G79" s="3"/>
      <c r="H79" s="40"/>
      <c r="I79" s="4"/>
      <c r="K79" s="20"/>
    </row>
    <row r="80" spans="1:12" x14ac:dyDescent="0.2">
      <c r="A80" s="33" t="s">
        <v>77</v>
      </c>
      <c r="B80" s="3"/>
      <c r="C80" s="3"/>
      <c r="D80" s="3"/>
      <c r="E80" s="3"/>
      <c r="F80" s="3"/>
      <c r="G80" s="3"/>
      <c r="H80" s="40"/>
      <c r="I80" s="4"/>
      <c r="K80" s="20"/>
    </row>
    <row r="81" spans="1:9" x14ac:dyDescent="0.2">
      <c r="A81" s="9"/>
      <c r="B81" s="9"/>
      <c r="C81" s="9"/>
      <c r="D81" s="9"/>
      <c r="E81" s="9"/>
      <c r="F81" s="9"/>
      <c r="G81" s="9"/>
      <c r="H81" s="9"/>
      <c r="I81" s="9"/>
    </row>
    <row r="82" spans="1:9" x14ac:dyDescent="0.2">
      <c r="A82" s="45" t="s">
        <v>78</v>
      </c>
      <c r="B82" s="272" t="s">
        <v>79</v>
      </c>
      <c r="C82" s="273"/>
      <c r="D82" s="273"/>
      <c r="E82" s="273"/>
      <c r="F82" s="273"/>
      <c r="G82" s="274"/>
      <c r="H82" s="38"/>
      <c r="I82" s="30" t="s">
        <v>35</v>
      </c>
    </row>
    <row r="83" spans="1:9" x14ac:dyDescent="0.2">
      <c r="A83" s="7" t="s">
        <v>5</v>
      </c>
      <c r="B83" s="305" t="s">
        <v>301</v>
      </c>
      <c r="C83" s="305"/>
      <c r="D83" s="305"/>
      <c r="E83" s="305"/>
      <c r="F83" s="305"/>
      <c r="G83" s="305"/>
      <c r="H83" s="22" t="s">
        <v>81</v>
      </c>
      <c r="I83" s="25">
        <f>'Mód2.3 -  Santos'!E12</f>
        <v>107.22</v>
      </c>
    </row>
    <row r="84" spans="1:9" x14ac:dyDescent="0.2">
      <c r="A84" s="7" t="s">
        <v>7</v>
      </c>
      <c r="B84" s="305" t="s">
        <v>302</v>
      </c>
      <c r="C84" s="305"/>
      <c r="D84" s="305"/>
      <c r="E84" s="305"/>
      <c r="F84" s="305"/>
      <c r="G84" s="305"/>
      <c r="H84" s="22" t="s">
        <v>81</v>
      </c>
      <c r="I84" s="25">
        <f>'Mód2.3 -  Santos'!E24</f>
        <v>512.6</v>
      </c>
    </row>
    <row r="85" spans="1:9" x14ac:dyDescent="0.2">
      <c r="A85" s="7" t="s">
        <v>10</v>
      </c>
      <c r="B85" s="362" t="s">
        <v>303</v>
      </c>
      <c r="C85" s="305"/>
      <c r="D85" s="305"/>
      <c r="E85" s="305"/>
      <c r="F85" s="305"/>
      <c r="G85" s="305"/>
      <c r="H85" s="22" t="s">
        <v>81</v>
      </c>
      <c r="I85" s="25">
        <f>'Mód2.3 -  Santos'!E32</f>
        <v>0</v>
      </c>
    </row>
    <row r="86" spans="1:9" x14ac:dyDescent="0.2">
      <c r="A86" s="173" t="s">
        <v>13</v>
      </c>
      <c r="B86" s="307" t="s">
        <v>304</v>
      </c>
      <c r="C86" s="307"/>
      <c r="D86" s="307"/>
      <c r="E86" s="307"/>
      <c r="F86" s="307"/>
      <c r="G86" s="307"/>
      <c r="H86" s="174"/>
      <c r="I86" s="175">
        <f>'Mód2.3 -  Santos'!E41</f>
        <v>0</v>
      </c>
    </row>
    <row r="87" spans="1:9" x14ac:dyDescent="0.2">
      <c r="A87" s="258" t="s">
        <v>85</v>
      </c>
      <c r="B87" s="258"/>
      <c r="C87" s="258"/>
      <c r="D87" s="258"/>
      <c r="E87" s="258"/>
      <c r="F87" s="258"/>
      <c r="G87" s="258"/>
      <c r="H87" s="258"/>
      <c r="I87" s="39">
        <f>SUM(I83:I86)</f>
        <v>619.82000000000005</v>
      </c>
    </row>
    <row r="88" spans="1:9" x14ac:dyDescent="0.2">
      <c r="A88" s="3"/>
      <c r="B88" s="3"/>
      <c r="C88" s="3"/>
      <c r="D88" s="3"/>
      <c r="E88" s="3"/>
      <c r="F88" s="3"/>
      <c r="G88" s="3"/>
      <c r="H88" s="3"/>
      <c r="I88" s="4"/>
    </row>
    <row r="89" spans="1:9" x14ac:dyDescent="0.2">
      <c r="A89" s="33" t="s">
        <v>86</v>
      </c>
      <c r="B89" s="3"/>
      <c r="C89" s="3"/>
      <c r="D89" s="3"/>
      <c r="E89" s="3"/>
      <c r="F89" s="3"/>
      <c r="G89" s="3"/>
      <c r="H89" s="3"/>
      <c r="I89" s="4"/>
    </row>
    <row r="90" spans="1:9" x14ac:dyDescent="0.2">
      <c r="A90" s="33" t="s">
        <v>87</v>
      </c>
      <c r="B90" s="3"/>
      <c r="C90" s="3"/>
      <c r="D90" s="3"/>
      <c r="E90" s="3"/>
      <c r="F90" s="3"/>
      <c r="G90" s="3"/>
      <c r="H90" s="3"/>
      <c r="I90" s="4"/>
    </row>
    <row r="91" spans="1:9" x14ac:dyDescent="0.2">
      <c r="A91" s="33" t="s">
        <v>88</v>
      </c>
      <c r="B91" s="3"/>
      <c r="C91" s="3"/>
      <c r="D91" s="3"/>
      <c r="E91" s="3"/>
      <c r="F91" s="3"/>
      <c r="G91" s="3"/>
      <c r="H91" s="3"/>
      <c r="I91" s="4"/>
    </row>
    <row r="92" spans="1:9" x14ac:dyDescent="0.2">
      <c r="A92" s="33" t="s">
        <v>89</v>
      </c>
      <c r="B92" s="3"/>
      <c r="C92" s="3"/>
      <c r="D92" s="3"/>
      <c r="E92" s="3"/>
      <c r="F92" s="3"/>
      <c r="G92" s="3"/>
      <c r="H92" s="3"/>
      <c r="I92" s="4"/>
    </row>
    <row r="93" spans="1:9" x14ac:dyDescent="0.2">
      <c r="A93" s="9"/>
      <c r="B93" s="9"/>
      <c r="C93" s="9"/>
      <c r="D93" s="9"/>
      <c r="E93" s="9"/>
      <c r="F93" s="9"/>
      <c r="G93" s="9"/>
      <c r="H93" s="9"/>
      <c r="I93" s="9"/>
    </row>
    <row r="94" spans="1:9" x14ac:dyDescent="0.2">
      <c r="A94" s="45">
        <v>2</v>
      </c>
      <c r="B94" s="44" t="s">
        <v>90</v>
      </c>
      <c r="C94" s="44"/>
      <c r="D94" s="44"/>
      <c r="E94" s="44"/>
      <c r="F94" s="44"/>
      <c r="G94" s="44"/>
      <c r="H94" s="44"/>
      <c r="I94" s="44"/>
    </row>
    <row r="95" spans="1:9" x14ac:dyDescent="0.2">
      <c r="A95" s="263" t="s">
        <v>91</v>
      </c>
      <c r="B95" s="263"/>
      <c r="C95" s="263"/>
      <c r="D95" s="263"/>
      <c r="E95" s="263"/>
      <c r="F95" s="263"/>
      <c r="G95" s="263"/>
      <c r="H95" s="263"/>
      <c r="I95" s="7" t="s">
        <v>35</v>
      </c>
    </row>
    <row r="96" spans="1:9" x14ac:dyDescent="0.2">
      <c r="A96" s="7" t="s">
        <v>48</v>
      </c>
      <c r="B96" s="295" t="s">
        <v>92</v>
      </c>
      <c r="C96" s="295"/>
      <c r="D96" s="295"/>
      <c r="E96" s="295"/>
      <c r="F96" s="295"/>
      <c r="G96" s="295"/>
      <c r="H96" s="295"/>
      <c r="I96" s="24">
        <f>I55</f>
        <v>421.53966666666668</v>
      </c>
    </row>
    <row r="97" spans="1:11" x14ac:dyDescent="0.2">
      <c r="A97" s="7" t="s">
        <v>60</v>
      </c>
      <c r="B97" s="295" t="s">
        <v>93</v>
      </c>
      <c r="C97" s="295"/>
      <c r="D97" s="295"/>
      <c r="E97" s="295"/>
      <c r="F97" s="295"/>
      <c r="G97" s="295"/>
      <c r="H97" s="295"/>
      <c r="I97" s="24">
        <f>I74</f>
        <v>914.31059733333336</v>
      </c>
    </row>
    <row r="98" spans="1:11" x14ac:dyDescent="0.2">
      <c r="A98" s="7" t="s">
        <v>78</v>
      </c>
      <c r="B98" s="295" t="s">
        <v>94</v>
      </c>
      <c r="C98" s="295"/>
      <c r="D98" s="295"/>
      <c r="E98" s="295"/>
      <c r="F98" s="295"/>
      <c r="G98" s="295"/>
      <c r="H98" s="295"/>
      <c r="I98" s="24">
        <f>I87</f>
        <v>619.82000000000005</v>
      </c>
    </row>
    <row r="99" spans="1:11" x14ac:dyDescent="0.2">
      <c r="A99" s="260" t="s">
        <v>95</v>
      </c>
      <c r="B99" s="260"/>
      <c r="C99" s="260"/>
      <c r="D99" s="260"/>
      <c r="E99" s="260"/>
      <c r="F99" s="260"/>
      <c r="G99" s="260"/>
      <c r="H99" s="260"/>
      <c r="I99" s="116">
        <f>SUM(I96:I98)</f>
        <v>1955.6702640000003</v>
      </c>
      <c r="K99" s="6"/>
    </row>
    <row r="100" spans="1:11" x14ac:dyDescent="0.2">
      <c r="A100" s="264"/>
      <c r="B100" s="265"/>
      <c r="C100" s="265"/>
      <c r="D100" s="265"/>
      <c r="E100" s="265"/>
      <c r="F100" s="265"/>
      <c r="G100" s="265"/>
      <c r="H100" s="265"/>
      <c r="I100" s="265"/>
    </row>
    <row r="101" spans="1:11" x14ac:dyDescent="0.2">
      <c r="A101" s="262" t="s">
        <v>96</v>
      </c>
      <c r="B101" s="262"/>
      <c r="C101" s="262"/>
      <c r="D101" s="262"/>
      <c r="E101" s="262"/>
      <c r="F101" s="262"/>
      <c r="G101" s="262"/>
      <c r="H101" s="262"/>
      <c r="I101" s="262"/>
    </row>
    <row r="102" spans="1:11" x14ac:dyDescent="0.2">
      <c r="A102" s="7">
        <v>3</v>
      </c>
      <c r="B102" s="263" t="s">
        <v>97</v>
      </c>
      <c r="C102" s="263"/>
      <c r="D102" s="263"/>
      <c r="E102" s="263"/>
      <c r="F102" s="263"/>
      <c r="G102" s="263"/>
      <c r="H102" s="7" t="s">
        <v>34</v>
      </c>
      <c r="I102" s="7" t="s">
        <v>35</v>
      </c>
    </row>
    <row r="103" spans="1:11" x14ac:dyDescent="0.2">
      <c r="A103" s="7" t="s">
        <v>5</v>
      </c>
      <c r="B103" s="261" t="s">
        <v>98</v>
      </c>
      <c r="C103" s="261"/>
      <c r="D103" s="261"/>
      <c r="E103" s="261"/>
      <c r="F103" s="261"/>
      <c r="G103" s="261"/>
      <c r="H103" s="1">
        <v>4.1999999999999997E-3</v>
      </c>
      <c r="I103" s="24">
        <f>H103*I45</f>
        <v>8.6646000000000001</v>
      </c>
    </row>
    <row r="104" spans="1:11" x14ac:dyDescent="0.2">
      <c r="A104" s="43" t="s">
        <v>7</v>
      </c>
      <c r="B104" s="282" t="s">
        <v>99</v>
      </c>
      <c r="C104" s="282"/>
      <c r="D104" s="282"/>
      <c r="E104" s="282"/>
      <c r="F104" s="282"/>
      <c r="G104" s="282"/>
      <c r="H104" s="150">
        <f>H73</f>
        <v>0.08</v>
      </c>
      <c r="I104" s="151">
        <f>I103*H104</f>
        <v>0.69316800000000001</v>
      </c>
    </row>
    <row r="105" spans="1:11" ht="24.75" customHeight="1" x14ac:dyDescent="0.2">
      <c r="A105" s="43" t="s">
        <v>10</v>
      </c>
      <c r="B105" s="282" t="s">
        <v>100</v>
      </c>
      <c r="C105" s="282"/>
      <c r="D105" s="282"/>
      <c r="E105" s="282"/>
      <c r="F105" s="282"/>
      <c r="G105" s="282"/>
      <c r="H105" s="150">
        <v>2E-3</v>
      </c>
      <c r="I105" s="151">
        <f>H105*I45</f>
        <v>4.1260000000000003</v>
      </c>
    </row>
    <row r="106" spans="1:11" x14ac:dyDescent="0.2">
      <c r="A106" s="7" t="s">
        <v>13</v>
      </c>
      <c r="B106" s="261" t="s">
        <v>101</v>
      </c>
      <c r="C106" s="261"/>
      <c r="D106" s="261"/>
      <c r="E106" s="261"/>
      <c r="F106" s="261"/>
      <c r="G106" s="261"/>
      <c r="H106" s="1">
        <v>1.9400000000000001E-2</v>
      </c>
      <c r="I106" s="24">
        <f>H106*I45</f>
        <v>40.022199999999998</v>
      </c>
    </row>
    <row r="107" spans="1:11" x14ac:dyDescent="0.2">
      <c r="A107" s="7" t="s">
        <v>40</v>
      </c>
      <c r="B107" s="306" t="s">
        <v>102</v>
      </c>
      <c r="C107" s="306"/>
      <c r="D107" s="306"/>
      <c r="E107" s="306"/>
      <c r="F107" s="306"/>
      <c r="G107" s="306"/>
      <c r="H107" s="23">
        <f>H74</f>
        <v>0.36800000000000005</v>
      </c>
      <c r="I107" s="24">
        <f>I106*H107</f>
        <v>14.728169600000001</v>
      </c>
    </row>
    <row r="108" spans="1:11" ht="25.5" customHeight="1" x14ac:dyDescent="0.2">
      <c r="A108" s="43" t="s">
        <v>42</v>
      </c>
      <c r="B108" s="282" t="s">
        <v>103</v>
      </c>
      <c r="C108" s="282"/>
      <c r="D108" s="282"/>
      <c r="E108" s="282"/>
      <c r="F108" s="282"/>
      <c r="G108" s="282"/>
      <c r="H108" s="150">
        <v>3.7999999999999999E-2</v>
      </c>
      <c r="I108" s="151">
        <f>H108*I45</f>
        <v>78.393999999999991</v>
      </c>
      <c r="K108" s="6"/>
    </row>
    <row r="109" spans="1:11" x14ac:dyDescent="0.2">
      <c r="A109" s="260" t="s">
        <v>104</v>
      </c>
      <c r="B109" s="260"/>
      <c r="C109" s="260"/>
      <c r="D109" s="260"/>
      <c r="E109" s="260"/>
      <c r="F109" s="260"/>
      <c r="G109" s="260"/>
      <c r="H109" s="38"/>
      <c r="I109" s="116">
        <f>SUM(I103:I108)</f>
        <v>146.6281376</v>
      </c>
    </row>
    <row r="110" spans="1:11" x14ac:dyDescent="0.2">
      <c r="A110" s="280"/>
      <c r="B110" s="281"/>
      <c r="C110" s="281"/>
      <c r="D110" s="281"/>
      <c r="E110" s="281"/>
      <c r="F110" s="281"/>
      <c r="G110" s="281"/>
      <c r="H110" s="281"/>
      <c r="I110" s="281"/>
    </row>
    <row r="111" spans="1:11" x14ac:dyDescent="0.2">
      <c r="A111" s="262" t="s">
        <v>105</v>
      </c>
      <c r="B111" s="262"/>
      <c r="C111" s="262"/>
      <c r="D111" s="262"/>
      <c r="E111" s="262"/>
      <c r="F111" s="262"/>
      <c r="G111" s="262"/>
      <c r="H111" s="262"/>
      <c r="I111" s="262"/>
    </row>
    <row r="112" spans="1:11" x14ac:dyDescent="0.2">
      <c r="A112" s="3"/>
      <c r="B112" s="3"/>
      <c r="C112" s="3"/>
      <c r="D112" s="3"/>
      <c r="E112" s="3"/>
      <c r="F112" s="3"/>
      <c r="G112" s="3"/>
      <c r="H112" s="3"/>
      <c r="I112" s="3"/>
    </row>
    <row r="113" spans="1:11" x14ac:dyDescent="0.2">
      <c r="A113" s="33" t="s">
        <v>106</v>
      </c>
      <c r="B113" s="3"/>
      <c r="C113" s="3"/>
      <c r="D113" s="3"/>
      <c r="E113" s="3"/>
      <c r="F113" s="3"/>
      <c r="G113" s="3"/>
      <c r="H113" s="3"/>
      <c r="I113" s="3"/>
    </row>
    <row r="114" spans="1:11" x14ac:dyDescent="0.2">
      <c r="A114" s="33" t="s">
        <v>107</v>
      </c>
      <c r="B114" s="3"/>
      <c r="C114" s="3"/>
      <c r="D114" s="3"/>
      <c r="E114" s="3"/>
      <c r="F114" s="3"/>
      <c r="G114" s="3"/>
      <c r="H114" s="3"/>
      <c r="I114" s="3"/>
    </row>
    <row r="115" spans="1:11" x14ac:dyDescent="0.2">
      <c r="A115" s="3"/>
      <c r="B115" s="3"/>
      <c r="C115" s="3"/>
      <c r="D115" s="3"/>
      <c r="E115" s="3"/>
      <c r="F115" s="3"/>
      <c r="G115" s="3"/>
      <c r="H115" s="3"/>
      <c r="I115" s="3"/>
    </row>
    <row r="116" spans="1:11" x14ac:dyDescent="0.2">
      <c r="A116" s="45" t="s">
        <v>108</v>
      </c>
      <c r="B116" s="258" t="s">
        <v>109</v>
      </c>
      <c r="C116" s="258"/>
      <c r="D116" s="258"/>
      <c r="E116" s="258"/>
      <c r="F116" s="258"/>
      <c r="G116" s="258"/>
      <c r="H116" s="30" t="s">
        <v>34</v>
      </c>
      <c r="I116" s="30" t="s">
        <v>35</v>
      </c>
    </row>
    <row r="117" spans="1:11" x14ac:dyDescent="0.2">
      <c r="A117" s="7" t="s">
        <v>5</v>
      </c>
      <c r="B117" s="261" t="s">
        <v>110</v>
      </c>
      <c r="C117" s="261"/>
      <c r="D117" s="261"/>
      <c r="E117" s="261"/>
      <c r="F117" s="261"/>
      <c r="G117" s="261"/>
      <c r="H117" s="161">
        <f>((1/12) + (1/12) + (1/3/12))/12</f>
        <v>1.6203703703703703E-2</v>
      </c>
      <c r="I117" s="24">
        <f>H117*$I$45</f>
        <v>33.42824074074074</v>
      </c>
      <c r="K117" s="153"/>
    </row>
    <row r="118" spans="1:11" x14ac:dyDescent="0.2">
      <c r="A118" s="7" t="s">
        <v>7</v>
      </c>
      <c r="B118" s="261" t="s">
        <v>111</v>
      </c>
      <c r="C118" s="261"/>
      <c r="D118" s="261"/>
      <c r="E118" s="261"/>
      <c r="F118" s="261"/>
      <c r="G118" s="261"/>
      <c r="H118" s="161">
        <v>1.67E-2</v>
      </c>
      <c r="I118" s="24">
        <f>H118*$I$45</f>
        <v>34.452100000000002</v>
      </c>
      <c r="K118" s="153"/>
    </row>
    <row r="119" spans="1:11" x14ac:dyDescent="0.2">
      <c r="A119" s="7" t="s">
        <v>10</v>
      </c>
      <c r="B119" s="261" t="s">
        <v>112</v>
      </c>
      <c r="C119" s="261"/>
      <c r="D119" s="261"/>
      <c r="E119" s="261"/>
      <c r="F119" s="261"/>
      <c r="G119" s="261"/>
      <c r="H119" s="161">
        <v>2.0000000000000001E-4</v>
      </c>
      <c r="I119" s="24">
        <f>H119*$I$45</f>
        <v>0.41260000000000002</v>
      </c>
      <c r="K119" s="153"/>
    </row>
    <row r="120" spans="1:11" x14ac:dyDescent="0.2">
      <c r="A120" s="43" t="s">
        <v>13</v>
      </c>
      <c r="B120" s="282" t="s">
        <v>113</v>
      </c>
      <c r="C120" s="282"/>
      <c r="D120" s="282"/>
      <c r="E120" s="282"/>
      <c r="F120" s="282"/>
      <c r="G120" s="282"/>
      <c r="H120" s="150">
        <v>6.9999999999999999E-4</v>
      </c>
      <c r="I120" s="151">
        <f>H120*$I$45</f>
        <v>1.4440999999999999</v>
      </c>
    </row>
    <row r="121" spans="1:11" x14ac:dyDescent="0.2">
      <c r="A121" s="7" t="s">
        <v>40</v>
      </c>
      <c r="B121" s="261" t="s">
        <v>305</v>
      </c>
      <c r="C121" s="261"/>
      <c r="D121" s="261"/>
      <c r="E121" s="261"/>
      <c r="F121" s="261"/>
      <c r="G121" s="261"/>
      <c r="H121" s="161">
        <v>2.8999999999999998E-3</v>
      </c>
      <c r="I121" s="24">
        <f>H121*$I$45</f>
        <v>5.9826999999999995</v>
      </c>
    </row>
    <row r="122" spans="1:11" x14ac:dyDescent="0.2">
      <c r="A122" s="7" t="s">
        <v>42</v>
      </c>
      <c r="B122" s="261" t="s">
        <v>115</v>
      </c>
      <c r="C122" s="261"/>
      <c r="D122" s="261"/>
      <c r="E122" s="261"/>
      <c r="F122" s="261"/>
      <c r="G122" s="261"/>
      <c r="H122" s="161"/>
      <c r="I122" s="24">
        <f t="shared" ref="I122" si="1">H122*$I$45</f>
        <v>0</v>
      </c>
    </row>
    <row r="123" spans="1:11" x14ac:dyDescent="0.2">
      <c r="A123" s="258" t="s">
        <v>116</v>
      </c>
      <c r="B123" s="258"/>
      <c r="C123" s="258"/>
      <c r="D123" s="258"/>
      <c r="E123" s="258"/>
      <c r="F123" s="258"/>
      <c r="G123" s="258"/>
      <c r="H123" s="38"/>
      <c r="I123" s="39">
        <f>SUM(I117:I122)</f>
        <v>75.719740740740733</v>
      </c>
    </row>
    <row r="124" spans="1:11" x14ac:dyDescent="0.2">
      <c r="A124" s="7" t="s">
        <v>68</v>
      </c>
      <c r="B124" s="261" t="s">
        <v>117</v>
      </c>
      <c r="C124" s="261"/>
      <c r="D124" s="261"/>
      <c r="E124" s="261"/>
      <c r="F124" s="261"/>
      <c r="G124" s="261"/>
      <c r="H124" s="1">
        <f>H74</f>
        <v>0.36800000000000005</v>
      </c>
      <c r="I124" s="24">
        <f>I123*H124</f>
        <v>27.864864592592593</v>
      </c>
    </row>
    <row r="125" spans="1:11" x14ac:dyDescent="0.2">
      <c r="A125" s="258" t="s">
        <v>118</v>
      </c>
      <c r="B125" s="258"/>
      <c r="C125" s="258"/>
      <c r="D125" s="258"/>
      <c r="E125" s="258"/>
      <c r="F125" s="258"/>
      <c r="G125" s="258"/>
      <c r="H125" s="38"/>
      <c r="I125" s="39">
        <f>SUM(I123:I124)</f>
        <v>103.58460533333333</v>
      </c>
    </row>
    <row r="126" spans="1:11" x14ac:dyDescent="0.2">
      <c r="A126" s="3"/>
      <c r="B126" s="3"/>
      <c r="C126" s="3"/>
      <c r="D126" s="3"/>
      <c r="E126" s="3"/>
      <c r="F126" s="3"/>
      <c r="G126" s="3"/>
      <c r="H126" s="3"/>
      <c r="I126" s="3"/>
    </row>
    <row r="127" spans="1:11" x14ac:dyDescent="0.2">
      <c r="A127" s="45" t="s">
        <v>119</v>
      </c>
      <c r="B127" s="272" t="s">
        <v>120</v>
      </c>
      <c r="C127" s="273"/>
      <c r="D127" s="273"/>
      <c r="E127" s="273"/>
      <c r="F127" s="273"/>
      <c r="G127" s="274"/>
      <c r="H127" s="30" t="s">
        <v>34</v>
      </c>
      <c r="I127" s="30" t="s">
        <v>35</v>
      </c>
    </row>
    <row r="128" spans="1:11" x14ac:dyDescent="0.2">
      <c r="A128" s="7" t="s">
        <v>5</v>
      </c>
      <c r="B128" s="276" t="s">
        <v>121</v>
      </c>
      <c r="C128" s="277"/>
      <c r="D128" s="277"/>
      <c r="E128" s="277"/>
      <c r="F128" s="277"/>
      <c r="G128" s="278"/>
      <c r="H128" s="161">
        <v>0</v>
      </c>
      <c r="I128" s="24">
        <v>0</v>
      </c>
    </row>
    <row r="129" spans="1:9" x14ac:dyDescent="0.2">
      <c r="A129" s="272" t="s">
        <v>122</v>
      </c>
      <c r="B129" s="273"/>
      <c r="C129" s="273"/>
      <c r="D129" s="273"/>
      <c r="E129" s="273"/>
      <c r="F129" s="273"/>
      <c r="G129" s="274"/>
      <c r="H129" s="38">
        <f>TRUNC(SUM(H128),4)</f>
        <v>0</v>
      </c>
      <c r="I129" s="39">
        <f>SUM(I128)</f>
        <v>0</v>
      </c>
    </row>
    <row r="130" spans="1:9" x14ac:dyDescent="0.2">
      <c r="A130" s="47"/>
      <c r="B130" s="41"/>
      <c r="C130" s="41"/>
      <c r="D130" s="41"/>
      <c r="E130" s="41"/>
      <c r="F130" s="41"/>
      <c r="G130" s="41"/>
      <c r="H130" s="41"/>
      <c r="I130" s="41"/>
    </row>
    <row r="131" spans="1:9" x14ac:dyDescent="0.2">
      <c r="A131" s="258" t="s">
        <v>123</v>
      </c>
      <c r="B131" s="258"/>
      <c r="C131" s="258"/>
      <c r="D131" s="258"/>
      <c r="E131" s="258"/>
      <c r="F131" s="258"/>
      <c r="G131" s="258"/>
      <c r="H131" s="258"/>
      <c r="I131" s="258"/>
    </row>
    <row r="132" spans="1:9" x14ac:dyDescent="0.2">
      <c r="A132" s="43">
        <v>4</v>
      </c>
      <c r="B132" s="266" t="s">
        <v>124</v>
      </c>
      <c r="C132" s="267"/>
      <c r="D132" s="267"/>
      <c r="E132" s="267"/>
      <c r="F132" s="267"/>
      <c r="G132" s="268"/>
      <c r="H132" s="42"/>
      <c r="I132" s="7" t="s">
        <v>35</v>
      </c>
    </row>
    <row r="133" spans="1:9" x14ac:dyDescent="0.2">
      <c r="A133" s="7" t="s">
        <v>108</v>
      </c>
      <c r="B133" s="269" t="s">
        <v>125</v>
      </c>
      <c r="C133" s="270"/>
      <c r="D133" s="270"/>
      <c r="E133" s="270"/>
      <c r="F133" s="270"/>
      <c r="G133" s="271"/>
      <c r="H133" s="21"/>
      <c r="I133" s="24">
        <f>I125</f>
        <v>103.58460533333333</v>
      </c>
    </row>
    <row r="134" spans="1:9" x14ac:dyDescent="0.2">
      <c r="A134" s="7" t="s">
        <v>119</v>
      </c>
      <c r="B134" s="269" t="s">
        <v>126</v>
      </c>
      <c r="C134" s="270"/>
      <c r="D134" s="270"/>
      <c r="E134" s="270"/>
      <c r="F134" s="270"/>
      <c r="G134" s="271"/>
      <c r="H134" s="21"/>
      <c r="I134" s="24">
        <f>I129</f>
        <v>0</v>
      </c>
    </row>
    <row r="135" spans="1:9" x14ac:dyDescent="0.2">
      <c r="A135" s="260" t="s">
        <v>127</v>
      </c>
      <c r="B135" s="260"/>
      <c r="C135" s="260"/>
      <c r="D135" s="260"/>
      <c r="E135" s="260"/>
      <c r="F135" s="260"/>
      <c r="G135" s="260"/>
      <c r="H135" s="260"/>
      <c r="I135" s="116">
        <f>SUM(I133:I134)</f>
        <v>103.58460533333333</v>
      </c>
    </row>
    <row r="136" spans="1:9" x14ac:dyDescent="0.2">
      <c r="A136" s="264"/>
      <c r="B136" s="265"/>
      <c r="C136" s="265"/>
      <c r="D136" s="265"/>
      <c r="E136" s="265"/>
      <c r="F136" s="265"/>
      <c r="G136" s="265"/>
      <c r="H136" s="265"/>
      <c r="I136" s="265"/>
    </row>
    <row r="137" spans="1:9" x14ac:dyDescent="0.2">
      <c r="A137" s="262" t="s">
        <v>128</v>
      </c>
      <c r="B137" s="262"/>
      <c r="C137" s="262"/>
      <c r="D137" s="262"/>
      <c r="E137" s="262"/>
      <c r="F137" s="262"/>
      <c r="G137" s="262"/>
      <c r="H137" s="262"/>
      <c r="I137" s="262"/>
    </row>
    <row r="138" spans="1:9" x14ac:dyDescent="0.2">
      <c r="A138" s="7">
        <v>5</v>
      </c>
      <c r="B138" s="263" t="s">
        <v>129</v>
      </c>
      <c r="C138" s="263"/>
      <c r="D138" s="263"/>
      <c r="E138" s="263"/>
      <c r="F138" s="263"/>
      <c r="G138" s="263"/>
      <c r="H138" s="7"/>
      <c r="I138" s="7" t="s">
        <v>35</v>
      </c>
    </row>
    <row r="139" spans="1:9" x14ac:dyDescent="0.2">
      <c r="A139" s="7" t="s">
        <v>5</v>
      </c>
      <c r="B139" s="305" t="s">
        <v>130</v>
      </c>
      <c r="C139" s="305"/>
      <c r="D139" s="305"/>
      <c r="E139" s="305"/>
      <c r="F139" s="305"/>
      <c r="G139" s="305"/>
      <c r="H139" s="22" t="s">
        <v>81</v>
      </c>
      <c r="I139" s="24">
        <f>Uniformes!F29</f>
        <v>88.307500000000019</v>
      </c>
    </row>
    <row r="140" spans="1:9" x14ac:dyDescent="0.2">
      <c r="A140" s="260" t="s">
        <v>131</v>
      </c>
      <c r="B140" s="260"/>
      <c r="C140" s="260"/>
      <c r="D140" s="260"/>
      <c r="E140" s="260"/>
      <c r="F140" s="260"/>
      <c r="G140" s="260"/>
      <c r="H140" s="38" t="s">
        <v>81</v>
      </c>
      <c r="I140" s="116">
        <f>SUM(I139:I139)</f>
        <v>88.307500000000019</v>
      </c>
    </row>
    <row r="141" spans="1:9" x14ac:dyDescent="0.2">
      <c r="A141" s="49"/>
      <c r="B141" s="49"/>
      <c r="C141" s="49"/>
      <c r="D141" s="49"/>
      <c r="E141" s="49"/>
      <c r="F141" s="49"/>
      <c r="G141" s="49"/>
      <c r="H141" s="49"/>
      <c r="I141" s="49"/>
    </row>
    <row r="142" spans="1:9" x14ac:dyDescent="0.2">
      <c r="A142" s="33" t="s">
        <v>132</v>
      </c>
      <c r="B142" s="3"/>
      <c r="C142" s="3"/>
      <c r="D142" s="3"/>
      <c r="E142" s="3"/>
      <c r="F142" s="3"/>
      <c r="G142" s="3"/>
      <c r="H142" s="3"/>
      <c r="I142" s="3"/>
    </row>
    <row r="143" spans="1:9" x14ac:dyDescent="0.2">
      <c r="A143" s="48"/>
      <c r="B143" s="3"/>
      <c r="C143" s="3"/>
      <c r="D143" s="3"/>
      <c r="E143" s="3"/>
      <c r="F143" s="3"/>
      <c r="G143" s="3"/>
      <c r="H143" s="3"/>
      <c r="I143" s="3"/>
    </row>
    <row r="144" spans="1:9" x14ac:dyDescent="0.2">
      <c r="A144" s="262" t="s">
        <v>133</v>
      </c>
      <c r="B144" s="262"/>
      <c r="C144" s="262"/>
      <c r="D144" s="262"/>
      <c r="E144" s="262"/>
      <c r="F144" s="262"/>
      <c r="G144" s="262"/>
      <c r="H144" s="262"/>
      <c r="I144" s="262"/>
    </row>
    <row r="145" spans="1:13" x14ac:dyDescent="0.2">
      <c r="A145" s="7">
        <v>6</v>
      </c>
      <c r="B145" s="263" t="s">
        <v>134</v>
      </c>
      <c r="C145" s="263"/>
      <c r="D145" s="263"/>
      <c r="E145" s="263"/>
      <c r="F145" s="263"/>
      <c r="G145" s="263"/>
      <c r="H145" s="7" t="s">
        <v>34</v>
      </c>
      <c r="I145" s="7" t="s">
        <v>35</v>
      </c>
    </row>
    <row r="146" spans="1:13" x14ac:dyDescent="0.2">
      <c r="A146" s="7" t="s">
        <v>5</v>
      </c>
      <c r="B146" s="261" t="s">
        <v>135</v>
      </c>
      <c r="C146" s="261"/>
      <c r="D146" s="261"/>
      <c r="E146" s="261"/>
      <c r="F146" s="261"/>
      <c r="G146" s="261"/>
      <c r="H146" s="215">
        <v>0.05</v>
      </c>
      <c r="I146" s="170">
        <f>H146*I164</f>
        <v>217.85952534666669</v>
      </c>
    </row>
    <row r="147" spans="1:13" x14ac:dyDescent="0.2">
      <c r="A147" s="7" t="s">
        <v>7</v>
      </c>
      <c r="B147" s="261" t="s">
        <v>136</v>
      </c>
      <c r="C147" s="261"/>
      <c r="D147" s="261"/>
      <c r="E147" s="261"/>
      <c r="F147" s="261"/>
      <c r="G147" s="261"/>
      <c r="H147" s="215">
        <v>0.05</v>
      </c>
      <c r="I147" s="170">
        <f>H147*(I146+I164)</f>
        <v>228.75250161400001</v>
      </c>
    </row>
    <row r="148" spans="1:13" x14ac:dyDescent="0.2">
      <c r="A148" s="7" t="s">
        <v>10</v>
      </c>
      <c r="B148" s="279" t="s">
        <v>137</v>
      </c>
      <c r="C148" s="279"/>
      <c r="D148" s="279"/>
      <c r="E148" s="279"/>
      <c r="F148" s="279"/>
      <c r="G148" s="279"/>
      <c r="H148" s="216">
        <f>H149+H150+H151</f>
        <v>0.14250000000000002</v>
      </c>
      <c r="I148" s="26"/>
    </row>
    <row r="149" spans="1:13" x14ac:dyDescent="0.2">
      <c r="A149" s="7" t="s">
        <v>138</v>
      </c>
      <c r="B149" s="261" t="s">
        <v>139</v>
      </c>
      <c r="C149" s="261"/>
      <c r="D149" s="261"/>
      <c r="E149" s="261"/>
      <c r="F149" s="261"/>
      <c r="G149" s="261"/>
      <c r="H149" s="216">
        <v>1.6500000000000001E-2</v>
      </c>
      <c r="I149" s="170">
        <f>H149*Mód6!I6</f>
        <v>96.171038449200012</v>
      </c>
      <c r="K149" s="6"/>
    </row>
    <row r="150" spans="1:13" x14ac:dyDescent="0.2">
      <c r="A150" s="7" t="s">
        <v>140</v>
      </c>
      <c r="B150" s="261" t="s">
        <v>141</v>
      </c>
      <c r="C150" s="261"/>
      <c r="D150" s="261"/>
      <c r="E150" s="261"/>
      <c r="F150" s="261"/>
      <c r="G150" s="261"/>
      <c r="H150" s="216">
        <v>7.5999999999999998E-2</v>
      </c>
      <c r="I150" s="170">
        <f>H150*Mód6!I6</f>
        <v>442.96963164480002</v>
      </c>
      <c r="K150" s="6"/>
    </row>
    <row r="151" spans="1:13" x14ac:dyDescent="0.2">
      <c r="A151" s="7" t="s">
        <v>142</v>
      </c>
      <c r="B151" s="261" t="s">
        <v>143</v>
      </c>
      <c r="C151" s="261"/>
      <c r="D151" s="261"/>
      <c r="E151" s="261"/>
      <c r="F151" s="261"/>
      <c r="G151" s="261"/>
      <c r="H151" s="216">
        <v>0.05</v>
      </c>
      <c r="I151" s="170">
        <f>H151*Mód6!I6</f>
        <v>291.42738924000002</v>
      </c>
      <c r="K151" s="6"/>
    </row>
    <row r="152" spans="1:13" x14ac:dyDescent="0.2">
      <c r="A152" s="260" t="s">
        <v>144</v>
      </c>
      <c r="B152" s="260"/>
      <c r="C152" s="260"/>
      <c r="D152" s="260"/>
      <c r="E152" s="260"/>
      <c r="F152" s="260"/>
      <c r="G152" s="260"/>
      <c r="H152" s="50"/>
      <c r="I152" s="116">
        <f>SUM(I146:I151)</f>
        <v>1277.1800862946666</v>
      </c>
      <c r="K152" s="6"/>
      <c r="M152" s="6"/>
    </row>
    <row r="153" spans="1:13" x14ac:dyDescent="0.2">
      <c r="A153" s="162"/>
      <c r="B153" s="171"/>
      <c r="C153" s="171"/>
      <c r="D153" s="171"/>
      <c r="E153" s="171"/>
      <c r="F153" s="171"/>
      <c r="G153" s="171"/>
      <c r="H153" s="171"/>
      <c r="I153" s="171"/>
    </row>
    <row r="154" spans="1:13" x14ac:dyDescent="0.2">
      <c r="A154" s="33" t="s">
        <v>145</v>
      </c>
      <c r="B154" s="171"/>
      <c r="C154" s="171"/>
      <c r="D154" s="171"/>
      <c r="E154" s="171"/>
      <c r="F154" s="171"/>
      <c r="G154" s="171"/>
      <c r="H154" s="171"/>
      <c r="I154" s="171"/>
    </row>
    <row r="155" spans="1:13" x14ac:dyDescent="0.2">
      <c r="A155" s="33" t="s">
        <v>146</v>
      </c>
      <c r="B155" s="171"/>
      <c r="C155" s="171"/>
      <c r="D155" s="171"/>
      <c r="E155" s="171"/>
      <c r="F155" s="171"/>
      <c r="G155" s="171"/>
      <c r="H155" s="171"/>
      <c r="I155" s="171"/>
    </row>
    <row r="156" spans="1:13" x14ac:dyDescent="0.2">
      <c r="A156" s="162"/>
      <c r="B156" s="162"/>
      <c r="C156" s="162"/>
      <c r="D156" s="162"/>
      <c r="E156" s="162"/>
      <c r="F156" s="162"/>
      <c r="G156" s="162"/>
      <c r="H156" s="162"/>
      <c r="I156" s="4"/>
    </row>
    <row r="157" spans="1:13" x14ac:dyDescent="0.2">
      <c r="A157" s="258" t="s">
        <v>147</v>
      </c>
      <c r="B157" s="258"/>
      <c r="C157" s="258"/>
      <c r="D157" s="258"/>
      <c r="E157" s="258"/>
      <c r="F157" s="258"/>
      <c r="G157" s="258"/>
      <c r="H157" s="258"/>
      <c r="I157" s="258"/>
      <c r="K157" s="8"/>
    </row>
    <row r="158" spans="1:13" x14ac:dyDescent="0.2">
      <c r="A158" s="263" t="s">
        <v>148</v>
      </c>
      <c r="B158" s="263"/>
      <c r="C158" s="263"/>
      <c r="D158" s="263"/>
      <c r="E158" s="263"/>
      <c r="F158" s="263"/>
      <c r="G158" s="263"/>
      <c r="H158" s="263"/>
      <c r="I158" s="7" t="s">
        <v>35</v>
      </c>
    </row>
    <row r="159" spans="1:13" x14ac:dyDescent="0.2">
      <c r="A159" s="164" t="s">
        <v>5</v>
      </c>
      <c r="B159" s="259" t="str">
        <f>A37</f>
        <v>MÓDULO 1 - COMPOSIÇÃO DA REMUNERAÇÃO</v>
      </c>
      <c r="C159" s="259"/>
      <c r="D159" s="259"/>
      <c r="E159" s="259"/>
      <c r="F159" s="259"/>
      <c r="G159" s="259"/>
      <c r="H159" s="259"/>
      <c r="I159" s="182">
        <f>I45</f>
        <v>2063</v>
      </c>
    </row>
    <row r="160" spans="1:13" x14ac:dyDescent="0.2">
      <c r="A160" s="164" t="s">
        <v>7</v>
      </c>
      <c r="B160" s="259" t="str">
        <f>A50</f>
        <v>MÓDULO 2 – ENCARGOS E BENEFÍCIOS ANUAIS, MENSAIS E DIÁRIOS</v>
      </c>
      <c r="C160" s="259"/>
      <c r="D160" s="259"/>
      <c r="E160" s="259"/>
      <c r="F160" s="259"/>
      <c r="G160" s="259"/>
      <c r="H160" s="259"/>
      <c r="I160" s="182">
        <f>I99</f>
        <v>1955.6702640000003</v>
      </c>
    </row>
    <row r="161" spans="1:11" x14ac:dyDescent="0.2">
      <c r="A161" s="164" t="s">
        <v>10</v>
      </c>
      <c r="B161" s="259" t="str">
        <f>A101</f>
        <v>MÓDULO 3 – PROVISÃO PARA RESCISÃO</v>
      </c>
      <c r="C161" s="259"/>
      <c r="D161" s="259"/>
      <c r="E161" s="259"/>
      <c r="F161" s="259"/>
      <c r="G161" s="259"/>
      <c r="H161" s="259"/>
      <c r="I161" s="182">
        <f>I109</f>
        <v>146.6281376</v>
      </c>
      <c r="K161" s="8"/>
    </row>
    <row r="162" spans="1:11" x14ac:dyDescent="0.2">
      <c r="A162" s="22" t="s">
        <v>13</v>
      </c>
      <c r="B162" s="259" t="str">
        <f>A111</f>
        <v>MÓDULO 4 – CUSTO DE REPOSIÇÃO DO PROFISSIONAL AUSENTE</v>
      </c>
      <c r="C162" s="259"/>
      <c r="D162" s="259"/>
      <c r="E162" s="259"/>
      <c r="F162" s="259"/>
      <c r="G162" s="259"/>
      <c r="H162" s="259"/>
      <c r="I162" s="182">
        <f>I135</f>
        <v>103.58460533333333</v>
      </c>
      <c r="K162" s="8"/>
    </row>
    <row r="163" spans="1:11" x14ac:dyDescent="0.2">
      <c r="A163" s="22" t="s">
        <v>40</v>
      </c>
      <c r="B163" s="259" t="str">
        <f>A137</f>
        <v>MÓDULO 5 – INSUMOS DIVERSOS</v>
      </c>
      <c r="C163" s="259"/>
      <c r="D163" s="259"/>
      <c r="E163" s="259"/>
      <c r="F163" s="259"/>
      <c r="G163" s="259"/>
      <c r="H163" s="259"/>
      <c r="I163" s="182">
        <f>I140</f>
        <v>88.307500000000019</v>
      </c>
    </row>
    <row r="164" spans="1:11" x14ac:dyDescent="0.2">
      <c r="A164" s="7"/>
      <c r="B164" s="263" t="s">
        <v>149</v>
      </c>
      <c r="C164" s="263"/>
      <c r="D164" s="263"/>
      <c r="E164" s="263"/>
      <c r="F164" s="263"/>
      <c r="G164" s="263"/>
      <c r="H164" s="263"/>
      <c r="I164" s="182">
        <f>SUM(I159:I163)</f>
        <v>4357.1905069333334</v>
      </c>
      <c r="K164" s="6"/>
    </row>
    <row r="165" spans="1:11" x14ac:dyDescent="0.2">
      <c r="A165" s="22" t="s">
        <v>42</v>
      </c>
      <c r="B165" s="259" t="str">
        <f>A144</f>
        <v>MÓDULO 6 – CUSTOS INDIRETOS, TRIBUTOS E LUCRO</v>
      </c>
      <c r="C165" s="259"/>
      <c r="D165" s="259"/>
      <c r="E165" s="259"/>
      <c r="F165" s="259"/>
      <c r="G165" s="259"/>
      <c r="H165" s="259"/>
      <c r="I165" s="182">
        <f>I152</f>
        <v>1277.1800862946666</v>
      </c>
    </row>
    <row r="166" spans="1:11" x14ac:dyDescent="0.2">
      <c r="A166" s="260" t="s">
        <v>150</v>
      </c>
      <c r="B166" s="260"/>
      <c r="C166" s="260"/>
      <c r="D166" s="260"/>
      <c r="E166" s="260"/>
      <c r="F166" s="260"/>
      <c r="G166" s="260"/>
      <c r="H166" s="260"/>
      <c r="I166" s="183">
        <f>TRUNC(SUM(I164:I165),2)</f>
        <v>5634.37</v>
      </c>
    </row>
    <row r="167" spans="1:11" ht="13.5" thickBot="1" x14ac:dyDescent="0.25">
      <c r="A167" s="3"/>
      <c r="B167" s="3"/>
      <c r="C167" s="3"/>
      <c r="D167" s="3"/>
      <c r="E167" s="3"/>
      <c r="F167" s="3"/>
      <c r="G167" s="3"/>
      <c r="H167" s="3"/>
      <c r="I167" s="4"/>
    </row>
    <row r="168" spans="1:11" x14ac:dyDescent="0.2">
      <c r="A168" s="296" t="s">
        <v>151</v>
      </c>
      <c r="B168" s="297"/>
      <c r="C168" s="297"/>
      <c r="D168" s="297"/>
      <c r="E168" s="297"/>
      <c r="F168" s="297"/>
      <c r="G168" s="297"/>
      <c r="H168" s="297"/>
      <c r="I168" s="298"/>
    </row>
    <row r="169" spans="1:11" x14ac:dyDescent="0.2">
      <c r="A169" s="299"/>
      <c r="B169" s="300"/>
      <c r="C169" s="300"/>
      <c r="D169" s="300"/>
      <c r="E169" s="300"/>
      <c r="F169" s="300"/>
      <c r="G169" s="300"/>
      <c r="H169" s="300"/>
      <c r="I169" s="301"/>
    </row>
    <row r="170" spans="1:11" ht="13.5" thickBot="1" x14ac:dyDescent="0.25">
      <c r="A170" s="302"/>
      <c r="B170" s="303"/>
      <c r="C170" s="303"/>
      <c r="D170" s="303"/>
      <c r="E170" s="303"/>
      <c r="F170" s="303"/>
      <c r="G170" s="303"/>
      <c r="H170" s="303"/>
      <c r="I170" s="304"/>
    </row>
    <row r="171" spans="1:11" x14ac:dyDescent="0.2">
      <c r="A171" s="296" t="s">
        <v>152</v>
      </c>
      <c r="B171" s="297"/>
      <c r="C171" s="297"/>
      <c r="D171" s="297"/>
      <c r="E171" s="297"/>
      <c r="F171" s="297"/>
      <c r="G171" s="297"/>
      <c r="H171" s="297"/>
      <c r="I171" s="298"/>
    </row>
    <row r="172" spans="1:11" ht="13.5" thickBot="1" x14ac:dyDescent="0.25">
      <c r="A172" s="302"/>
      <c r="B172" s="303"/>
      <c r="C172" s="303"/>
      <c r="D172" s="303"/>
      <c r="E172" s="303"/>
      <c r="F172" s="303"/>
      <c r="G172" s="303"/>
      <c r="H172" s="303"/>
      <c r="I172" s="304"/>
    </row>
    <row r="173" spans="1:11" ht="13.5" thickBot="1" x14ac:dyDescent="0.25">
      <c r="A173" s="309" t="s">
        <v>153</v>
      </c>
      <c r="B173" s="310"/>
      <c r="C173" s="310"/>
      <c r="D173" s="310"/>
      <c r="E173" s="310"/>
      <c r="F173" s="310"/>
      <c r="G173" s="310"/>
      <c r="H173" s="310"/>
      <c r="I173" s="311"/>
    </row>
    <row r="174" spans="1:11" x14ac:dyDescent="0.2">
      <c r="A174" s="296" t="s">
        <v>154</v>
      </c>
      <c r="B174" s="297"/>
      <c r="C174" s="297"/>
      <c r="D174" s="297"/>
      <c r="E174" s="297"/>
      <c r="F174" s="297"/>
      <c r="G174" s="297"/>
      <c r="H174" s="297"/>
      <c r="I174" s="298"/>
    </row>
    <row r="175" spans="1:11" ht="12.75" customHeight="1" x14ac:dyDescent="0.2">
      <c r="A175" s="299"/>
      <c r="B175" s="300"/>
      <c r="C175" s="300"/>
      <c r="D175" s="300"/>
      <c r="E175" s="300"/>
      <c r="F175" s="300"/>
      <c r="G175" s="300"/>
      <c r="H175" s="300"/>
      <c r="I175" s="301"/>
    </row>
    <row r="176" spans="1:11" ht="12.75" customHeight="1" thickBot="1" x14ac:dyDescent="0.25">
      <c r="A176" s="302"/>
      <c r="B176" s="303"/>
      <c r="C176" s="303"/>
      <c r="D176" s="303"/>
      <c r="E176" s="303"/>
      <c r="F176" s="303"/>
      <c r="G176" s="303"/>
      <c r="H176" s="303"/>
      <c r="I176" s="304"/>
    </row>
    <row r="177" spans="1:9" x14ac:dyDescent="0.2">
      <c r="A177" s="296" t="s">
        <v>155</v>
      </c>
      <c r="B177" s="297"/>
      <c r="C177" s="297"/>
      <c r="D177" s="297"/>
      <c r="E177" s="297"/>
      <c r="F177" s="297"/>
      <c r="G177" s="297"/>
      <c r="H177" s="297"/>
      <c r="I177" s="298"/>
    </row>
    <row r="178" spans="1:9" ht="12.75" customHeight="1" x14ac:dyDescent="0.2">
      <c r="A178" s="299"/>
      <c r="B178" s="300"/>
      <c r="C178" s="300"/>
      <c r="D178" s="300"/>
      <c r="E178" s="300"/>
      <c r="F178" s="300"/>
      <c r="G178" s="300"/>
      <c r="H178" s="300"/>
      <c r="I178" s="301"/>
    </row>
    <row r="179" spans="1:9" ht="13.5" thickBot="1" x14ac:dyDescent="0.25">
      <c r="A179" s="299"/>
      <c r="B179" s="300"/>
      <c r="C179" s="300"/>
      <c r="D179" s="300"/>
      <c r="E179" s="300"/>
      <c r="F179" s="300"/>
      <c r="G179" s="300"/>
      <c r="H179" s="300"/>
      <c r="I179" s="301"/>
    </row>
    <row r="180" spans="1:9" ht="12.75" customHeight="1" x14ac:dyDescent="0.2">
      <c r="A180" s="90" t="s">
        <v>156</v>
      </c>
      <c r="B180" s="312"/>
      <c r="C180" s="297" t="s">
        <v>157</v>
      </c>
      <c r="D180" s="297"/>
      <c r="E180" s="297"/>
      <c r="F180" s="297"/>
      <c r="G180" s="297"/>
      <c r="H180" s="297"/>
      <c r="I180" s="298"/>
    </row>
    <row r="181" spans="1:9" ht="12.75" customHeight="1" thickBot="1" x14ac:dyDescent="0.25">
      <c r="A181" s="93"/>
      <c r="B181" s="313"/>
      <c r="C181" s="303"/>
      <c r="D181" s="303"/>
      <c r="E181" s="303"/>
      <c r="F181" s="303"/>
      <c r="G181" s="303"/>
      <c r="H181" s="303"/>
      <c r="I181" s="304"/>
    </row>
    <row r="182" spans="1:9" x14ac:dyDescent="0.2">
      <c r="A182" s="296" t="s">
        <v>158</v>
      </c>
      <c r="B182" s="297"/>
      <c r="C182" s="297"/>
      <c r="D182" s="297"/>
      <c r="E182" s="297"/>
      <c r="F182" s="297"/>
      <c r="G182" s="297"/>
      <c r="H182" s="297"/>
      <c r="I182" s="298"/>
    </row>
    <row r="183" spans="1:9" x14ac:dyDescent="0.2">
      <c r="A183" s="299"/>
      <c r="B183" s="300"/>
      <c r="C183" s="300"/>
      <c r="D183" s="300"/>
      <c r="E183" s="300"/>
      <c r="F183" s="300"/>
      <c r="G183" s="300"/>
      <c r="H183" s="300"/>
      <c r="I183" s="301"/>
    </row>
    <row r="184" spans="1:9" x14ac:dyDescent="0.2">
      <c r="A184" s="299"/>
      <c r="B184" s="300"/>
      <c r="C184" s="300"/>
      <c r="D184" s="300"/>
      <c r="E184" s="300"/>
      <c r="F184" s="300"/>
      <c r="G184" s="300"/>
      <c r="H184" s="300"/>
      <c r="I184" s="301"/>
    </row>
    <row r="185" spans="1:9" x14ac:dyDescent="0.2">
      <c r="A185" s="299"/>
      <c r="B185" s="300"/>
      <c r="C185" s="300"/>
      <c r="D185" s="300"/>
      <c r="E185" s="300"/>
      <c r="F185" s="300"/>
      <c r="G185" s="300"/>
      <c r="H185" s="300"/>
      <c r="I185" s="301"/>
    </row>
    <row r="186" spans="1:9" ht="13.5" thickBot="1" x14ac:dyDescent="0.25">
      <c r="A186" s="302"/>
      <c r="B186" s="303"/>
      <c r="C186" s="303"/>
      <c r="D186" s="303"/>
      <c r="E186" s="303"/>
      <c r="F186" s="303"/>
      <c r="G186" s="303"/>
      <c r="H186" s="303"/>
      <c r="I186" s="304"/>
    </row>
    <row r="187" spans="1:9" x14ac:dyDescent="0.2">
      <c r="A187" s="296" t="s">
        <v>159</v>
      </c>
      <c r="B187" s="297"/>
      <c r="C187" s="297"/>
      <c r="D187" s="297"/>
      <c r="E187" s="297"/>
      <c r="F187" s="297"/>
      <c r="G187" s="297"/>
      <c r="H187" s="297"/>
      <c r="I187" s="298"/>
    </row>
    <row r="188" spans="1:9" x14ac:dyDescent="0.2">
      <c r="A188" s="299"/>
      <c r="B188" s="300"/>
      <c r="C188" s="300"/>
      <c r="D188" s="300"/>
      <c r="E188" s="300"/>
      <c r="F188" s="300"/>
      <c r="G188" s="300"/>
      <c r="H188" s="300"/>
      <c r="I188" s="301"/>
    </row>
    <row r="189" spans="1:9" ht="13.5" thickBot="1" x14ac:dyDescent="0.25">
      <c r="A189" s="302"/>
      <c r="B189" s="303"/>
      <c r="C189" s="303"/>
      <c r="D189" s="303"/>
      <c r="E189" s="303"/>
      <c r="F189" s="303"/>
      <c r="G189" s="303"/>
      <c r="H189" s="303"/>
      <c r="I189" s="304"/>
    </row>
  </sheetData>
  <mergeCells count="121">
    <mergeCell ref="A174:I176"/>
    <mergeCell ref="A177:I179"/>
    <mergeCell ref="B180:B181"/>
    <mergeCell ref="C180:I181"/>
    <mergeCell ref="A182:I186"/>
    <mergeCell ref="A187:I189"/>
    <mergeCell ref="B164:H164"/>
    <mergeCell ref="B165:H165"/>
    <mergeCell ref="A166:H166"/>
    <mergeCell ref="A168:I170"/>
    <mergeCell ref="A171:I172"/>
    <mergeCell ref="A173:I173"/>
    <mergeCell ref="A158:H158"/>
    <mergeCell ref="B159:H159"/>
    <mergeCell ref="B160:H160"/>
    <mergeCell ref="B161:H161"/>
    <mergeCell ref="B162:H162"/>
    <mergeCell ref="B163:H163"/>
    <mergeCell ref="B148:G148"/>
    <mergeCell ref="B149:G149"/>
    <mergeCell ref="B150:G150"/>
    <mergeCell ref="B151:G151"/>
    <mergeCell ref="A152:G152"/>
    <mergeCell ref="A157:I157"/>
    <mergeCell ref="B139:G139"/>
    <mergeCell ref="A140:G140"/>
    <mergeCell ref="A144:I144"/>
    <mergeCell ref="B145:G145"/>
    <mergeCell ref="B146:G146"/>
    <mergeCell ref="B147:G147"/>
    <mergeCell ref="B133:G133"/>
    <mergeCell ref="B134:G134"/>
    <mergeCell ref="A135:H135"/>
    <mergeCell ref="A136:I136"/>
    <mergeCell ref="A137:I137"/>
    <mergeCell ref="B138:G138"/>
    <mergeCell ref="A125:G125"/>
    <mergeCell ref="B127:G127"/>
    <mergeCell ref="B128:G128"/>
    <mergeCell ref="A129:G129"/>
    <mergeCell ref="A131:I131"/>
    <mergeCell ref="B132:G132"/>
    <mergeCell ref="B119:G119"/>
    <mergeCell ref="B120:G120"/>
    <mergeCell ref="B121:G121"/>
    <mergeCell ref="B122:G122"/>
    <mergeCell ref="A123:G123"/>
    <mergeCell ref="B124:G124"/>
    <mergeCell ref="A109:G109"/>
    <mergeCell ref="A110:I110"/>
    <mergeCell ref="A111:I111"/>
    <mergeCell ref="B116:G116"/>
    <mergeCell ref="B117:G117"/>
    <mergeCell ref="B118:G118"/>
    <mergeCell ref="B103:G103"/>
    <mergeCell ref="B104:G104"/>
    <mergeCell ref="B105:G105"/>
    <mergeCell ref="B106:G106"/>
    <mergeCell ref="B107:G107"/>
    <mergeCell ref="B108:G108"/>
    <mergeCell ref="B97:H97"/>
    <mergeCell ref="B98:H98"/>
    <mergeCell ref="A99:H99"/>
    <mergeCell ref="A100:I100"/>
    <mergeCell ref="A101:I101"/>
    <mergeCell ref="B102:G102"/>
    <mergeCell ref="B84:G84"/>
    <mergeCell ref="B85:G85"/>
    <mergeCell ref="B86:G86"/>
    <mergeCell ref="A87:H87"/>
    <mergeCell ref="A95:H95"/>
    <mergeCell ref="B96:H96"/>
    <mergeCell ref="B71:G71"/>
    <mergeCell ref="B72:G72"/>
    <mergeCell ref="B73:G73"/>
    <mergeCell ref="A74:G74"/>
    <mergeCell ref="B82:G82"/>
    <mergeCell ref="B83:G83"/>
    <mergeCell ref="B65:G65"/>
    <mergeCell ref="B66:G66"/>
    <mergeCell ref="B67:G67"/>
    <mergeCell ref="B68:G68"/>
    <mergeCell ref="B69:G69"/>
    <mergeCell ref="B70:G70"/>
    <mergeCell ref="A50:I50"/>
    <mergeCell ref="B51:G51"/>
    <mergeCell ref="B52:G52"/>
    <mergeCell ref="B53:G53"/>
    <mergeCell ref="A54:G54"/>
    <mergeCell ref="A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1:H11"/>
    <mergeCell ref="B12:H12"/>
    <mergeCell ref="A14:I14"/>
    <mergeCell ref="A15:B15"/>
    <mergeCell ref="C15:D15"/>
    <mergeCell ref="E15:I15"/>
    <mergeCell ref="A1:I1"/>
    <mergeCell ref="A3:F3"/>
    <mergeCell ref="A4:F4"/>
    <mergeCell ref="A8:I8"/>
    <mergeCell ref="B9:H9"/>
    <mergeCell ref="B10:H10"/>
    <mergeCell ref="A2:I2"/>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28BA9-C3D2-48E7-8E42-97A4418EDD33}">
  <sheetPr>
    <tabColor rgb="FF00B050"/>
  </sheetPr>
  <dimension ref="B1:AB49"/>
  <sheetViews>
    <sheetView topLeftCell="A26" zoomScale="110" zoomScaleNormal="110" workbookViewId="0">
      <selection activeCell="E18" sqref="E18"/>
    </sheetView>
  </sheetViews>
  <sheetFormatPr defaultRowHeight="12.75" x14ac:dyDescent="0.2"/>
  <cols>
    <col min="2" max="2" width="16.28515625" bestFit="1" customWidth="1"/>
    <col min="3" max="3" width="10.7109375" customWidth="1"/>
    <col min="4" max="4" width="20.7109375" customWidth="1"/>
    <col min="5" max="5" width="15.42578125" customWidth="1"/>
  </cols>
  <sheetData>
    <row r="1" spans="2:7" ht="13.5" thickBot="1" x14ac:dyDescent="0.25"/>
    <row r="2" spans="2:7" ht="13.5" thickBot="1" x14ac:dyDescent="0.25">
      <c r="B2" s="324" t="s">
        <v>170</v>
      </c>
      <c r="C2" s="325"/>
      <c r="D2" s="325"/>
      <c r="E2" s="326"/>
    </row>
    <row r="3" spans="2:7" x14ac:dyDescent="0.2">
      <c r="B3" s="64"/>
      <c r="E3" s="65"/>
      <c r="F3" s="49"/>
      <c r="G3" s="49"/>
    </row>
    <row r="4" spans="2:7" x14ac:dyDescent="0.2">
      <c r="B4" s="87" t="s">
        <v>171</v>
      </c>
      <c r="C4" s="58"/>
      <c r="D4" s="58"/>
      <c r="E4" s="115">
        <v>5.25</v>
      </c>
    </row>
    <row r="5" spans="2:7" x14ac:dyDescent="0.2">
      <c r="B5" s="87" t="s">
        <v>172</v>
      </c>
      <c r="C5" s="58"/>
      <c r="D5" s="58"/>
      <c r="E5" s="114">
        <v>2</v>
      </c>
    </row>
    <row r="6" spans="2:7" x14ac:dyDescent="0.2">
      <c r="B6" s="87" t="s">
        <v>173</v>
      </c>
      <c r="C6" s="58"/>
      <c r="D6" s="58"/>
      <c r="E6" s="114">
        <v>22</v>
      </c>
    </row>
    <row r="7" spans="2:7" x14ac:dyDescent="0.2">
      <c r="B7" s="87" t="s">
        <v>174</v>
      </c>
      <c r="C7" s="58"/>
      <c r="D7" s="58"/>
      <c r="E7" s="120">
        <v>0.06</v>
      </c>
    </row>
    <row r="8" spans="2:7" x14ac:dyDescent="0.2">
      <c r="B8" s="64"/>
      <c r="E8" s="203"/>
    </row>
    <row r="9" spans="2:7" x14ac:dyDescent="0.2">
      <c r="B9" s="88" t="s">
        <v>175</v>
      </c>
      <c r="C9" s="58"/>
      <c r="D9" s="58"/>
      <c r="E9" s="204">
        <f>(E4*E5*E6)</f>
        <v>231</v>
      </c>
    </row>
    <row r="10" spans="2:7" x14ac:dyDescent="0.2">
      <c r="B10" s="88" t="s">
        <v>176</v>
      </c>
      <c r="C10" s="58"/>
      <c r="D10" s="58"/>
      <c r="E10" s="204">
        <f>'TS Santos'!I39*'Mód2.3 -  Santos'!E7</f>
        <v>123.78</v>
      </c>
    </row>
    <row r="11" spans="2:7" ht="13.5" thickBot="1" x14ac:dyDescent="0.25">
      <c r="B11" s="64"/>
      <c r="E11" s="203"/>
    </row>
    <row r="12" spans="2:7" ht="13.5" thickBot="1" x14ac:dyDescent="0.25">
      <c r="B12" s="72" t="s">
        <v>177</v>
      </c>
      <c r="C12" s="73"/>
      <c r="D12" s="73"/>
      <c r="E12" s="205">
        <f>E9-E10</f>
        <v>107.22</v>
      </c>
    </row>
    <row r="13" spans="2:7" x14ac:dyDescent="0.2">
      <c r="E13" s="6"/>
    </row>
    <row r="14" spans="2:7" ht="13.5" thickBot="1" x14ac:dyDescent="0.25">
      <c r="E14" s="6"/>
    </row>
    <row r="15" spans="2:7" ht="13.5" thickBot="1" x14ac:dyDescent="0.25">
      <c r="B15" s="324" t="s">
        <v>178</v>
      </c>
      <c r="C15" s="325"/>
      <c r="D15" s="325"/>
      <c r="E15" s="326"/>
    </row>
    <row r="16" spans="2:7" x14ac:dyDescent="0.2">
      <c r="B16" s="64"/>
      <c r="E16" s="65"/>
    </row>
    <row r="17" spans="2:5" x14ac:dyDescent="0.2">
      <c r="B17" s="87" t="s">
        <v>179</v>
      </c>
      <c r="C17" s="58"/>
      <c r="D17" s="58"/>
      <c r="E17" s="115">
        <v>23.3</v>
      </c>
    </row>
    <row r="18" spans="2:5" x14ac:dyDescent="0.2">
      <c r="B18" s="87" t="s">
        <v>173</v>
      </c>
      <c r="C18" s="58"/>
      <c r="D18" s="58"/>
      <c r="E18" s="203">
        <v>22</v>
      </c>
    </row>
    <row r="19" spans="2:5" x14ac:dyDescent="0.2">
      <c r="B19" s="87"/>
      <c r="C19" s="58"/>
      <c r="D19" s="58"/>
      <c r="E19" s="121"/>
    </row>
    <row r="20" spans="2:5" x14ac:dyDescent="0.2">
      <c r="B20" s="64"/>
      <c r="E20" s="203"/>
    </row>
    <row r="21" spans="2:5" x14ac:dyDescent="0.2">
      <c r="B21" s="88" t="s">
        <v>181</v>
      </c>
      <c r="C21" s="58"/>
      <c r="D21" s="58"/>
      <c r="E21" s="206">
        <f>E17*E18</f>
        <v>512.6</v>
      </c>
    </row>
    <row r="22" spans="2:5" x14ac:dyDescent="0.2">
      <c r="B22" s="88"/>
      <c r="C22" s="58"/>
      <c r="D22" s="58"/>
      <c r="E22" s="206"/>
    </row>
    <row r="23" spans="2:5" ht="13.5" thickBot="1" x14ac:dyDescent="0.25">
      <c r="B23" s="64"/>
      <c r="E23" s="203"/>
    </row>
    <row r="24" spans="2:5" ht="13.5" thickBot="1" x14ac:dyDescent="0.25">
      <c r="B24" s="72" t="s">
        <v>182</v>
      </c>
      <c r="C24" s="73"/>
      <c r="D24" s="73"/>
      <c r="E24" s="205">
        <f>E21-E22</f>
        <v>512.6</v>
      </c>
    </row>
    <row r="25" spans="2:5" x14ac:dyDescent="0.2">
      <c r="E25" s="6"/>
    </row>
    <row r="26" spans="2:5" ht="13.5" thickBot="1" x14ac:dyDescent="0.25">
      <c r="E26" s="6"/>
    </row>
    <row r="27" spans="2:5" ht="13.5" thickBot="1" x14ac:dyDescent="0.25">
      <c r="B27" s="324" t="s">
        <v>183</v>
      </c>
      <c r="C27" s="325"/>
      <c r="D27" s="325"/>
      <c r="E27" s="326"/>
    </row>
    <row r="28" spans="2:5" x14ac:dyDescent="0.2">
      <c r="B28" s="64"/>
      <c r="E28" s="65"/>
    </row>
    <row r="29" spans="2:5" x14ac:dyDescent="0.2">
      <c r="B29" s="87" t="s">
        <v>306</v>
      </c>
      <c r="C29" s="58"/>
      <c r="D29" s="58"/>
      <c r="E29" s="115"/>
    </row>
    <row r="30" spans="2:5" x14ac:dyDescent="0.2">
      <c r="B30" s="87" t="s">
        <v>185</v>
      </c>
      <c r="C30" s="58"/>
      <c r="D30" s="58"/>
      <c r="E30" s="114">
        <v>0</v>
      </c>
    </row>
    <row r="31" spans="2:5" ht="13.5" thickBot="1" x14ac:dyDescent="0.25">
      <c r="B31" s="64"/>
      <c r="E31" s="65"/>
    </row>
    <row r="32" spans="2:5" ht="13.5" thickBot="1" x14ac:dyDescent="0.25">
      <c r="B32" s="72" t="s">
        <v>186</v>
      </c>
      <c r="C32" s="73"/>
      <c r="D32" s="73"/>
      <c r="E32" s="86">
        <f>E29-E30</f>
        <v>0</v>
      </c>
    </row>
    <row r="33" spans="2:28" x14ac:dyDescent="0.2">
      <c r="E33" s="6"/>
    </row>
    <row r="34" spans="2:28" ht="13.5" customHeight="1" thickBot="1" x14ac:dyDescent="0.25">
      <c r="E34" s="6"/>
      <c r="S34" s="327" t="s">
        <v>307</v>
      </c>
      <c r="T34" s="327"/>
      <c r="U34" s="327"/>
      <c r="V34" s="327"/>
      <c r="W34" s="327"/>
      <c r="X34" s="327"/>
      <c r="Y34" s="327"/>
      <c r="Z34" s="327"/>
      <c r="AA34" s="112"/>
    </row>
    <row r="35" spans="2:28" ht="13.5" thickBot="1" x14ac:dyDescent="0.25">
      <c r="B35" s="324" t="s">
        <v>187</v>
      </c>
      <c r="C35" s="325"/>
      <c r="D35" s="325"/>
      <c r="E35" s="326"/>
      <c r="S35" s="327"/>
      <c r="T35" s="327"/>
      <c r="U35" s="327"/>
      <c r="V35" s="327"/>
      <c r="W35" s="327"/>
      <c r="X35" s="327"/>
      <c r="Y35" s="327"/>
      <c r="Z35" s="327"/>
      <c r="AA35" s="112"/>
    </row>
    <row r="36" spans="2:28" x14ac:dyDescent="0.2">
      <c r="B36" s="90"/>
      <c r="C36" s="91"/>
      <c r="D36" s="91"/>
      <c r="E36" s="92"/>
      <c r="S36" s="327"/>
      <c r="T36" s="327"/>
      <c r="U36" s="327"/>
      <c r="V36" s="327"/>
      <c r="W36" s="327"/>
      <c r="X36" s="327"/>
      <c r="Y36" s="327"/>
      <c r="Z36" s="327"/>
      <c r="AA36" s="112"/>
    </row>
    <row r="37" spans="2:28" x14ac:dyDescent="0.2">
      <c r="B37" s="87" t="s">
        <v>308</v>
      </c>
      <c r="C37" s="58"/>
      <c r="D37" s="58"/>
      <c r="E37" s="115"/>
      <c r="S37" s="327"/>
      <c r="T37" s="327"/>
      <c r="U37" s="327"/>
      <c r="V37" s="327"/>
      <c r="W37" s="327"/>
      <c r="X37" s="327"/>
      <c r="Y37" s="327"/>
      <c r="Z37" s="327"/>
      <c r="AA37" s="112"/>
    </row>
    <row r="38" spans="2:28" x14ac:dyDescent="0.2">
      <c r="B38" s="87"/>
      <c r="C38" s="58"/>
      <c r="D38" s="58"/>
      <c r="E38" s="114"/>
      <c r="S38" s="327"/>
      <c r="T38" s="327"/>
      <c r="U38" s="327"/>
      <c r="V38" s="327"/>
      <c r="W38" s="327"/>
      <c r="X38" s="327"/>
      <c r="Y38" s="327"/>
      <c r="Z38" s="327"/>
      <c r="AA38" s="112"/>
    </row>
    <row r="39" spans="2:28" x14ac:dyDescent="0.2">
      <c r="B39" s="87"/>
      <c r="C39" s="58"/>
      <c r="D39" s="89"/>
      <c r="E39" s="122"/>
      <c r="S39" s="112"/>
      <c r="T39" s="112"/>
      <c r="U39" s="112"/>
      <c r="V39" s="112"/>
      <c r="W39" s="112"/>
      <c r="X39" s="112"/>
      <c r="Y39" s="112"/>
      <c r="Z39" s="112"/>
      <c r="AA39" s="112"/>
    </row>
    <row r="40" spans="2:28" ht="13.5" thickBot="1" x14ac:dyDescent="0.25">
      <c r="B40" s="93"/>
      <c r="C40" s="94"/>
      <c r="D40" s="94"/>
      <c r="E40" s="95"/>
      <c r="S40" s="112"/>
      <c r="T40" s="112"/>
      <c r="U40" s="112"/>
      <c r="V40" s="112"/>
      <c r="W40" s="112"/>
      <c r="X40" s="112"/>
      <c r="Y40" s="112"/>
      <c r="Z40" s="112"/>
      <c r="AA40" s="112"/>
    </row>
    <row r="41" spans="2:28" ht="13.5" thickBot="1" x14ac:dyDescent="0.25">
      <c r="B41" s="72" t="s">
        <v>189</v>
      </c>
      <c r="C41" s="73"/>
      <c r="D41" s="73"/>
      <c r="E41" s="86">
        <f>E37-E38</f>
        <v>0</v>
      </c>
    </row>
    <row r="42" spans="2:28" x14ac:dyDescent="0.2">
      <c r="E42" s="6"/>
    </row>
    <row r="43" spans="2:28" ht="15" x14ac:dyDescent="0.2">
      <c r="E43" s="6"/>
      <c r="G43" s="110"/>
      <c r="H43" s="111"/>
      <c r="I43" s="111"/>
      <c r="J43" s="111"/>
      <c r="K43" s="51"/>
      <c r="M43" s="111"/>
      <c r="N43" s="111"/>
      <c r="O43" s="111"/>
      <c r="P43" s="111"/>
      <c r="Q43" s="111"/>
      <c r="S43" t="s">
        <v>309</v>
      </c>
      <c r="AB43" t="s">
        <v>310</v>
      </c>
    </row>
    <row r="46" spans="2:28" x14ac:dyDescent="0.2">
      <c r="B46" s="300"/>
      <c r="C46" s="328"/>
      <c r="D46" s="328"/>
      <c r="E46" s="328"/>
      <c r="F46" s="328"/>
      <c r="G46" s="328"/>
      <c r="H46" s="328"/>
      <c r="I46" s="328"/>
      <c r="J46" s="328"/>
      <c r="K46" s="328"/>
      <c r="L46" s="328"/>
      <c r="M46" s="328"/>
      <c r="N46" s="328"/>
    </row>
    <row r="47" spans="2:28" x14ac:dyDescent="0.2">
      <c r="B47" s="328"/>
      <c r="C47" s="328"/>
      <c r="D47" s="328"/>
      <c r="E47" s="328"/>
      <c r="F47" s="328"/>
      <c r="G47" s="328"/>
      <c r="H47" s="328"/>
      <c r="I47" s="328"/>
      <c r="J47" s="328"/>
      <c r="K47" s="328"/>
      <c r="L47" s="328"/>
      <c r="M47" s="328"/>
      <c r="N47" s="328"/>
    </row>
    <row r="48" spans="2:28" x14ac:dyDescent="0.2">
      <c r="B48" s="328"/>
      <c r="C48" s="328"/>
      <c r="D48" s="328"/>
      <c r="E48" s="328"/>
      <c r="F48" s="328"/>
      <c r="G48" s="328"/>
      <c r="H48" s="328"/>
      <c r="I48" s="328"/>
      <c r="J48" s="328"/>
      <c r="K48" s="328"/>
      <c r="L48" s="328"/>
      <c r="M48" s="328"/>
      <c r="N48" s="328"/>
    </row>
    <row r="49" spans="2:14" x14ac:dyDescent="0.2">
      <c r="B49" s="328"/>
      <c r="C49" s="328"/>
      <c r="D49" s="328"/>
      <c r="E49" s="328"/>
      <c r="F49" s="328"/>
      <c r="G49" s="328"/>
      <c r="H49" s="328"/>
      <c r="I49" s="328"/>
      <c r="J49" s="328"/>
      <c r="K49" s="328"/>
      <c r="L49" s="328"/>
      <c r="M49" s="328"/>
      <c r="N49" s="328"/>
    </row>
  </sheetData>
  <mergeCells count="6">
    <mergeCell ref="B46:N49"/>
    <mergeCell ref="B2:E2"/>
    <mergeCell ref="B15:E15"/>
    <mergeCell ref="B27:E27"/>
    <mergeCell ref="S34:Z38"/>
    <mergeCell ref="B35:E35"/>
  </mergeCells>
  <pageMargins left="0.511811024" right="0.511811024" top="0.78740157499999996" bottom="0.78740157499999996" header="0.31496062000000002" footer="0.31496062000000002"/>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79EEA-2186-4F65-970A-062758D1A05E}">
  <sheetPr>
    <tabColor rgb="FF7030A0"/>
  </sheetPr>
  <dimension ref="A1:M189"/>
  <sheetViews>
    <sheetView zoomScale="106" zoomScaleNormal="106" workbookViewId="0">
      <selection activeCell="A3" sqref="A3:F3"/>
    </sheetView>
  </sheetViews>
  <sheetFormatPr defaultRowHeight="12.75" x14ac:dyDescent="0.2"/>
  <cols>
    <col min="1" max="1" width="7.7109375" customWidth="1"/>
    <col min="5" max="5" width="10.85546875" bestFit="1" customWidth="1"/>
    <col min="6" max="6" width="13.85546875" customWidth="1"/>
    <col min="7" max="7" width="17.5703125" customWidth="1"/>
    <col min="8" max="8" width="9.5703125" customWidth="1"/>
    <col min="9" max="9" width="20.140625" customWidth="1"/>
    <col min="10" max="10" width="5" customWidth="1"/>
    <col min="11" max="11" width="17.28515625" customWidth="1"/>
    <col min="12" max="12" width="15.85546875" customWidth="1"/>
    <col min="13" max="13" width="9.5703125" bestFit="1" customWidth="1"/>
  </cols>
  <sheetData>
    <row r="1" spans="1:9" ht="13.5" thickBot="1" x14ac:dyDescent="0.25">
      <c r="A1" s="283" t="s">
        <v>0</v>
      </c>
      <c r="B1" s="284"/>
      <c r="C1" s="284"/>
      <c r="D1" s="284"/>
      <c r="E1" s="284"/>
      <c r="F1" s="284"/>
      <c r="G1" s="284"/>
      <c r="H1" s="284"/>
      <c r="I1" s="285"/>
    </row>
    <row r="2" spans="1:9" ht="39.75" customHeight="1" x14ac:dyDescent="0.2">
      <c r="A2" s="308" t="s">
        <v>1</v>
      </c>
      <c r="B2" s="308"/>
      <c r="C2" s="308"/>
      <c r="D2" s="308"/>
      <c r="E2" s="308"/>
      <c r="F2" s="308"/>
      <c r="G2" s="308"/>
      <c r="H2" s="308"/>
      <c r="I2" s="308"/>
    </row>
    <row r="3" spans="1:9" ht="15" customHeight="1" x14ac:dyDescent="0.2">
      <c r="A3" s="315" t="s">
        <v>2</v>
      </c>
      <c r="B3" s="316"/>
      <c r="C3" s="316"/>
      <c r="D3" s="316"/>
      <c r="E3" s="316"/>
      <c r="F3" s="316"/>
      <c r="G3" s="162"/>
      <c r="H3" s="162"/>
      <c r="I3" s="162"/>
    </row>
    <row r="4" spans="1:9" ht="15" customHeight="1" x14ac:dyDescent="0.2">
      <c r="A4" s="317" t="s">
        <v>3</v>
      </c>
      <c r="B4" s="316"/>
      <c r="C4" s="316"/>
      <c r="D4" s="316"/>
      <c r="E4" s="316"/>
      <c r="F4" s="316"/>
      <c r="G4" s="162"/>
      <c r="H4" s="162"/>
      <c r="I4" s="162"/>
    </row>
    <row r="5" spans="1:9" x14ac:dyDescent="0.2">
      <c r="A5" s="9"/>
      <c r="B5" s="9"/>
      <c r="C5" s="9"/>
      <c r="D5" s="9"/>
      <c r="E5" s="9"/>
      <c r="F5" s="9"/>
      <c r="G5" s="9"/>
      <c r="H5" s="9"/>
      <c r="I5" s="9"/>
    </row>
    <row r="6" spans="1:9" x14ac:dyDescent="0.2">
      <c r="A6" s="9"/>
      <c r="B6" s="9"/>
      <c r="C6" s="9"/>
      <c r="D6" s="9"/>
      <c r="E6" s="9"/>
      <c r="F6" s="9"/>
      <c r="G6" s="9"/>
      <c r="H6" s="9"/>
      <c r="I6" s="9"/>
    </row>
    <row r="7" spans="1:9" x14ac:dyDescent="0.2">
      <c r="A7" s="9"/>
      <c r="B7" s="9"/>
      <c r="C7" s="9"/>
      <c r="D7" s="9"/>
      <c r="E7" s="9"/>
      <c r="F7" s="9"/>
      <c r="G7" s="9"/>
      <c r="H7" s="9"/>
      <c r="I7" s="9"/>
    </row>
    <row r="8" spans="1:9" x14ac:dyDescent="0.2">
      <c r="A8" s="258" t="s">
        <v>4</v>
      </c>
      <c r="B8" s="258"/>
      <c r="C8" s="258"/>
      <c r="D8" s="258"/>
      <c r="E8" s="258"/>
      <c r="F8" s="258"/>
      <c r="G8" s="258"/>
      <c r="H8" s="258"/>
      <c r="I8" s="258"/>
    </row>
    <row r="9" spans="1:9" x14ac:dyDescent="0.2">
      <c r="A9" s="164" t="s">
        <v>5</v>
      </c>
      <c r="B9" s="261" t="s">
        <v>6</v>
      </c>
      <c r="C9" s="259"/>
      <c r="D9" s="259"/>
      <c r="E9" s="259"/>
      <c r="F9" s="259"/>
      <c r="G9" s="259"/>
      <c r="H9" s="259"/>
      <c r="I9" s="119"/>
    </row>
    <row r="10" spans="1:9" x14ac:dyDescent="0.2">
      <c r="A10" s="164" t="s">
        <v>7</v>
      </c>
      <c r="B10" s="261" t="s">
        <v>8</v>
      </c>
      <c r="C10" s="259"/>
      <c r="D10" s="259"/>
      <c r="E10" s="259"/>
      <c r="F10" s="259"/>
      <c r="G10" s="259"/>
      <c r="H10" s="259"/>
      <c r="I10" s="119" t="s">
        <v>311</v>
      </c>
    </row>
    <row r="11" spans="1:9" ht="38.25" x14ac:dyDescent="0.2">
      <c r="A11" s="164" t="s">
        <v>10</v>
      </c>
      <c r="B11" s="261" t="s">
        <v>11</v>
      </c>
      <c r="C11" s="261"/>
      <c r="D11" s="261"/>
      <c r="E11" s="261"/>
      <c r="F11" s="261"/>
      <c r="G11" s="261"/>
      <c r="H11" s="261"/>
      <c r="I11" s="256" t="s">
        <v>12</v>
      </c>
    </row>
    <row r="12" spans="1:9" x14ac:dyDescent="0.2">
      <c r="A12" s="164" t="s">
        <v>13</v>
      </c>
      <c r="B12" s="261" t="s">
        <v>14</v>
      </c>
      <c r="C12" s="259"/>
      <c r="D12" s="259"/>
      <c r="E12" s="259"/>
      <c r="F12" s="259"/>
      <c r="G12" s="259"/>
      <c r="H12" s="259"/>
      <c r="I12" s="119"/>
    </row>
    <row r="13" spans="1:9" x14ac:dyDescent="0.2">
      <c r="A13" s="162"/>
      <c r="B13" s="163"/>
      <c r="C13" s="163"/>
      <c r="D13" s="163"/>
      <c r="E13" s="163"/>
      <c r="F13" s="163"/>
      <c r="G13" s="163"/>
      <c r="H13" s="162"/>
      <c r="I13" s="162"/>
    </row>
    <row r="14" spans="1:9" x14ac:dyDescent="0.2">
      <c r="A14" s="258" t="s">
        <v>15</v>
      </c>
      <c r="B14" s="258"/>
      <c r="C14" s="258"/>
      <c r="D14" s="258"/>
      <c r="E14" s="258"/>
      <c r="F14" s="258"/>
      <c r="G14" s="258"/>
      <c r="H14" s="258"/>
      <c r="I14" s="258"/>
    </row>
    <row r="15" spans="1:9" x14ac:dyDescent="0.2">
      <c r="A15" s="263" t="s">
        <v>16</v>
      </c>
      <c r="B15" s="263"/>
      <c r="C15" s="263" t="s">
        <v>17</v>
      </c>
      <c r="D15" s="263"/>
      <c r="E15" s="263" t="s">
        <v>18</v>
      </c>
      <c r="F15" s="263"/>
      <c r="G15" s="263"/>
      <c r="H15" s="263"/>
      <c r="I15" s="263"/>
    </row>
    <row r="16" spans="1:9" ht="25.5" customHeight="1" x14ac:dyDescent="0.2">
      <c r="A16" s="286" t="s">
        <v>19</v>
      </c>
      <c r="B16" s="287"/>
      <c r="C16" s="288" t="s">
        <v>20</v>
      </c>
      <c r="D16" s="289"/>
      <c r="E16" s="290">
        <v>1</v>
      </c>
      <c r="F16" s="291"/>
      <c r="G16" s="291"/>
      <c r="H16" s="291"/>
      <c r="I16" s="291"/>
    </row>
    <row r="17" spans="1:9" ht="15" customHeight="1" x14ac:dyDescent="0.2">
      <c r="A17" s="35"/>
      <c r="B17" s="166"/>
      <c r="C17" s="36"/>
      <c r="D17" s="167"/>
      <c r="E17" s="37"/>
      <c r="F17" s="168"/>
      <c r="G17" s="168"/>
      <c r="H17" s="168"/>
      <c r="I17" s="168"/>
    </row>
    <row r="18" spans="1:9" ht="15" customHeight="1" x14ac:dyDescent="0.2">
      <c r="A18" s="33" t="s">
        <v>287</v>
      </c>
      <c r="B18" s="166"/>
      <c r="C18" s="36"/>
      <c r="D18" s="167"/>
      <c r="E18" s="37"/>
      <c r="F18" s="168"/>
      <c r="G18" s="168"/>
      <c r="H18" s="168"/>
      <c r="I18" s="168"/>
    </row>
    <row r="19" spans="1:9" ht="15" customHeight="1" x14ac:dyDescent="0.2">
      <c r="A19" s="33" t="s">
        <v>288</v>
      </c>
      <c r="B19" s="166"/>
      <c r="C19" s="36"/>
      <c r="D19" s="167"/>
      <c r="E19" s="37"/>
      <c r="F19" s="168"/>
      <c r="G19" s="168"/>
      <c r="H19" s="168"/>
      <c r="I19" s="168"/>
    </row>
    <row r="20" spans="1:9" ht="15" customHeight="1" x14ac:dyDescent="0.2">
      <c r="A20" s="33" t="s">
        <v>289</v>
      </c>
      <c r="B20" s="166"/>
      <c r="C20" s="36"/>
      <c r="D20" s="167"/>
      <c r="E20" s="37"/>
      <c r="F20" s="168"/>
      <c r="G20" s="168"/>
      <c r="H20" s="168"/>
      <c r="I20" s="168"/>
    </row>
    <row r="21" spans="1:9" ht="15" customHeight="1" x14ac:dyDescent="0.2">
      <c r="A21" s="33" t="s">
        <v>290</v>
      </c>
      <c r="B21" s="166"/>
      <c r="C21" s="36"/>
      <c r="D21" s="167"/>
      <c r="E21" s="37"/>
      <c r="F21" s="168"/>
      <c r="G21" s="168"/>
      <c r="H21" s="168"/>
      <c r="I21" s="168"/>
    </row>
    <row r="22" spans="1:9" ht="15" customHeight="1" x14ac:dyDescent="0.2">
      <c r="A22" s="51"/>
      <c r="B22" s="166"/>
      <c r="C22" s="36"/>
      <c r="D22" s="167"/>
      <c r="E22" s="37"/>
      <c r="F22" s="168"/>
      <c r="G22" s="168"/>
      <c r="H22" s="168"/>
      <c r="I22" s="168"/>
    </row>
    <row r="23" spans="1:9" ht="15" customHeight="1" x14ac:dyDescent="0.2">
      <c r="A23" s="34" t="s">
        <v>21</v>
      </c>
      <c r="B23" s="166"/>
      <c r="C23" s="36"/>
      <c r="D23" s="167"/>
      <c r="E23" s="37"/>
      <c r="F23" s="168"/>
      <c r="G23" s="168"/>
      <c r="H23" s="168"/>
      <c r="I23" s="168"/>
    </row>
    <row r="24" spans="1:9" ht="15" customHeight="1" x14ac:dyDescent="0.2">
      <c r="A24" s="35"/>
      <c r="B24" s="166"/>
      <c r="C24" s="36"/>
      <c r="D24" s="167"/>
      <c r="E24" s="37"/>
      <c r="F24" s="168"/>
      <c r="G24" s="168"/>
      <c r="H24" s="168"/>
      <c r="I24" s="168"/>
    </row>
    <row r="25" spans="1:9" ht="15" customHeight="1" x14ac:dyDescent="0.2">
      <c r="A25" s="34" t="s">
        <v>22</v>
      </c>
      <c r="B25" s="166"/>
      <c r="C25" s="36"/>
      <c r="D25" s="167"/>
      <c r="E25" s="37"/>
      <c r="F25" s="168"/>
      <c r="G25" s="168"/>
      <c r="H25" s="168"/>
      <c r="I25" s="168"/>
    </row>
    <row r="26" spans="1:9" ht="15" customHeight="1" x14ac:dyDescent="0.2">
      <c r="A26" s="33" t="s">
        <v>23</v>
      </c>
      <c r="B26" s="166"/>
      <c r="C26" s="36"/>
      <c r="D26" s="167"/>
      <c r="E26" s="37"/>
      <c r="F26" s="168"/>
      <c r="G26" s="168"/>
      <c r="H26" s="168"/>
      <c r="I26" s="168"/>
    </row>
    <row r="27" spans="1:9" x14ac:dyDescent="0.2">
      <c r="A27" s="258" t="s">
        <v>24</v>
      </c>
      <c r="B27" s="258"/>
      <c r="C27" s="258"/>
      <c r="D27" s="258"/>
      <c r="E27" s="258"/>
      <c r="F27" s="258"/>
      <c r="G27" s="258"/>
      <c r="H27" s="258"/>
      <c r="I27" s="258"/>
    </row>
    <row r="28" spans="1:9" ht="25.5" x14ac:dyDescent="0.2">
      <c r="A28" s="165">
        <v>1</v>
      </c>
      <c r="B28" s="314" t="s">
        <v>25</v>
      </c>
      <c r="C28" s="314"/>
      <c r="D28" s="314"/>
      <c r="E28" s="314"/>
      <c r="F28" s="314"/>
      <c r="G28" s="314"/>
      <c r="H28" s="314"/>
      <c r="I28" s="113" t="str">
        <f>A16</f>
        <v>Técnico em Secretariado</v>
      </c>
    </row>
    <row r="29" spans="1:9" x14ac:dyDescent="0.2">
      <c r="A29" s="164">
        <v>2</v>
      </c>
      <c r="B29" s="261" t="s">
        <v>26</v>
      </c>
      <c r="C29" s="261"/>
      <c r="D29" s="261"/>
      <c r="E29" s="261"/>
      <c r="F29" s="261"/>
      <c r="G29" s="261"/>
      <c r="H29" s="261"/>
      <c r="I29" s="22">
        <v>351505</v>
      </c>
    </row>
    <row r="30" spans="1:9" x14ac:dyDescent="0.2">
      <c r="A30" s="164">
        <v>3</v>
      </c>
      <c r="B30" s="259" t="s">
        <v>27</v>
      </c>
      <c r="C30" s="259"/>
      <c r="D30" s="259"/>
      <c r="E30" s="259"/>
      <c r="F30" s="259"/>
      <c r="G30" s="259"/>
      <c r="H30" s="259"/>
      <c r="I30" s="117">
        <v>2063</v>
      </c>
    </row>
    <row r="31" spans="1:9" ht="25.5" x14ac:dyDescent="0.2">
      <c r="A31" s="165">
        <v>4</v>
      </c>
      <c r="B31" s="314" t="s">
        <v>28</v>
      </c>
      <c r="C31" s="314"/>
      <c r="D31" s="314"/>
      <c r="E31" s="314"/>
      <c r="F31" s="314"/>
      <c r="G31" s="314"/>
      <c r="H31" s="314"/>
      <c r="I31" s="32" t="s">
        <v>19</v>
      </c>
    </row>
    <row r="32" spans="1:9" x14ac:dyDescent="0.2">
      <c r="A32" s="164">
        <v>5</v>
      </c>
      <c r="B32" s="261" t="s">
        <v>29</v>
      </c>
      <c r="C32" s="259"/>
      <c r="D32" s="259"/>
      <c r="E32" s="259"/>
      <c r="F32" s="259"/>
      <c r="G32" s="259"/>
      <c r="H32" s="259"/>
      <c r="I32" s="118"/>
    </row>
    <row r="33" spans="1:9" x14ac:dyDescent="0.2">
      <c r="A33" s="162"/>
      <c r="B33" s="163"/>
      <c r="C33" s="163"/>
      <c r="D33" s="163"/>
      <c r="E33" s="163"/>
      <c r="F33" s="163"/>
      <c r="G33" s="163"/>
      <c r="H33" s="163"/>
      <c r="I33" s="169"/>
    </row>
    <row r="34" spans="1:9" x14ac:dyDescent="0.2">
      <c r="A34" s="33" t="s">
        <v>30</v>
      </c>
      <c r="B34" s="163"/>
      <c r="C34" s="163"/>
      <c r="D34" s="163"/>
      <c r="E34" s="163"/>
      <c r="F34" s="163"/>
      <c r="G34" s="163"/>
      <c r="H34" s="163"/>
      <c r="I34" s="169"/>
    </row>
    <row r="35" spans="1:9" x14ac:dyDescent="0.2">
      <c r="A35" s="33" t="s">
        <v>31</v>
      </c>
      <c r="B35" s="163"/>
      <c r="C35" s="163"/>
      <c r="D35" s="163"/>
      <c r="E35" s="163"/>
      <c r="F35" s="163"/>
      <c r="G35" s="163"/>
      <c r="H35" s="163"/>
      <c r="I35" s="169"/>
    </row>
    <row r="37" spans="1:9" x14ac:dyDescent="0.2">
      <c r="A37" s="262" t="s">
        <v>32</v>
      </c>
      <c r="B37" s="262"/>
      <c r="C37" s="262"/>
      <c r="D37" s="262"/>
      <c r="E37" s="262"/>
      <c r="F37" s="262"/>
      <c r="G37" s="262"/>
      <c r="H37" s="262"/>
      <c r="I37" s="262"/>
    </row>
    <row r="38" spans="1:9" x14ac:dyDescent="0.2">
      <c r="A38" s="7">
        <v>1</v>
      </c>
      <c r="B38" s="263" t="s">
        <v>33</v>
      </c>
      <c r="C38" s="263"/>
      <c r="D38" s="263"/>
      <c r="E38" s="263"/>
      <c r="F38" s="263"/>
      <c r="G38" s="263"/>
      <c r="H38" s="7" t="s">
        <v>34</v>
      </c>
      <c r="I38" s="7" t="s">
        <v>35</v>
      </c>
    </row>
    <row r="39" spans="1:9" x14ac:dyDescent="0.2">
      <c r="A39" s="7" t="s">
        <v>5</v>
      </c>
      <c r="B39" s="261" t="s">
        <v>36</v>
      </c>
      <c r="C39" s="261"/>
      <c r="D39" s="261"/>
      <c r="E39" s="261"/>
      <c r="F39" s="261"/>
      <c r="G39" s="261"/>
      <c r="H39" s="21"/>
      <c r="I39" s="154">
        <f>I30</f>
        <v>2063</v>
      </c>
    </row>
    <row r="40" spans="1:9" x14ac:dyDescent="0.2">
      <c r="A40" s="7" t="s">
        <v>7</v>
      </c>
      <c r="B40" s="261" t="s">
        <v>37</v>
      </c>
      <c r="C40" s="261"/>
      <c r="D40" s="261"/>
      <c r="E40" s="261"/>
      <c r="F40" s="261"/>
      <c r="G40" s="261"/>
      <c r="H40" s="2"/>
      <c r="I40" s="154">
        <f>I39*H40</f>
        <v>0</v>
      </c>
    </row>
    <row r="41" spans="1:9" x14ac:dyDescent="0.2">
      <c r="A41" s="7" t="s">
        <v>10</v>
      </c>
      <c r="B41" s="261" t="s">
        <v>38</v>
      </c>
      <c r="C41" s="261"/>
      <c r="D41" s="261"/>
      <c r="E41" s="261"/>
      <c r="F41" s="261"/>
      <c r="G41" s="261"/>
      <c r="H41" s="2"/>
      <c r="I41" s="154">
        <f>H41*I39</f>
        <v>0</v>
      </c>
    </row>
    <row r="42" spans="1:9" x14ac:dyDescent="0.2">
      <c r="A42" s="7" t="s">
        <v>13</v>
      </c>
      <c r="B42" s="261" t="s">
        <v>39</v>
      </c>
      <c r="C42" s="261"/>
      <c r="D42" s="261"/>
      <c r="E42" s="261"/>
      <c r="F42" s="261"/>
      <c r="G42" s="261"/>
      <c r="H42" s="2"/>
      <c r="I42" s="154">
        <v>0</v>
      </c>
    </row>
    <row r="43" spans="1:9" x14ac:dyDescent="0.2">
      <c r="A43" s="7" t="s">
        <v>40</v>
      </c>
      <c r="B43" s="261" t="s">
        <v>41</v>
      </c>
      <c r="C43" s="261"/>
      <c r="D43" s="261"/>
      <c r="E43" s="261"/>
      <c r="F43" s="261"/>
      <c r="G43" s="261"/>
      <c r="H43" s="5"/>
      <c r="I43" s="154">
        <v>0</v>
      </c>
    </row>
    <row r="44" spans="1:9" x14ac:dyDescent="0.2">
      <c r="A44" s="7" t="s">
        <v>42</v>
      </c>
      <c r="B44" s="261" t="s">
        <v>43</v>
      </c>
      <c r="C44" s="261"/>
      <c r="D44" s="261"/>
      <c r="E44" s="261"/>
      <c r="F44" s="261"/>
      <c r="G44" s="261"/>
      <c r="H44" s="2"/>
      <c r="I44" s="154">
        <v>0</v>
      </c>
    </row>
    <row r="45" spans="1:9" x14ac:dyDescent="0.2">
      <c r="A45" s="260" t="s">
        <v>44</v>
      </c>
      <c r="B45" s="258"/>
      <c r="C45" s="258"/>
      <c r="D45" s="258"/>
      <c r="E45" s="258"/>
      <c r="F45" s="258"/>
      <c r="G45" s="258"/>
      <c r="H45" s="258"/>
      <c r="I45" s="155">
        <f>SUM(I39:I44)</f>
        <v>2063</v>
      </c>
    </row>
    <row r="46" spans="1:9" s="9" customFormat="1" x14ac:dyDescent="0.2"/>
    <row r="47" spans="1:9" s="9" customFormat="1" x14ac:dyDescent="0.2">
      <c r="A47" s="33" t="s">
        <v>45</v>
      </c>
    </row>
    <row r="48" spans="1:9" s="9" customFormat="1" x14ac:dyDescent="0.2">
      <c r="A48" s="33" t="s">
        <v>46</v>
      </c>
    </row>
    <row r="49" spans="1:11" x14ac:dyDescent="0.2">
      <c r="A49" s="3"/>
      <c r="B49" s="3"/>
      <c r="C49" s="3"/>
      <c r="D49" s="3"/>
      <c r="E49" s="3"/>
      <c r="F49" s="3"/>
      <c r="G49" s="3"/>
      <c r="H49" s="3"/>
      <c r="I49" s="4"/>
    </row>
    <row r="50" spans="1:11" x14ac:dyDescent="0.2">
      <c r="A50" s="262" t="s">
        <v>47</v>
      </c>
      <c r="B50" s="262"/>
      <c r="C50" s="262"/>
      <c r="D50" s="262"/>
      <c r="E50" s="262"/>
      <c r="F50" s="262"/>
      <c r="G50" s="262"/>
      <c r="H50" s="262"/>
      <c r="I50" s="262"/>
    </row>
    <row r="51" spans="1:11" x14ac:dyDescent="0.2">
      <c r="A51" s="43" t="s">
        <v>48</v>
      </c>
      <c r="B51" s="318" t="s">
        <v>49</v>
      </c>
      <c r="C51" s="319"/>
      <c r="D51" s="319"/>
      <c r="E51" s="319"/>
      <c r="F51" s="319"/>
      <c r="G51" s="320"/>
      <c r="H51" s="7" t="s">
        <v>34</v>
      </c>
      <c r="I51" s="7" t="s">
        <v>35</v>
      </c>
    </row>
    <row r="52" spans="1:11" x14ac:dyDescent="0.2">
      <c r="A52" s="7" t="s">
        <v>5</v>
      </c>
      <c r="B52" s="261" t="s">
        <v>291</v>
      </c>
      <c r="C52" s="261"/>
      <c r="D52" s="261"/>
      <c r="E52" s="261"/>
      <c r="F52" s="261"/>
      <c r="G52" s="261"/>
      <c r="H52" s="1">
        <f>1/12</f>
        <v>8.3333333333333329E-2</v>
      </c>
      <c r="I52" s="24">
        <f>$I$45*H52</f>
        <v>171.91666666666666</v>
      </c>
      <c r="K52" s="83"/>
    </row>
    <row r="53" spans="1:11" x14ac:dyDescent="0.2">
      <c r="A53" s="7" t="s">
        <v>7</v>
      </c>
      <c r="B53" s="261" t="s">
        <v>292</v>
      </c>
      <c r="C53" s="261"/>
      <c r="D53" s="261"/>
      <c r="E53" s="261"/>
      <c r="F53" s="261"/>
      <c r="G53" s="261"/>
      <c r="H53" s="23">
        <v>0.121</v>
      </c>
      <c r="I53" s="24">
        <f>$I$45*H53</f>
        <v>249.62299999999999</v>
      </c>
    </row>
    <row r="54" spans="1:11" hidden="1" x14ac:dyDescent="0.2">
      <c r="A54" s="272" t="s">
        <v>52</v>
      </c>
      <c r="B54" s="273"/>
      <c r="C54" s="273"/>
      <c r="D54" s="273"/>
      <c r="E54" s="273"/>
      <c r="F54" s="273"/>
      <c r="G54" s="274"/>
      <c r="H54" s="38">
        <f>TRUNC(SUM(H52:H53),4)</f>
        <v>0.20430000000000001</v>
      </c>
      <c r="I54" s="39">
        <f>SUM(I52:I53)</f>
        <v>421.53966666666668</v>
      </c>
    </row>
    <row r="55" spans="1:11" x14ac:dyDescent="0.2">
      <c r="A55" s="272" t="s">
        <v>52</v>
      </c>
      <c r="B55" s="273"/>
      <c r="C55" s="273"/>
      <c r="D55" s="273"/>
      <c r="E55" s="273"/>
      <c r="F55" s="273"/>
      <c r="G55" s="274"/>
      <c r="H55" s="38">
        <f>TRUNC(SUM(H54:H54),4)</f>
        <v>0.20430000000000001</v>
      </c>
      <c r="I55" s="39">
        <f>SUM(I54:I54)</f>
        <v>421.53966666666668</v>
      </c>
    </row>
    <row r="56" spans="1:11" x14ac:dyDescent="0.2">
      <c r="A56" s="3"/>
      <c r="B56" s="3"/>
      <c r="C56" s="3"/>
      <c r="D56" s="3"/>
      <c r="E56" s="3"/>
      <c r="F56" s="3"/>
      <c r="G56" s="3"/>
      <c r="H56" s="40"/>
      <c r="I56" s="4"/>
    </row>
    <row r="57" spans="1:11" x14ac:dyDescent="0.2">
      <c r="A57" s="33" t="s">
        <v>53</v>
      </c>
      <c r="B57" s="3"/>
      <c r="C57" s="3"/>
      <c r="D57" s="3"/>
      <c r="E57" s="3"/>
      <c r="F57" s="3"/>
      <c r="G57" s="3"/>
      <c r="H57" s="40"/>
      <c r="I57" s="4"/>
    </row>
    <row r="58" spans="1:11" x14ac:dyDescent="0.2">
      <c r="A58" s="33" t="s">
        <v>54</v>
      </c>
      <c r="B58" s="3"/>
      <c r="C58" s="3"/>
      <c r="D58" s="3"/>
      <c r="E58" s="3"/>
      <c r="F58" s="3"/>
      <c r="G58" s="3"/>
      <c r="H58" s="40"/>
      <c r="I58" s="4"/>
    </row>
    <row r="59" spans="1:11" x14ac:dyDescent="0.2">
      <c r="A59" s="33" t="s">
        <v>55</v>
      </c>
      <c r="B59" s="3"/>
      <c r="C59" s="3"/>
      <c r="D59" s="3"/>
      <c r="E59" s="3"/>
      <c r="F59" s="3"/>
      <c r="G59" s="3"/>
      <c r="H59" s="40"/>
      <c r="I59" s="4"/>
    </row>
    <row r="60" spans="1:11" x14ac:dyDescent="0.2">
      <c r="A60" s="33" t="s">
        <v>56</v>
      </c>
      <c r="B60" s="9"/>
      <c r="C60" s="9"/>
      <c r="D60" s="9"/>
      <c r="E60" s="9"/>
      <c r="F60" s="9"/>
      <c r="G60" s="9"/>
      <c r="H60" s="9"/>
      <c r="I60" s="9"/>
    </row>
    <row r="61" spans="1:11" x14ac:dyDescent="0.2">
      <c r="A61" s="172" t="s">
        <v>57</v>
      </c>
      <c r="B61" s="9"/>
      <c r="C61" s="9"/>
      <c r="D61" s="9"/>
      <c r="E61" s="9"/>
      <c r="F61" s="9"/>
      <c r="G61" s="9"/>
      <c r="H61" s="9"/>
      <c r="I61" s="9"/>
    </row>
    <row r="62" spans="1:11" x14ac:dyDescent="0.2">
      <c r="A62" s="33" t="s">
        <v>58</v>
      </c>
      <c r="B62" s="9"/>
      <c r="C62" s="9"/>
      <c r="D62" s="9"/>
      <c r="E62" s="9"/>
      <c r="F62" s="9"/>
      <c r="G62" s="9"/>
      <c r="H62" s="9"/>
      <c r="I62" s="9"/>
    </row>
    <row r="63" spans="1:11" x14ac:dyDescent="0.2">
      <c r="A63" s="33" t="s">
        <v>59</v>
      </c>
      <c r="B63" s="9"/>
      <c r="C63" s="9"/>
      <c r="D63" s="9"/>
      <c r="E63" s="9"/>
      <c r="F63" s="9"/>
      <c r="G63" s="9"/>
      <c r="H63" s="9"/>
      <c r="I63" s="9"/>
    </row>
    <row r="64" spans="1:11" x14ac:dyDescent="0.2">
      <c r="A64" s="41"/>
      <c r="B64" s="41"/>
      <c r="C64" s="41"/>
      <c r="D64" s="41"/>
      <c r="E64" s="41"/>
      <c r="F64" s="41"/>
      <c r="G64" s="41"/>
      <c r="H64" s="41"/>
      <c r="I64" s="41"/>
    </row>
    <row r="65" spans="1:12" x14ac:dyDescent="0.2">
      <c r="A65" s="45" t="s">
        <v>60</v>
      </c>
      <c r="B65" s="292" t="s">
        <v>61</v>
      </c>
      <c r="C65" s="293"/>
      <c r="D65" s="293"/>
      <c r="E65" s="293"/>
      <c r="F65" s="293"/>
      <c r="G65" s="294"/>
      <c r="H65" s="30" t="s">
        <v>34</v>
      </c>
      <c r="I65" s="30" t="s">
        <v>35</v>
      </c>
      <c r="K65" s="28"/>
      <c r="L65" s="27"/>
    </row>
    <row r="66" spans="1:12" x14ac:dyDescent="0.2">
      <c r="A66" s="7" t="s">
        <v>5</v>
      </c>
      <c r="B66" s="261" t="s">
        <v>293</v>
      </c>
      <c r="C66" s="261"/>
      <c r="D66" s="261"/>
      <c r="E66" s="261"/>
      <c r="F66" s="261"/>
      <c r="G66" s="261"/>
      <c r="H66" s="1">
        <v>0.2</v>
      </c>
      <c r="I66" s="24">
        <f t="shared" ref="I66:I73" si="0">H66*($I$45+$I$54)</f>
        <v>496.90793333333335</v>
      </c>
      <c r="K66" s="29"/>
      <c r="L66" s="27"/>
    </row>
    <row r="67" spans="1:12" x14ac:dyDescent="0.2">
      <c r="A67" s="7" t="s">
        <v>7</v>
      </c>
      <c r="B67" s="261" t="s">
        <v>294</v>
      </c>
      <c r="C67" s="261"/>
      <c r="D67" s="261"/>
      <c r="E67" s="261"/>
      <c r="F67" s="261"/>
      <c r="G67" s="261"/>
      <c r="H67" s="1">
        <v>2.5000000000000001E-2</v>
      </c>
      <c r="I67" s="24">
        <f t="shared" si="0"/>
        <v>62.113491666666668</v>
      </c>
      <c r="K67" s="28"/>
    </row>
    <row r="68" spans="1:12" x14ac:dyDescent="0.2">
      <c r="A68" s="7" t="s">
        <v>10</v>
      </c>
      <c r="B68" s="261" t="s">
        <v>295</v>
      </c>
      <c r="C68" s="261"/>
      <c r="D68" s="261"/>
      <c r="E68" s="261"/>
      <c r="F68" s="261"/>
      <c r="G68" s="261"/>
      <c r="H68" s="1">
        <v>0.03</v>
      </c>
      <c r="I68" s="24">
        <f t="shared" si="0"/>
        <v>74.536189999999991</v>
      </c>
      <c r="K68" s="28"/>
    </row>
    <row r="69" spans="1:12" x14ac:dyDescent="0.2">
      <c r="A69" s="7" t="s">
        <v>13</v>
      </c>
      <c r="B69" s="261" t="s">
        <v>296</v>
      </c>
      <c r="C69" s="261"/>
      <c r="D69" s="261"/>
      <c r="E69" s="261"/>
      <c r="F69" s="261"/>
      <c r="G69" s="261"/>
      <c r="H69" s="1">
        <v>1.4999999999999999E-2</v>
      </c>
      <c r="I69" s="24">
        <f t="shared" si="0"/>
        <v>37.268094999999995</v>
      </c>
    </row>
    <row r="70" spans="1:12" x14ac:dyDescent="0.2">
      <c r="A70" s="7" t="s">
        <v>40</v>
      </c>
      <c r="B70" s="261" t="s">
        <v>297</v>
      </c>
      <c r="C70" s="261"/>
      <c r="D70" s="261"/>
      <c r="E70" s="261"/>
      <c r="F70" s="261"/>
      <c r="G70" s="261"/>
      <c r="H70" s="1">
        <v>0.01</v>
      </c>
      <c r="I70" s="24">
        <f t="shared" si="0"/>
        <v>24.845396666666666</v>
      </c>
    </row>
    <row r="71" spans="1:12" x14ac:dyDescent="0.2">
      <c r="A71" s="7" t="s">
        <v>42</v>
      </c>
      <c r="B71" s="261" t="s">
        <v>298</v>
      </c>
      <c r="C71" s="261"/>
      <c r="D71" s="261"/>
      <c r="E71" s="261"/>
      <c r="F71" s="261"/>
      <c r="G71" s="261"/>
      <c r="H71" s="1">
        <v>6.0000000000000001E-3</v>
      </c>
      <c r="I71" s="24">
        <f t="shared" si="0"/>
        <v>14.907238</v>
      </c>
    </row>
    <row r="72" spans="1:12" x14ac:dyDescent="0.2">
      <c r="A72" s="7" t="s">
        <v>68</v>
      </c>
      <c r="B72" s="261" t="s">
        <v>299</v>
      </c>
      <c r="C72" s="261"/>
      <c r="D72" s="261"/>
      <c r="E72" s="261"/>
      <c r="F72" s="261"/>
      <c r="G72" s="261"/>
      <c r="H72" s="1">
        <v>2E-3</v>
      </c>
      <c r="I72" s="24">
        <f t="shared" si="0"/>
        <v>4.9690793333333332</v>
      </c>
    </row>
    <row r="73" spans="1:12" x14ac:dyDescent="0.2">
      <c r="A73" s="7" t="s">
        <v>70</v>
      </c>
      <c r="B73" s="261" t="s">
        <v>300</v>
      </c>
      <c r="C73" s="261"/>
      <c r="D73" s="261"/>
      <c r="E73" s="261"/>
      <c r="F73" s="261"/>
      <c r="G73" s="261"/>
      <c r="H73" s="1">
        <v>0.08</v>
      </c>
      <c r="I73" s="24">
        <f t="shared" si="0"/>
        <v>198.76317333333333</v>
      </c>
    </row>
    <row r="74" spans="1:12" x14ac:dyDescent="0.2">
      <c r="A74" s="258" t="s">
        <v>72</v>
      </c>
      <c r="B74" s="258"/>
      <c r="C74" s="258"/>
      <c r="D74" s="258"/>
      <c r="E74" s="258"/>
      <c r="F74" s="258"/>
      <c r="G74" s="258"/>
      <c r="H74" s="38">
        <f>SUM(H66:H73)</f>
        <v>0.36800000000000005</v>
      </c>
      <c r="I74" s="39">
        <f>SUM(I66:I73)</f>
        <v>914.31059733333336</v>
      </c>
      <c r="K74" s="20"/>
    </row>
    <row r="75" spans="1:12" x14ac:dyDescent="0.2">
      <c r="A75" s="3"/>
      <c r="B75" s="3"/>
      <c r="C75" s="3"/>
      <c r="D75" s="3"/>
      <c r="E75" s="3"/>
      <c r="F75" s="3"/>
      <c r="G75" s="3"/>
      <c r="H75" s="40"/>
      <c r="I75" s="4"/>
      <c r="K75" s="20"/>
    </row>
    <row r="76" spans="1:12" x14ac:dyDescent="0.2">
      <c r="A76" s="33" t="s">
        <v>73</v>
      </c>
      <c r="B76" s="3"/>
      <c r="C76" s="3"/>
      <c r="D76" s="3"/>
      <c r="E76" s="3"/>
      <c r="F76" s="3"/>
      <c r="G76" s="3"/>
      <c r="H76" s="40"/>
      <c r="I76" s="4"/>
      <c r="K76" s="20"/>
    </row>
    <row r="77" spans="1:12" x14ac:dyDescent="0.2">
      <c r="A77" s="33" t="s">
        <v>74</v>
      </c>
      <c r="B77" s="3"/>
      <c r="C77" s="3"/>
      <c r="D77" s="3"/>
      <c r="E77" s="3"/>
      <c r="F77" s="3"/>
      <c r="G77" s="3"/>
      <c r="H77" s="40"/>
      <c r="I77" s="4"/>
      <c r="K77" s="20"/>
    </row>
    <row r="78" spans="1:12" x14ac:dyDescent="0.2">
      <c r="A78" s="33" t="s">
        <v>75</v>
      </c>
      <c r="B78" s="3"/>
      <c r="C78" s="3"/>
      <c r="D78" s="3"/>
      <c r="E78" s="3"/>
      <c r="F78" s="3"/>
      <c r="G78" s="3"/>
      <c r="H78" s="40"/>
      <c r="I78" s="4"/>
      <c r="K78" s="20"/>
    </row>
    <row r="79" spans="1:12" x14ac:dyDescent="0.2">
      <c r="A79" s="33" t="s">
        <v>76</v>
      </c>
      <c r="B79" s="3"/>
      <c r="C79" s="3"/>
      <c r="D79" s="3"/>
      <c r="E79" s="3"/>
      <c r="F79" s="3"/>
      <c r="G79" s="3"/>
      <c r="H79" s="40"/>
      <c r="I79" s="4"/>
      <c r="K79" s="20"/>
    </row>
    <row r="80" spans="1:12" x14ac:dyDescent="0.2">
      <c r="A80" s="33" t="s">
        <v>77</v>
      </c>
      <c r="B80" s="3"/>
      <c r="C80" s="3"/>
      <c r="D80" s="3"/>
      <c r="E80" s="3"/>
      <c r="F80" s="3"/>
      <c r="G80" s="3"/>
      <c r="H80" s="40"/>
      <c r="I80" s="4"/>
      <c r="K80" s="20"/>
    </row>
    <row r="81" spans="1:9" x14ac:dyDescent="0.2">
      <c r="A81" s="9"/>
      <c r="B81" s="9"/>
      <c r="C81" s="9"/>
      <c r="D81" s="9"/>
      <c r="E81" s="9"/>
      <c r="F81" s="9"/>
      <c r="G81" s="9"/>
      <c r="H81" s="9"/>
      <c r="I81" s="9"/>
    </row>
    <row r="82" spans="1:9" x14ac:dyDescent="0.2">
      <c r="A82" s="45" t="s">
        <v>78</v>
      </c>
      <c r="B82" s="272" t="s">
        <v>79</v>
      </c>
      <c r="C82" s="273"/>
      <c r="D82" s="273"/>
      <c r="E82" s="273"/>
      <c r="F82" s="273"/>
      <c r="G82" s="274"/>
      <c r="H82" s="38"/>
      <c r="I82" s="30" t="s">
        <v>35</v>
      </c>
    </row>
    <row r="83" spans="1:9" x14ac:dyDescent="0.2">
      <c r="A83" s="7" t="s">
        <v>5</v>
      </c>
      <c r="B83" s="305" t="s">
        <v>301</v>
      </c>
      <c r="C83" s="305"/>
      <c r="D83" s="305"/>
      <c r="E83" s="305"/>
      <c r="F83" s="305"/>
      <c r="G83" s="305"/>
      <c r="H83" s="22" t="s">
        <v>81</v>
      </c>
      <c r="I83" s="25">
        <f>'Mód2.3 - Guarulhos (2)'!E12</f>
        <v>149.02000000000001</v>
      </c>
    </row>
    <row r="84" spans="1:9" x14ac:dyDescent="0.2">
      <c r="A84" s="7" t="s">
        <v>7</v>
      </c>
      <c r="B84" s="305" t="s">
        <v>302</v>
      </c>
      <c r="C84" s="305"/>
      <c r="D84" s="305"/>
      <c r="E84" s="305"/>
      <c r="F84" s="305"/>
      <c r="G84" s="305"/>
      <c r="H84" s="22" t="s">
        <v>81</v>
      </c>
      <c r="I84" s="25">
        <f>'Mód2.3 - Guarulhos (2)'!E24</f>
        <v>512.6</v>
      </c>
    </row>
    <row r="85" spans="1:9" x14ac:dyDescent="0.2">
      <c r="A85" s="7" t="s">
        <v>10</v>
      </c>
      <c r="B85" s="305" t="s">
        <v>312</v>
      </c>
      <c r="C85" s="305"/>
      <c r="D85" s="305"/>
      <c r="E85" s="305"/>
      <c r="F85" s="305"/>
      <c r="G85" s="305"/>
      <c r="H85" s="22" t="s">
        <v>81</v>
      </c>
      <c r="I85" s="25">
        <f>'Mód2.3 - Guarulhos (2)'!E32</f>
        <v>0</v>
      </c>
    </row>
    <row r="86" spans="1:9" ht="21" customHeight="1" x14ac:dyDescent="0.2">
      <c r="A86" s="173" t="s">
        <v>13</v>
      </c>
      <c r="B86" s="363" t="s">
        <v>304</v>
      </c>
      <c r="C86" s="363"/>
      <c r="D86" s="363"/>
      <c r="E86" s="363"/>
      <c r="F86" s="363"/>
      <c r="G86" s="363"/>
      <c r="H86" s="174"/>
      <c r="I86" s="175">
        <f>'Mód2.3 - Guarulhos (2)'!E41</f>
        <v>0</v>
      </c>
    </row>
    <row r="87" spans="1:9" x14ac:dyDescent="0.2">
      <c r="A87" s="258" t="s">
        <v>85</v>
      </c>
      <c r="B87" s="258"/>
      <c r="C87" s="258"/>
      <c r="D87" s="258"/>
      <c r="E87" s="258"/>
      <c r="F87" s="258"/>
      <c r="G87" s="258"/>
      <c r="H87" s="258"/>
      <c r="I87" s="39">
        <f>SUM(I83:I86)</f>
        <v>661.62</v>
      </c>
    </row>
    <row r="88" spans="1:9" x14ac:dyDescent="0.2">
      <c r="A88" s="3"/>
      <c r="B88" s="3"/>
      <c r="C88" s="3"/>
      <c r="D88" s="3"/>
      <c r="E88" s="3"/>
      <c r="F88" s="3"/>
      <c r="G88" s="3"/>
      <c r="H88" s="3"/>
      <c r="I88" s="4"/>
    </row>
    <row r="89" spans="1:9" x14ac:dyDescent="0.2">
      <c r="A89" s="33" t="s">
        <v>86</v>
      </c>
      <c r="B89" s="3"/>
      <c r="C89" s="3"/>
      <c r="D89" s="3"/>
      <c r="E89" s="3"/>
      <c r="F89" s="3"/>
      <c r="G89" s="3"/>
      <c r="H89" s="3"/>
      <c r="I89" s="4"/>
    </row>
    <row r="90" spans="1:9" x14ac:dyDescent="0.2">
      <c r="A90" s="33" t="s">
        <v>87</v>
      </c>
      <c r="B90" s="3"/>
      <c r="C90" s="3"/>
      <c r="D90" s="3"/>
      <c r="E90" s="3"/>
      <c r="F90" s="3"/>
      <c r="G90" s="3"/>
      <c r="H90" s="3"/>
      <c r="I90" s="4"/>
    </row>
    <row r="91" spans="1:9" x14ac:dyDescent="0.2">
      <c r="A91" s="33" t="s">
        <v>88</v>
      </c>
      <c r="B91" s="3"/>
      <c r="C91" s="3"/>
      <c r="D91" s="3"/>
      <c r="E91" s="3"/>
      <c r="F91" s="3"/>
      <c r="G91" s="3"/>
      <c r="H91" s="3"/>
      <c r="I91" s="4"/>
    </row>
    <row r="92" spans="1:9" x14ac:dyDescent="0.2">
      <c r="A92" s="33" t="s">
        <v>89</v>
      </c>
      <c r="B92" s="3"/>
      <c r="C92" s="3"/>
      <c r="D92" s="3"/>
      <c r="E92" s="3"/>
      <c r="F92" s="3"/>
      <c r="G92" s="3"/>
      <c r="H92" s="3"/>
      <c r="I92" s="4"/>
    </row>
    <row r="93" spans="1:9" x14ac:dyDescent="0.2">
      <c r="A93" s="9"/>
      <c r="B93" s="9"/>
      <c r="C93" s="9"/>
      <c r="D93" s="9"/>
      <c r="E93" s="9"/>
      <c r="F93" s="9"/>
      <c r="G93" s="9"/>
      <c r="H93" s="9"/>
      <c r="I93" s="9"/>
    </row>
    <row r="94" spans="1:9" x14ac:dyDescent="0.2">
      <c r="A94" s="45">
        <v>2</v>
      </c>
      <c r="B94" s="44" t="s">
        <v>90</v>
      </c>
      <c r="C94" s="44"/>
      <c r="D94" s="44"/>
      <c r="E94" s="44"/>
      <c r="F94" s="44"/>
      <c r="G94" s="44"/>
      <c r="H94" s="44"/>
      <c r="I94" s="44"/>
    </row>
    <row r="95" spans="1:9" x14ac:dyDescent="0.2">
      <c r="A95" s="263" t="s">
        <v>91</v>
      </c>
      <c r="B95" s="263"/>
      <c r="C95" s="263"/>
      <c r="D95" s="263"/>
      <c r="E95" s="263"/>
      <c r="F95" s="263"/>
      <c r="G95" s="263"/>
      <c r="H95" s="263"/>
      <c r="I95" s="7" t="s">
        <v>35</v>
      </c>
    </row>
    <row r="96" spans="1:9" x14ac:dyDescent="0.2">
      <c r="A96" s="7" t="s">
        <v>48</v>
      </c>
      <c r="B96" s="295" t="s">
        <v>92</v>
      </c>
      <c r="C96" s="295"/>
      <c r="D96" s="295"/>
      <c r="E96" s="295"/>
      <c r="F96" s="295"/>
      <c r="G96" s="295"/>
      <c r="H96" s="295"/>
      <c r="I96" s="24">
        <f>I55</f>
        <v>421.53966666666668</v>
      </c>
    </row>
    <row r="97" spans="1:11" x14ac:dyDescent="0.2">
      <c r="A97" s="7" t="s">
        <v>60</v>
      </c>
      <c r="B97" s="295" t="s">
        <v>93</v>
      </c>
      <c r="C97" s="295"/>
      <c r="D97" s="295"/>
      <c r="E97" s="295"/>
      <c r="F97" s="295"/>
      <c r="G97" s="295"/>
      <c r="H97" s="295"/>
      <c r="I97" s="24">
        <f>I74</f>
        <v>914.31059733333336</v>
      </c>
    </row>
    <row r="98" spans="1:11" x14ac:dyDescent="0.2">
      <c r="A98" s="7" t="s">
        <v>78</v>
      </c>
      <c r="B98" s="295" t="s">
        <v>94</v>
      </c>
      <c r="C98" s="295"/>
      <c r="D98" s="295"/>
      <c r="E98" s="295"/>
      <c r="F98" s="295"/>
      <c r="G98" s="295"/>
      <c r="H98" s="295"/>
      <c r="I98" s="24">
        <f>I87</f>
        <v>661.62</v>
      </c>
    </row>
    <row r="99" spans="1:11" x14ac:dyDescent="0.2">
      <c r="A99" s="260" t="s">
        <v>95</v>
      </c>
      <c r="B99" s="260"/>
      <c r="C99" s="260"/>
      <c r="D99" s="260"/>
      <c r="E99" s="260"/>
      <c r="F99" s="260"/>
      <c r="G99" s="260"/>
      <c r="H99" s="260"/>
      <c r="I99" s="116">
        <f>SUM(I96:I98)</f>
        <v>1997.470264</v>
      </c>
      <c r="K99" s="6"/>
    </row>
    <row r="100" spans="1:11" x14ac:dyDescent="0.2">
      <c r="A100" s="264"/>
      <c r="B100" s="265"/>
      <c r="C100" s="265"/>
      <c r="D100" s="265"/>
      <c r="E100" s="265"/>
      <c r="F100" s="265"/>
      <c r="G100" s="265"/>
      <c r="H100" s="265"/>
      <c r="I100" s="265"/>
    </row>
    <row r="101" spans="1:11" x14ac:dyDescent="0.2">
      <c r="A101" s="262" t="s">
        <v>96</v>
      </c>
      <c r="B101" s="262"/>
      <c r="C101" s="262"/>
      <c r="D101" s="262"/>
      <c r="E101" s="262"/>
      <c r="F101" s="262"/>
      <c r="G101" s="262"/>
      <c r="H101" s="262"/>
      <c r="I101" s="262"/>
    </row>
    <row r="102" spans="1:11" x14ac:dyDescent="0.2">
      <c r="A102" s="7">
        <v>3</v>
      </c>
      <c r="B102" s="263" t="s">
        <v>97</v>
      </c>
      <c r="C102" s="263"/>
      <c r="D102" s="263"/>
      <c r="E102" s="263"/>
      <c r="F102" s="263"/>
      <c r="G102" s="263"/>
      <c r="H102" s="7" t="s">
        <v>34</v>
      </c>
      <c r="I102" s="7" t="s">
        <v>35</v>
      </c>
    </row>
    <row r="103" spans="1:11" x14ac:dyDescent="0.2">
      <c r="A103" s="7" t="s">
        <v>5</v>
      </c>
      <c r="B103" s="261" t="s">
        <v>98</v>
      </c>
      <c r="C103" s="261"/>
      <c r="D103" s="261"/>
      <c r="E103" s="261"/>
      <c r="F103" s="261"/>
      <c r="G103" s="261"/>
      <c r="H103" s="1">
        <v>4.1999999999999997E-3</v>
      </c>
      <c r="I103" s="24">
        <f>H103*I45</f>
        <v>8.6646000000000001</v>
      </c>
    </row>
    <row r="104" spans="1:11" x14ac:dyDescent="0.2">
      <c r="A104" s="43" t="s">
        <v>7</v>
      </c>
      <c r="B104" s="282" t="s">
        <v>99</v>
      </c>
      <c r="C104" s="282"/>
      <c r="D104" s="282"/>
      <c r="E104" s="282"/>
      <c r="F104" s="282"/>
      <c r="G104" s="282"/>
      <c r="H104" s="150">
        <f>H73</f>
        <v>0.08</v>
      </c>
      <c r="I104" s="151">
        <f>I103*H104</f>
        <v>0.69316800000000001</v>
      </c>
    </row>
    <row r="105" spans="1:11" ht="24.75" customHeight="1" x14ac:dyDescent="0.2">
      <c r="A105" s="43" t="s">
        <v>10</v>
      </c>
      <c r="B105" s="282" t="s">
        <v>100</v>
      </c>
      <c r="C105" s="282"/>
      <c r="D105" s="282"/>
      <c r="E105" s="282"/>
      <c r="F105" s="282"/>
      <c r="G105" s="282"/>
      <c r="H105" s="150">
        <v>2E-3</v>
      </c>
      <c r="I105" s="151">
        <f>H105*I45</f>
        <v>4.1260000000000003</v>
      </c>
    </row>
    <row r="106" spans="1:11" x14ac:dyDescent="0.2">
      <c r="A106" s="7" t="s">
        <v>13</v>
      </c>
      <c r="B106" s="261" t="s">
        <v>101</v>
      </c>
      <c r="C106" s="261"/>
      <c r="D106" s="261"/>
      <c r="E106" s="261"/>
      <c r="F106" s="261"/>
      <c r="G106" s="261"/>
      <c r="H106" s="1">
        <v>1.9400000000000001E-2</v>
      </c>
      <c r="I106" s="24">
        <f>H106*I45</f>
        <v>40.022199999999998</v>
      </c>
    </row>
    <row r="107" spans="1:11" x14ac:dyDescent="0.2">
      <c r="A107" s="7" t="s">
        <v>40</v>
      </c>
      <c r="B107" s="306" t="s">
        <v>102</v>
      </c>
      <c r="C107" s="306"/>
      <c r="D107" s="306"/>
      <c r="E107" s="306"/>
      <c r="F107" s="306"/>
      <c r="G107" s="306"/>
      <c r="H107" s="23">
        <f>H74</f>
        <v>0.36800000000000005</v>
      </c>
      <c r="I107" s="24">
        <f>I106*H107</f>
        <v>14.728169600000001</v>
      </c>
    </row>
    <row r="108" spans="1:11" ht="25.5" customHeight="1" x14ac:dyDescent="0.2">
      <c r="A108" s="43" t="s">
        <v>42</v>
      </c>
      <c r="B108" s="282" t="s">
        <v>103</v>
      </c>
      <c r="C108" s="282"/>
      <c r="D108" s="282"/>
      <c r="E108" s="282"/>
      <c r="F108" s="282"/>
      <c r="G108" s="282"/>
      <c r="H108" s="150">
        <v>3.7999999999999999E-2</v>
      </c>
      <c r="I108" s="151">
        <f>H108*I45</f>
        <v>78.393999999999991</v>
      </c>
      <c r="K108" s="6"/>
    </row>
    <row r="109" spans="1:11" x14ac:dyDescent="0.2">
      <c r="A109" s="260" t="s">
        <v>104</v>
      </c>
      <c r="B109" s="260"/>
      <c r="C109" s="260"/>
      <c r="D109" s="260"/>
      <c r="E109" s="260"/>
      <c r="F109" s="260"/>
      <c r="G109" s="260"/>
      <c r="H109" s="38"/>
      <c r="I109" s="116">
        <f>SUM(I103:I108)</f>
        <v>146.6281376</v>
      </c>
    </row>
    <row r="110" spans="1:11" x14ac:dyDescent="0.2">
      <c r="A110" s="280"/>
      <c r="B110" s="281"/>
      <c r="C110" s="281"/>
      <c r="D110" s="281"/>
      <c r="E110" s="281"/>
      <c r="F110" s="281"/>
      <c r="G110" s="281"/>
      <c r="H110" s="281"/>
      <c r="I110" s="281"/>
    </row>
    <row r="111" spans="1:11" x14ac:dyDescent="0.2">
      <c r="A111" s="262" t="s">
        <v>105</v>
      </c>
      <c r="B111" s="262"/>
      <c r="C111" s="262"/>
      <c r="D111" s="262"/>
      <c r="E111" s="262"/>
      <c r="F111" s="262"/>
      <c r="G111" s="262"/>
      <c r="H111" s="262"/>
      <c r="I111" s="262"/>
    </row>
    <row r="112" spans="1:11" x14ac:dyDescent="0.2">
      <c r="A112" s="3"/>
      <c r="B112" s="3"/>
      <c r="C112" s="3"/>
      <c r="D112" s="3"/>
      <c r="E112" s="3"/>
      <c r="F112" s="3"/>
      <c r="G112" s="3"/>
      <c r="H112" s="3"/>
      <c r="I112" s="3"/>
    </row>
    <row r="113" spans="1:11" x14ac:dyDescent="0.2">
      <c r="A113" s="33" t="s">
        <v>106</v>
      </c>
      <c r="B113" s="3"/>
      <c r="C113" s="3"/>
      <c r="D113" s="3"/>
      <c r="E113" s="3"/>
      <c r="F113" s="3"/>
      <c r="G113" s="3"/>
      <c r="H113" s="3"/>
      <c r="I113" s="3"/>
    </row>
    <row r="114" spans="1:11" x14ac:dyDescent="0.2">
      <c r="A114" s="33" t="s">
        <v>107</v>
      </c>
      <c r="B114" s="3"/>
      <c r="C114" s="3"/>
      <c r="D114" s="3"/>
      <c r="E114" s="3"/>
      <c r="F114" s="3"/>
      <c r="G114" s="3"/>
      <c r="H114" s="3"/>
      <c r="I114" s="3"/>
    </row>
    <row r="115" spans="1:11" x14ac:dyDescent="0.2">
      <c r="A115" s="3"/>
      <c r="B115" s="3"/>
      <c r="C115" s="3"/>
      <c r="D115" s="3"/>
      <c r="E115" s="3"/>
      <c r="F115" s="3"/>
      <c r="G115" s="3"/>
      <c r="H115" s="3"/>
      <c r="I115" s="3"/>
    </row>
    <row r="116" spans="1:11" x14ac:dyDescent="0.2">
      <c r="A116" s="45" t="s">
        <v>108</v>
      </c>
      <c r="B116" s="258" t="s">
        <v>109</v>
      </c>
      <c r="C116" s="258"/>
      <c r="D116" s="258"/>
      <c r="E116" s="258"/>
      <c r="F116" s="258"/>
      <c r="G116" s="258"/>
      <c r="H116" s="30" t="s">
        <v>34</v>
      </c>
      <c r="I116" s="30" t="s">
        <v>35</v>
      </c>
    </row>
    <row r="117" spans="1:11" x14ac:dyDescent="0.2">
      <c r="A117" s="7" t="s">
        <v>5</v>
      </c>
      <c r="B117" s="261" t="s">
        <v>110</v>
      </c>
      <c r="C117" s="261"/>
      <c r="D117" s="261"/>
      <c r="E117" s="261"/>
      <c r="F117" s="261"/>
      <c r="G117" s="261"/>
      <c r="H117" s="161">
        <f>((1/12) + (1/12) + (1/3/12))/12</f>
        <v>1.6203703703703703E-2</v>
      </c>
      <c r="I117" s="24">
        <f>H117*$I$45</f>
        <v>33.42824074074074</v>
      </c>
      <c r="K117" s="153"/>
    </row>
    <row r="118" spans="1:11" x14ac:dyDescent="0.2">
      <c r="A118" s="7" t="s">
        <v>7</v>
      </c>
      <c r="B118" s="261" t="s">
        <v>111</v>
      </c>
      <c r="C118" s="261"/>
      <c r="D118" s="261"/>
      <c r="E118" s="261"/>
      <c r="F118" s="261"/>
      <c r="G118" s="261"/>
      <c r="H118" s="161">
        <v>1.67E-2</v>
      </c>
      <c r="I118" s="24">
        <f>H118*$I$45</f>
        <v>34.452100000000002</v>
      </c>
      <c r="K118" s="153"/>
    </row>
    <row r="119" spans="1:11" x14ac:dyDescent="0.2">
      <c r="A119" s="7" t="s">
        <v>10</v>
      </c>
      <c r="B119" s="261" t="s">
        <v>112</v>
      </c>
      <c r="C119" s="261"/>
      <c r="D119" s="261"/>
      <c r="E119" s="261"/>
      <c r="F119" s="261"/>
      <c r="G119" s="261"/>
      <c r="H119" s="161">
        <v>2.0000000000000001E-4</v>
      </c>
      <c r="I119" s="24">
        <f>H119*$I$45</f>
        <v>0.41260000000000002</v>
      </c>
      <c r="K119" s="153"/>
    </row>
    <row r="120" spans="1:11" x14ac:dyDescent="0.2">
      <c r="A120" s="43" t="s">
        <v>13</v>
      </c>
      <c r="B120" s="282" t="s">
        <v>113</v>
      </c>
      <c r="C120" s="282"/>
      <c r="D120" s="282"/>
      <c r="E120" s="282"/>
      <c r="F120" s="282"/>
      <c r="G120" s="282"/>
      <c r="H120" s="150">
        <v>6.9999999999999999E-4</v>
      </c>
      <c r="I120" s="151">
        <f>H120*$I$45</f>
        <v>1.4440999999999999</v>
      </c>
    </row>
    <row r="121" spans="1:11" x14ac:dyDescent="0.2">
      <c r="A121" s="7" t="s">
        <v>40</v>
      </c>
      <c r="B121" s="261" t="s">
        <v>305</v>
      </c>
      <c r="C121" s="261"/>
      <c r="D121" s="261"/>
      <c r="E121" s="261"/>
      <c r="F121" s="261"/>
      <c r="G121" s="261"/>
      <c r="H121" s="161">
        <v>2.8999999999999998E-3</v>
      </c>
      <c r="I121" s="24">
        <f>H121*$I$45</f>
        <v>5.9826999999999995</v>
      </c>
    </row>
    <row r="122" spans="1:11" x14ac:dyDescent="0.2">
      <c r="A122" s="7" t="s">
        <v>42</v>
      </c>
      <c r="B122" s="261" t="s">
        <v>115</v>
      </c>
      <c r="C122" s="261"/>
      <c r="D122" s="261"/>
      <c r="E122" s="261"/>
      <c r="F122" s="261"/>
      <c r="G122" s="261"/>
      <c r="H122" s="161"/>
      <c r="I122" s="24">
        <f t="shared" ref="I122" si="1">H122*$I$45</f>
        <v>0</v>
      </c>
    </row>
    <row r="123" spans="1:11" x14ac:dyDescent="0.2">
      <c r="A123" s="258" t="s">
        <v>116</v>
      </c>
      <c r="B123" s="258"/>
      <c r="C123" s="258"/>
      <c r="D123" s="258"/>
      <c r="E123" s="258"/>
      <c r="F123" s="258"/>
      <c r="G123" s="258"/>
      <c r="H123" s="38"/>
      <c r="I123" s="39">
        <f>SUM(I117:I122)</f>
        <v>75.719740740740733</v>
      </c>
    </row>
    <row r="124" spans="1:11" x14ac:dyDescent="0.2">
      <c r="A124" s="7" t="s">
        <v>68</v>
      </c>
      <c r="B124" s="261" t="s">
        <v>117</v>
      </c>
      <c r="C124" s="261"/>
      <c r="D124" s="261"/>
      <c r="E124" s="261"/>
      <c r="F124" s="261"/>
      <c r="G124" s="261"/>
      <c r="H124" s="1">
        <f>H74</f>
        <v>0.36800000000000005</v>
      </c>
      <c r="I124" s="24">
        <f>I123*H124</f>
        <v>27.864864592592593</v>
      </c>
    </row>
    <row r="125" spans="1:11" x14ac:dyDescent="0.2">
      <c r="A125" s="258" t="s">
        <v>118</v>
      </c>
      <c r="B125" s="258"/>
      <c r="C125" s="258"/>
      <c r="D125" s="258"/>
      <c r="E125" s="258"/>
      <c r="F125" s="258"/>
      <c r="G125" s="258"/>
      <c r="H125" s="38"/>
      <c r="I125" s="39">
        <f>SUM(I123:I124)</f>
        <v>103.58460533333333</v>
      </c>
    </row>
    <row r="126" spans="1:11" x14ac:dyDescent="0.2">
      <c r="A126" s="3"/>
      <c r="B126" s="3"/>
      <c r="C126" s="3"/>
      <c r="D126" s="3"/>
      <c r="E126" s="3"/>
      <c r="F126" s="3"/>
      <c r="G126" s="3"/>
      <c r="H126" s="3"/>
      <c r="I126" s="3"/>
    </row>
    <row r="127" spans="1:11" x14ac:dyDescent="0.2">
      <c r="A127" s="45" t="s">
        <v>119</v>
      </c>
      <c r="B127" s="272" t="s">
        <v>120</v>
      </c>
      <c r="C127" s="273"/>
      <c r="D127" s="273"/>
      <c r="E127" s="273"/>
      <c r="F127" s="273"/>
      <c r="G127" s="274"/>
      <c r="H127" s="30" t="s">
        <v>34</v>
      </c>
      <c r="I127" s="30" t="s">
        <v>35</v>
      </c>
    </row>
    <row r="128" spans="1:11" x14ac:dyDescent="0.2">
      <c r="A128" s="7" t="s">
        <v>5</v>
      </c>
      <c r="B128" s="276" t="s">
        <v>121</v>
      </c>
      <c r="C128" s="277"/>
      <c r="D128" s="277"/>
      <c r="E128" s="277"/>
      <c r="F128" s="277"/>
      <c r="G128" s="278"/>
      <c r="H128" s="161">
        <v>0</v>
      </c>
      <c r="I128" s="24">
        <v>0</v>
      </c>
    </row>
    <row r="129" spans="1:9" x14ac:dyDescent="0.2">
      <c r="A129" s="272" t="s">
        <v>122</v>
      </c>
      <c r="B129" s="273"/>
      <c r="C129" s="273"/>
      <c r="D129" s="273"/>
      <c r="E129" s="273"/>
      <c r="F129" s="273"/>
      <c r="G129" s="274"/>
      <c r="H129" s="38">
        <f>TRUNC(SUM(H128),4)</f>
        <v>0</v>
      </c>
      <c r="I129" s="39">
        <f>SUM(I128)</f>
        <v>0</v>
      </c>
    </row>
    <row r="130" spans="1:9" x14ac:dyDescent="0.2">
      <c r="A130" s="47"/>
      <c r="B130" s="41"/>
      <c r="C130" s="41"/>
      <c r="D130" s="41"/>
      <c r="E130" s="41"/>
      <c r="F130" s="41"/>
      <c r="G130" s="41"/>
      <c r="H130" s="41"/>
      <c r="I130" s="41"/>
    </row>
    <row r="131" spans="1:9" x14ac:dyDescent="0.2">
      <c r="A131" s="258" t="s">
        <v>123</v>
      </c>
      <c r="B131" s="258"/>
      <c r="C131" s="258"/>
      <c r="D131" s="258"/>
      <c r="E131" s="258"/>
      <c r="F131" s="258"/>
      <c r="G131" s="258"/>
      <c r="H131" s="258"/>
      <c r="I131" s="258"/>
    </row>
    <row r="132" spans="1:9" x14ac:dyDescent="0.2">
      <c r="A132" s="43">
        <v>4</v>
      </c>
      <c r="B132" s="266" t="s">
        <v>124</v>
      </c>
      <c r="C132" s="267"/>
      <c r="D132" s="267"/>
      <c r="E132" s="267"/>
      <c r="F132" s="267"/>
      <c r="G132" s="268"/>
      <c r="H132" s="42"/>
      <c r="I132" s="7" t="s">
        <v>35</v>
      </c>
    </row>
    <row r="133" spans="1:9" x14ac:dyDescent="0.2">
      <c r="A133" s="7" t="s">
        <v>108</v>
      </c>
      <c r="B133" s="269" t="s">
        <v>125</v>
      </c>
      <c r="C133" s="270"/>
      <c r="D133" s="270"/>
      <c r="E133" s="270"/>
      <c r="F133" s="270"/>
      <c r="G133" s="271"/>
      <c r="H133" s="21"/>
      <c r="I133" s="24">
        <f>I125</f>
        <v>103.58460533333333</v>
      </c>
    </row>
    <row r="134" spans="1:9" x14ac:dyDescent="0.2">
      <c r="A134" s="7" t="s">
        <v>119</v>
      </c>
      <c r="B134" s="269" t="s">
        <v>126</v>
      </c>
      <c r="C134" s="270"/>
      <c r="D134" s="270"/>
      <c r="E134" s="270"/>
      <c r="F134" s="270"/>
      <c r="G134" s="271"/>
      <c r="H134" s="21"/>
      <c r="I134" s="24">
        <f>I129</f>
        <v>0</v>
      </c>
    </row>
    <row r="135" spans="1:9" x14ac:dyDescent="0.2">
      <c r="A135" s="260" t="s">
        <v>127</v>
      </c>
      <c r="B135" s="260"/>
      <c r="C135" s="260"/>
      <c r="D135" s="260"/>
      <c r="E135" s="260"/>
      <c r="F135" s="260"/>
      <c r="G135" s="260"/>
      <c r="H135" s="260"/>
      <c r="I135" s="116">
        <f>SUM(I133:I134)</f>
        <v>103.58460533333333</v>
      </c>
    </row>
    <row r="136" spans="1:9" x14ac:dyDescent="0.2">
      <c r="A136" s="264"/>
      <c r="B136" s="265"/>
      <c r="C136" s="265"/>
      <c r="D136" s="265"/>
      <c r="E136" s="265"/>
      <c r="F136" s="265"/>
      <c r="G136" s="265"/>
      <c r="H136" s="265"/>
      <c r="I136" s="265"/>
    </row>
    <row r="137" spans="1:9" x14ac:dyDescent="0.2">
      <c r="A137" s="262" t="s">
        <v>128</v>
      </c>
      <c r="B137" s="262"/>
      <c r="C137" s="262"/>
      <c r="D137" s="262"/>
      <c r="E137" s="262"/>
      <c r="F137" s="262"/>
      <c r="G137" s="262"/>
      <c r="H137" s="262"/>
      <c r="I137" s="262"/>
    </row>
    <row r="138" spans="1:9" x14ac:dyDescent="0.2">
      <c r="A138" s="7">
        <v>5</v>
      </c>
      <c r="B138" s="263" t="s">
        <v>129</v>
      </c>
      <c r="C138" s="263"/>
      <c r="D138" s="263"/>
      <c r="E138" s="263"/>
      <c r="F138" s="263"/>
      <c r="G138" s="263"/>
      <c r="H138" s="7"/>
      <c r="I138" s="7" t="s">
        <v>35</v>
      </c>
    </row>
    <row r="139" spans="1:9" x14ac:dyDescent="0.2">
      <c r="A139" s="7" t="s">
        <v>5</v>
      </c>
      <c r="B139" s="305" t="s">
        <v>130</v>
      </c>
      <c r="C139" s="305"/>
      <c r="D139" s="305"/>
      <c r="E139" s="305"/>
      <c r="F139" s="305"/>
      <c r="G139" s="305"/>
      <c r="H139" s="22" t="s">
        <v>81</v>
      </c>
      <c r="I139" s="24">
        <f>Uniformes!F29</f>
        <v>88.307500000000019</v>
      </c>
    </row>
    <row r="140" spans="1:9" x14ac:dyDescent="0.2">
      <c r="A140" s="260" t="s">
        <v>131</v>
      </c>
      <c r="B140" s="260"/>
      <c r="C140" s="260"/>
      <c r="D140" s="260"/>
      <c r="E140" s="260"/>
      <c r="F140" s="260"/>
      <c r="G140" s="260"/>
      <c r="H140" s="38" t="s">
        <v>81</v>
      </c>
      <c r="I140" s="116">
        <f>SUM(I139:I139)</f>
        <v>88.307500000000019</v>
      </c>
    </row>
    <row r="141" spans="1:9" x14ac:dyDescent="0.2">
      <c r="A141" s="49"/>
      <c r="B141" s="49"/>
      <c r="C141" s="49"/>
      <c r="D141" s="49"/>
      <c r="E141" s="49"/>
      <c r="F141" s="49"/>
      <c r="G141" s="49"/>
      <c r="H141" s="49"/>
      <c r="I141" s="49"/>
    </row>
    <row r="142" spans="1:9" x14ac:dyDescent="0.2">
      <c r="A142" s="33" t="s">
        <v>132</v>
      </c>
      <c r="B142" s="3"/>
      <c r="C142" s="3"/>
      <c r="D142" s="3"/>
      <c r="E142" s="3"/>
      <c r="F142" s="3"/>
      <c r="G142" s="3"/>
      <c r="H142" s="3"/>
      <c r="I142" s="3"/>
    </row>
    <row r="143" spans="1:9" x14ac:dyDescent="0.2">
      <c r="A143" s="48"/>
      <c r="B143" s="3"/>
      <c r="C143" s="3"/>
      <c r="D143" s="3"/>
      <c r="E143" s="3"/>
      <c r="F143" s="3"/>
      <c r="G143" s="3"/>
      <c r="H143" s="3"/>
      <c r="I143" s="3"/>
    </row>
    <row r="144" spans="1:9" x14ac:dyDescent="0.2">
      <c r="A144" s="262" t="s">
        <v>133</v>
      </c>
      <c r="B144" s="262"/>
      <c r="C144" s="262"/>
      <c r="D144" s="262"/>
      <c r="E144" s="262"/>
      <c r="F144" s="262"/>
      <c r="G144" s="262"/>
      <c r="H144" s="262"/>
      <c r="I144" s="262"/>
    </row>
    <row r="145" spans="1:13" x14ac:dyDescent="0.2">
      <c r="A145" s="7">
        <v>6</v>
      </c>
      <c r="B145" s="263" t="s">
        <v>134</v>
      </c>
      <c r="C145" s="263"/>
      <c r="D145" s="263"/>
      <c r="E145" s="263"/>
      <c r="F145" s="263"/>
      <c r="G145" s="263"/>
      <c r="H145" s="7" t="s">
        <v>34</v>
      </c>
      <c r="I145" s="7" t="s">
        <v>35</v>
      </c>
    </row>
    <row r="146" spans="1:13" x14ac:dyDescent="0.2">
      <c r="A146" s="7" t="s">
        <v>5</v>
      </c>
      <c r="B146" s="261" t="s">
        <v>135</v>
      </c>
      <c r="C146" s="261"/>
      <c r="D146" s="261"/>
      <c r="E146" s="261"/>
      <c r="F146" s="261"/>
      <c r="G146" s="261"/>
      <c r="H146" s="215">
        <v>0.05</v>
      </c>
      <c r="I146" s="170">
        <f>H146*I164</f>
        <v>219.94952534666669</v>
      </c>
    </row>
    <row r="147" spans="1:13" x14ac:dyDescent="0.2">
      <c r="A147" s="7" t="s">
        <v>7</v>
      </c>
      <c r="B147" s="261" t="s">
        <v>136</v>
      </c>
      <c r="C147" s="261"/>
      <c r="D147" s="261"/>
      <c r="E147" s="261"/>
      <c r="F147" s="261"/>
      <c r="G147" s="261"/>
      <c r="H147" s="215">
        <v>0.05</v>
      </c>
      <c r="I147" s="170">
        <f>H147*(I146+I164)</f>
        <v>230.94700161400002</v>
      </c>
    </row>
    <row r="148" spans="1:13" x14ac:dyDescent="0.2">
      <c r="A148" s="7" t="s">
        <v>10</v>
      </c>
      <c r="B148" s="279" t="s">
        <v>137</v>
      </c>
      <c r="C148" s="279"/>
      <c r="D148" s="279"/>
      <c r="E148" s="279"/>
      <c r="F148" s="279"/>
      <c r="G148" s="279"/>
      <c r="H148" s="216">
        <f>H149+H150+H151</f>
        <v>0.14250000000000002</v>
      </c>
      <c r="I148" s="26"/>
    </row>
    <row r="149" spans="1:13" x14ac:dyDescent="0.2">
      <c r="A149" s="7" t="s">
        <v>138</v>
      </c>
      <c r="B149" s="261" t="s">
        <v>139</v>
      </c>
      <c r="C149" s="261"/>
      <c r="D149" s="261"/>
      <c r="E149" s="261"/>
      <c r="F149" s="261"/>
      <c r="G149" s="261"/>
      <c r="H149" s="216">
        <v>1.6500000000000001E-2</v>
      </c>
      <c r="I149" s="170">
        <f>H149*Mód6!I6</f>
        <v>96.171038449200012</v>
      </c>
      <c r="K149" s="6"/>
    </row>
    <row r="150" spans="1:13" x14ac:dyDescent="0.2">
      <c r="A150" s="7" t="s">
        <v>140</v>
      </c>
      <c r="B150" s="261" t="s">
        <v>141</v>
      </c>
      <c r="C150" s="261"/>
      <c r="D150" s="261"/>
      <c r="E150" s="261"/>
      <c r="F150" s="261"/>
      <c r="G150" s="261"/>
      <c r="H150" s="216">
        <v>7.5999999999999998E-2</v>
      </c>
      <c r="I150" s="170">
        <f>H150*Mód6!I6</f>
        <v>442.96963164480002</v>
      </c>
      <c r="K150" s="6"/>
    </row>
    <row r="151" spans="1:13" x14ac:dyDescent="0.2">
      <c r="A151" s="7" t="s">
        <v>142</v>
      </c>
      <c r="B151" s="261" t="s">
        <v>143</v>
      </c>
      <c r="C151" s="261"/>
      <c r="D151" s="261"/>
      <c r="E151" s="261"/>
      <c r="F151" s="261"/>
      <c r="G151" s="261"/>
      <c r="H151" s="216">
        <v>0.05</v>
      </c>
      <c r="I151" s="170">
        <f>H151*Mód6!I6</f>
        <v>291.42738924000002</v>
      </c>
      <c r="K151" s="6"/>
    </row>
    <row r="152" spans="1:13" x14ac:dyDescent="0.2">
      <c r="A152" s="260" t="s">
        <v>144</v>
      </c>
      <c r="B152" s="260"/>
      <c r="C152" s="260"/>
      <c r="D152" s="260"/>
      <c r="E152" s="260"/>
      <c r="F152" s="260"/>
      <c r="G152" s="260"/>
      <c r="H152" s="50"/>
      <c r="I152" s="116">
        <f>SUM(I146:I151)</f>
        <v>1281.4645862946668</v>
      </c>
      <c r="K152" s="6"/>
      <c r="M152" s="6"/>
    </row>
    <row r="153" spans="1:13" x14ac:dyDescent="0.2">
      <c r="A153" s="162"/>
      <c r="B153" s="171"/>
      <c r="C153" s="171"/>
      <c r="D153" s="171"/>
      <c r="E153" s="171"/>
      <c r="F153" s="171"/>
      <c r="G153" s="171"/>
      <c r="H153" s="171"/>
      <c r="I153" s="171"/>
    </row>
    <row r="154" spans="1:13" x14ac:dyDescent="0.2">
      <c r="A154" s="33" t="s">
        <v>145</v>
      </c>
      <c r="B154" s="171"/>
      <c r="C154" s="171"/>
      <c r="D154" s="171"/>
      <c r="E154" s="171"/>
      <c r="F154" s="171"/>
      <c r="G154" s="171"/>
      <c r="H154" s="171"/>
      <c r="I154" s="171"/>
    </row>
    <row r="155" spans="1:13" x14ac:dyDescent="0.2">
      <c r="A155" s="33" t="s">
        <v>146</v>
      </c>
      <c r="B155" s="171"/>
      <c r="C155" s="171"/>
      <c r="D155" s="171"/>
      <c r="E155" s="171"/>
      <c r="F155" s="171"/>
      <c r="G155" s="171"/>
      <c r="H155" s="171"/>
      <c r="I155" s="171"/>
    </row>
    <row r="156" spans="1:13" x14ac:dyDescent="0.2">
      <c r="A156" s="162"/>
      <c r="B156" s="162"/>
      <c r="C156" s="162"/>
      <c r="D156" s="162"/>
      <c r="E156" s="162"/>
      <c r="F156" s="162"/>
      <c r="G156" s="162"/>
      <c r="H156" s="162"/>
      <c r="I156" s="4"/>
    </row>
    <row r="157" spans="1:13" x14ac:dyDescent="0.2">
      <c r="A157" s="258" t="s">
        <v>147</v>
      </c>
      <c r="B157" s="258"/>
      <c r="C157" s="258"/>
      <c r="D157" s="258"/>
      <c r="E157" s="258"/>
      <c r="F157" s="258"/>
      <c r="G157" s="258"/>
      <c r="H157" s="258"/>
      <c r="I157" s="258"/>
      <c r="K157" s="8"/>
    </row>
    <row r="158" spans="1:13" x14ac:dyDescent="0.2">
      <c r="A158" s="263" t="s">
        <v>148</v>
      </c>
      <c r="B158" s="263"/>
      <c r="C158" s="263"/>
      <c r="D158" s="263"/>
      <c r="E158" s="263"/>
      <c r="F158" s="263"/>
      <c r="G158" s="263"/>
      <c r="H158" s="263"/>
      <c r="I158" s="7" t="s">
        <v>35</v>
      </c>
    </row>
    <row r="159" spans="1:13" x14ac:dyDescent="0.2">
      <c r="A159" s="164" t="s">
        <v>5</v>
      </c>
      <c r="B159" s="259" t="str">
        <f>A37</f>
        <v>MÓDULO 1 - COMPOSIÇÃO DA REMUNERAÇÃO</v>
      </c>
      <c r="C159" s="259"/>
      <c r="D159" s="259"/>
      <c r="E159" s="259"/>
      <c r="F159" s="259"/>
      <c r="G159" s="259"/>
      <c r="H159" s="259"/>
      <c r="I159" s="182">
        <f>I45</f>
        <v>2063</v>
      </c>
    </row>
    <row r="160" spans="1:13" x14ac:dyDescent="0.2">
      <c r="A160" s="164" t="s">
        <v>7</v>
      </c>
      <c r="B160" s="259" t="str">
        <f>A50</f>
        <v>MÓDULO 2 – ENCARGOS E BENEFÍCIOS ANUAIS, MENSAIS E DIÁRIOS</v>
      </c>
      <c r="C160" s="259"/>
      <c r="D160" s="259"/>
      <c r="E160" s="259"/>
      <c r="F160" s="259"/>
      <c r="G160" s="259"/>
      <c r="H160" s="259"/>
      <c r="I160" s="182">
        <f>I99</f>
        <v>1997.470264</v>
      </c>
    </row>
    <row r="161" spans="1:11" x14ac:dyDescent="0.2">
      <c r="A161" s="164" t="s">
        <v>10</v>
      </c>
      <c r="B161" s="259" t="str">
        <f>A101</f>
        <v>MÓDULO 3 – PROVISÃO PARA RESCISÃO</v>
      </c>
      <c r="C161" s="259"/>
      <c r="D161" s="259"/>
      <c r="E161" s="259"/>
      <c r="F161" s="259"/>
      <c r="G161" s="259"/>
      <c r="H161" s="259"/>
      <c r="I161" s="182">
        <f>I109</f>
        <v>146.6281376</v>
      </c>
      <c r="K161" s="8"/>
    </row>
    <row r="162" spans="1:11" x14ac:dyDescent="0.2">
      <c r="A162" s="22" t="s">
        <v>13</v>
      </c>
      <c r="B162" s="259" t="str">
        <f>A111</f>
        <v>MÓDULO 4 – CUSTO DE REPOSIÇÃO DO PROFISSIONAL AUSENTE</v>
      </c>
      <c r="C162" s="259"/>
      <c r="D162" s="259"/>
      <c r="E162" s="259"/>
      <c r="F162" s="259"/>
      <c r="G162" s="259"/>
      <c r="H162" s="259"/>
      <c r="I162" s="182">
        <f>I135</f>
        <v>103.58460533333333</v>
      </c>
      <c r="K162" s="8"/>
    </row>
    <row r="163" spans="1:11" x14ac:dyDescent="0.2">
      <c r="A163" s="22" t="s">
        <v>40</v>
      </c>
      <c r="B163" s="259" t="str">
        <f>A137</f>
        <v>MÓDULO 5 – INSUMOS DIVERSOS</v>
      </c>
      <c r="C163" s="259"/>
      <c r="D163" s="259"/>
      <c r="E163" s="259"/>
      <c r="F163" s="259"/>
      <c r="G163" s="259"/>
      <c r="H163" s="259"/>
      <c r="I163" s="182">
        <f>I140</f>
        <v>88.307500000000019</v>
      </c>
    </row>
    <row r="164" spans="1:11" x14ac:dyDescent="0.2">
      <c r="A164" s="7"/>
      <c r="B164" s="263" t="s">
        <v>149</v>
      </c>
      <c r="C164" s="263"/>
      <c r="D164" s="263"/>
      <c r="E164" s="263"/>
      <c r="F164" s="263"/>
      <c r="G164" s="263"/>
      <c r="H164" s="263"/>
      <c r="I164" s="182">
        <f>SUM(I159:I163)</f>
        <v>4398.9905069333336</v>
      </c>
      <c r="K164" s="6"/>
    </row>
    <row r="165" spans="1:11" x14ac:dyDescent="0.2">
      <c r="A165" s="22" t="s">
        <v>42</v>
      </c>
      <c r="B165" s="259" t="str">
        <f>A144</f>
        <v>MÓDULO 6 – CUSTOS INDIRETOS, TRIBUTOS E LUCRO</v>
      </c>
      <c r="C165" s="259"/>
      <c r="D165" s="259"/>
      <c r="E165" s="259"/>
      <c r="F165" s="259"/>
      <c r="G165" s="259"/>
      <c r="H165" s="259"/>
      <c r="I165" s="182">
        <f>I152</f>
        <v>1281.4645862946668</v>
      </c>
    </row>
    <row r="166" spans="1:11" x14ac:dyDescent="0.2">
      <c r="A166" s="260" t="s">
        <v>150</v>
      </c>
      <c r="B166" s="260"/>
      <c r="C166" s="260"/>
      <c r="D166" s="260"/>
      <c r="E166" s="260"/>
      <c r="F166" s="260"/>
      <c r="G166" s="260"/>
      <c r="H166" s="260"/>
      <c r="I166" s="183">
        <f>TRUNC(SUM(I164:I165),2)</f>
        <v>5680.45</v>
      </c>
    </row>
    <row r="167" spans="1:11" x14ac:dyDescent="0.2">
      <c r="A167" s="3"/>
      <c r="B167" s="3"/>
      <c r="C167" s="3"/>
      <c r="D167" s="3"/>
      <c r="E167" s="3"/>
      <c r="F167" s="3"/>
      <c r="G167" s="3"/>
      <c r="H167" s="3"/>
      <c r="I167" s="4"/>
    </row>
    <row r="168" spans="1:11" x14ac:dyDescent="0.2">
      <c r="A168" s="296" t="s">
        <v>151</v>
      </c>
      <c r="B168" s="297"/>
      <c r="C168" s="297"/>
      <c r="D168" s="297"/>
      <c r="E168" s="297"/>
      <c r="F168" s="297"/>
      <c r="G168" s="297"/>
      <c r="H168" s="297"/>
      <c r="I168" s="298"/>
    </row>
    <row r="169" spans="1:11" x14ac:dyDescent="0.2">
      <c r="A169" s="299"/>
      <c r="B169" s="300"/>
      <c r="C169" s="300"/>
      <c r="D169" s="300"/>
      <c r="E169" s="300"/>
      <c r="F169" s="300"/>
      <c r="G169" s="300"/>
      <c r="H169" s="300"/>
      <c r="I169" s="301"/>
    </row>
    <row r="170" spans="1:11" x14ac:dyDescent="0.2">
      <c r="A170" s="302"/>
      <c r="B170" s="303"/>
      <c r="C170" s="303"/>
      <c r="D170" s="303"/>
      <c r="E170" s="303"/>
      <c r="F170" s="303"/>
      <c r="G170" s="303"/>
      <c r="H170" s="303"/>
      <c r="I170" s="304"/>
    </row>
    <row r="171" spans="1:11" x14ac:dyDescent="0.2">
      <c r="A171" s="296" t="s">
        <v>152</v>
      </c>
      <c r="B171" s="297"/>
      <c r="C171" s="297"/>
      <c r="D171" s="297"/>
      <c r="E171" s="297"/>
      <c r="F171" s="297"/>
      <c r="G171" s="297"/>
      <c r="H171" s="297"/>
      <c r="I171" s="298"/>
    </row>
    <row r="172" spans="1:11" x14ac:dyDescent="0.2">
      <c r="A172" s="302"/>
      <c r="B172" s="303"/>
      <c r="C172" s="303"/>
      <c r="D172" s="303"/>
      <c r="E172" s="303"/>
      <c r="F172" s="303"/>
      <c r="G172" s="303"/>
      <c r="H172" s="303"/>
      <c r="I172" s="304"/>
    </row>
    <row r="173" spans="1:11" x14ac:dyDescent="0.2">
      <c r="A173" s="309" t="s">
        <v>153</v>
      </c>
      <c r="B173" s="310"/>
      <c r="C173" s="310"/>
      <c r="D173" s="310"/>
      <c r="E173" s="310"/>
      <c r="F173" s="310"/>
      <c r="G173" s="310"/>
      <c r="H173" s="310"/>
      <c r="I173" s="311"/>
    </row>
    <row r="174" spans="1:11" x14ac:dyDescent="0.2">
      <c r="A174" s="296" t="s">
        <v>154</v>
      </c>
      <c r="B174" s="297"/>
      <c r="C174" s="297"/>
      <c r="D174" s="297"/>
      <c r="E174" s="297"/>
      <c r="F174" s="297"/>
      <c r="G174" s="297"/>
      <c r="H174" s="297"/>
      <c r="I174" s="298"/>
    </row>
    <row r="175" spans="1:11" ht="12.75" customHeight="1" x14ac:dyDescent="0.2">
      <c r="A175" s="299"/>
      <c r="B175" s="300"/>
      <c r="C175" s="300"/>
      <c r="D175" s="300"/>
      <c r="E175" s="300"/>
      <c r="F175" s="300"/>
      <c r="G175" s="300"/>
      <c r="H175" s="300"/>
      <c r="I175" s="301"/>
    </row>
    <row r="176" spans="1:11" ht="12.75" customHeight="1" x14ac:dyDescent="0.2">
      <c r="A176" s="302"/>
      <c r="B176" s="303"/>
      <c r="C176" s="303"/>
      <c r="D176" s="303"/>
      <c r="E176" s="303"/>
      <c r="F176" s="303"/>
      <c r="G176" s="303"/>
      <c r="H176" s="303"/>
      <c r="I176" s="304"/>
    </row>
    <row r="177" spans="1:9" x14ac:dyDescent="0.2">
      <c r="A177" s="296" t="s">
        <v>155</v>
      </c>
      <c r="B177" s="297"/>
      <c r="C177" s="297"/>
      <c r="D177" s="297"/>
      <c r="E177" s="297"/>
      <c r="F177" s="297"/>
      <c r="G177" s="297"/>
      <c r="H177" s="297"/>
      <c r="I177" s="298"/>
    </row>
    <row r="178" spans="1:9" ht="12.75" customHeight="1" x14ac:dyDescent="0.2">
      <c r="A178" s="299"/>
      <c r="B178" s="300"/>
      <c r="C178" s="300"/>
      <c r="D178" s="300"/>
      <c r="E178" s="300"/>
      <c r="F178" s="300"/>
      <c r="G178" s="300"/>
      <c r="H178" s="300"/>
      <c r="I178" s="301"/>
    </row>
    <row r="179" spans="1:9" x14ac:dyDescent="0.2">
      <c r="A179" s="299"/>
      <c r="B179" s="300"/>
      <c r="C179" s="300"/>
      <c r="D179" s="300"/>
      <c r="E179" s="300"/>
      <c r="F179" s="300"/>
      <c r="G179" s="300"/>
      <c r="H179" s="300"/>
      <c r="I179" s="301"/>
    </row>
    <row r="180" spans="1:9" ht="12.75" customHeight="1" x14ac:dyDescent="0.2">
      <c r="A180" s="90" t="s">
        <v>156</v>
      </c>
      <c r="B180" s="312"/>
      <c r="C180" s="297" t="s">
        <v>157</v>
      </c>
      <c r="D180" s="297"/>
      <c r="E180" s="297"/>
      <c r="F180" s="297"/>
      <c r="G180" s="297"/>
      <c r="H180" s="297"/>
      <c r="I180" s="298"/>
    </row>
    <row r="181" spans="1:9" ht="12.75" customHeight="1" x14ac:dyDescent="0.2">
      <c r="A181" s="93"/>
      <c r="B181" s="313"/>
      <c r="C181" s="303"/>
      <c r="D181" s="303"/>
      <c r="E181" s="303"/>
      <c r="F181" s="303"/>
      <c r="G181" s="303"/>
      <c r="H181" s="303"/>
      <c r="I181" s="304"/>
    </row>
    <row r="182" spans="1:9" x14ac:dyDescent="0.2">
      <c r="A182" s="296" t="s">
        <v>158</v>
      </c>
      <c r="B182" s="297"/>
      <c r="C182" s="297"/>
      <c r="D182" s="297"/>
      <c r="E182" s="297"/>
      <c r="F182" s="297"/>
      <c r="G182" s="297"/>
      <c r="H182" s="297"/>
      <c r="I182" s="298"/>
    </row>
    <row r="183" spans="1:9" x14ac:dyDescent="0.2">
      <c r="A183" s="299"/>
      <c r="B183" s="300"/>
      <c r="C183" s="300"/>
      <c r="D183" s="300"/>
      <c r="E183" s="300"/>
      <c r="F183" s="300"/>
      <c r="G183" s="300"/>
      <c r="H183" s="300"/>
      <c r="I183" s="301"/>
    </row>
    <row r="184" spans="1:9" x14ac:dyDescent="0.2">
      <c r="A184" s="299"/>
      <c r="B184" s="300"/>
      <c r="C184" s="300"/>
      <c r="D184" s="300"/>
      <c r="E184" s="300"/>
      <c r="F184" s="300"/>
      <c r="G184" s="300"/>
      <c r="H184" s="300"/>
      <c r="I184" s="301"/>
    </row>
    <row r="185" spans="1:9" x14ac:dyDescent="0.2">
      <c r="A185" s="299"/>
      <c r="B185" s="300"/>
      <c r="C185" s="300"/>
      <c r="D185" s="300"/>
      <c r="E185" s="300"/>
      <c r="F185" s="300"/>
      <c r="G185" s="300"/>
      <c r="H185" s="300"/>
      <c r="I185" s="301"/>
    </row>
    <row r="186" spans="1:9" x14ac:dyDescent="0.2">
      <c r="A186" s="302"/>
      <c r="B186" s="303"/>
      <c r="C186" s="303"/>
      <c r="D186" s="303"/>
      <c r="E186" s="303"/>
      <c r="F186" s="303"/>
      <c r="G186" s="303"/>
      <c r="H186" s="303"/>
      <c r="I186" s="304"/>
    </row>
    <row r="187" spans="1:9" x14ac:dyDescent="0.2">
      <c r="A187" s="296" t="s">
        <v>159</v>
      </c>
      <c r="B187" s="297"/>
      <c r="C187" s="297"/>
      <c r="D187" s="297"/>
      <c r="E187" s="297"/>
      <c r="F187" s="297"/>
      <c r="G187" s="297"/>
      <c r="H187" s="297"/>
      <c r="I187" s="298"/>
    </row>
    <row r="188" spans="1:9" x14ac:dyDescent="0.2">
      <c r="A188" s="299"/>
      <c r="B188" s="300"/>
      <c r="C188" s="300"/>
      <c r="D188" s="300"/>
      <c r="E188" s="300"/>
      <c r="F188" s="300"/>
      <c r="G188" s="300"/>
      <c r="H188" s="300"/>
      <c r="I188" s="301"/>
    </row>
    <row r="189" spans="1:9" x14ac:dyDescent="0.2">
      <c r="A189" s="302"/>
      <c r="B189" s="303"/>
      <c r="C189" s="303"/>
      <c r="D189" s="303"/>
      <c r="E189" s="303"/>
      <c r="F189" s="303"/>
      <c r="G189" s="303"/>
      <c r="H189" s="303"/>
      <c r="I189" s="304"/>
    </row>
  </sheetData>
  <mergeCells count="121">
    <mergeCell ref="A174:I176"/>
    <mergeCell ref="A177:I179"/>
    <mergeCell ref="B180:B181"/>
    <mergeCell ref="C180:I181"/>
    <mergeCell ref="A182:I186"/>
    <mergeCell ref="A187:I189"/>
    <mergeCell ref="B164:H164"/>
    <mergeCell ref="B165:H165"/>
    <mergeCell ref="A166:H166"/>
    <mergeCell ref="A168:I170"/>
    <mergeCell ref="A171:I172"/>
    <mergeCell ref="A173:I173"/>
    <mergeCell ref="A158:H158"/>
    <mergeCell ref="B159:H159"/>
    <mergeCell ref="B160:H160"/>
    <mergeCell ref="B161:H161"/>
    <mergeCell ref="B162:H162"/>
    <mergeCell ref="B163:H163"/>
    <mergeCell ref="B148:G148"/>
    <mergeCell ref="B149:G149"/>
    <mergeCell ref="B150:G150"/>
    <mergeCell ref="B151:G151"/>
    <mergeCell ref="A152:G152"/>
    <mergeCell ref="A157:I157"/>
    <mergeCell ref="B139:G139"/>
    <mergeCell ref="A140:G140"/>
    <mergeCell ref="A144:I144"/>
    <mergeCell ref="B145:G145"/>
    <mergeCell ref="B146:G146"/>
    <mergeCell ref="B147:G147"/>
    <mergeCell ref="B133:G133"/>
    <mergeCell ref="B134:G134"/>
    <mergeCell ref="A135:H135"/>
    <mergeCell ref="A136:I136"/>
    <mergeCell ref="A137:I137"/>
    <mergeCell ref="B138:G138"/>
    <mergeCell ref="A125:G125"/>
    <mergeCell ref="B127:G127"/>
    <mergeCell ref="B128:G128"/>
    <mergeCell ref="A129:G129"/>
    <mergeCell ref="A131:I131"/>
    <mergeCell ref="B132:G132"/>
    <mergeCell ref="B119:G119"/>
    <mergeCell ref="B120:G120"/>
    <mergeCell ref="B121:G121"/>
    <mergeCell ref="B122:G122"/>
    <mergeCell ref="A123:G123"/>
    <mergeCell ref="B124:G124"/>
    <mergeCell ref="A109:G109"/>
    <mergeCell ref="A110:I110"/>
    <mergeCell ref="A111:I111"/>
    <mergeCell ref="B116:G116"/>
    <mergeCell ref="B117:G117"/>
    <mergeCell ref="B118:G118"/>
    <mergeCell ref="B103:G103"/>
    <mergeCell ref="B104:G104"/>
    <mergeCell ref="B105:G105"/>
    <mergeCell ref="B106:G106"/>
    <mergeCell ref="B107:G107"/>
    <mergeCell ref="B108:G108"/>
    <mergeCell ref="B97:H97"/>
    <mergeCell ref="B98:H98"/>
    <mergeCell ref="A99:H99"/>
    <mergeCell ref="A100:I100"/>
    <mergeCell ref="A101:I101"/>
    <mergeCell ref="B102:G102"/>
    <mergeCell ref="B84:G84"/>
    <mergeCell ref="B85:G85"/>
    <mergeCell ref="B86:G86"/>
    <mergeCell ref="A87:H87"/>
    <mergeCell ref="A95:H95"/>
    <mergeCell ref="B96:H96"/>
    <mergeCell ref="B71:G71"/>
    <mergeCell ref="B72:G72"/>
    <mergeCell ref="B73:G73"/>
    <mergeCell ref="A74:G74"/>
    <mergeCell ref="B82:G82"/>
    <mergeCell ref="B83:G83"/>
    <mergeCell ref="B65:G65"/>
    <mergeCell ref="B66:G66"/>
    <mergeCell ref="B67:G67"/>
    <mergeCell ref="B68:G68"/>
    <mergeCell ref="B69:G69"/>
    <mergeCell ref="B70:G70"/>
    <mergeCell ref="A50:I50"/>
    <mergeCell ref="B51:G51"/>
    <mergeCell ref="B52:G52"/>
    <mergeCell ref="B53:G53"/>
    <mergeCell ref="A54:G54"/>
    <mergeCell ref="A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1:H11"/>
    <mergeCell ref="B12:H12"/>
    <mergeCell ref="A14:I14"/>
    <mergeCell ref="A15:B15"/>
    <mergeCell ref="C15:D15"/>
    <mergeCell ref="E15:I15"/>
    <mergeCell ref="A1:I1"/>
    <mergeCell ref="A3:F3"/>
    <mergeCell ref="A4:F4"/>
    <mergeCell ref="A8:I8"/>
    <mergeCell ref="B9:H9"/>
    <mergeCell ref="B10:H10"/>
    <mergeCell ref="A2:I2"/>
  </mergeCells>
  <pageMargins left="0.39370078740157483" right="0.19685039370078741" top="0.59055118110236227" bottom="0.39370078740157483" header="0.15748031496062992" footer="0.15748031496062992"/>
  <pageSetup paperSize="9" firstPageNumber="0" orientation="portrait" horizontalDpi="300" verticalDpi="300"/>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CE7AF-85C3-4A46-A875-22BAE97FD710}">
  <sheetPr>
    <tabColor rgb="FF7030A0"/>
  </sheetPr>
  <dimension ref="B2:AB49"/>
  <sheetViews>
    <sheetView topLeftCell="A18" zoomScale="110" zoomScaleNormal="110" workbookViewId="0">
      <selection activeCell="E18" sqref="E18"/>
    </sheetView>
  </sheetViews>
  <sheetFormatPr defaultRowHeight="12.75" x14ac:dyDescent="0.2"/>
  <cols>
    <col min="2" max="2" width="16.28515625" bestFit="1" customWidth="1"/>
    <col min="3" max="3" width="10.7109375" customWidth="1"/>
    <col min="4" max="4" width="20.7109375" customWidth="1"/>
    <col min="5" max="5" width="15.42578125" customWidth="1"/>
  </cols>
  <sheetData>
    <row r="2" spans="2:7" x14ac:dyDescent="0.2">
      <c r="B2" s="324" t="s">
        <v>170</v>
      </c>
      <c r="C2" s="325"/>
      <c r="D2" s="325"/>
      <c r="E2" s="326"/>
    </row>
    <row r="3" spans="2:7" x14ac:dyDescent="0.2">
      <c r="B3" s="64"/>
      <c r="E3" s="65"/>
      <c r="F3" s="49"/>
      <c r="G3" s="49"/>
    </row>
    <row r="4" spans="2:7" x14ac:dyDescent="0.2">
      <c r="B4" s="87" t="s">
        <v>171</v>
      </c>
      <c r="C4" s="58"/>
      <c r="D4" s="58"/>
      <c r="E4" s="115">
        <v>6.2</v>
      </c>
    </row>
    <row r="5" spans="2:7" x14ac:dyDescent="0.2">
      <c r="B5" s="87" t="s">
        <v>172</v>
      </c>
      <c r="C5" s="58"/>
      <c r="D5" s="58"/>
      <c r="E5" s="114">
        <v>2</v>
      </c>
    </row>
    <row r="6" spans="2:7" x14ac:dyDescent="0.2">
      <c r="B6" s="87" t="s">
        <v>173</v>
      </c>
      <c r="C6" s="58"/>
      <c r="D6" s="58"/>
      <c r="E6" s="114">
        <v>22</v>
      </c>
    </row>
    <row r="7" spans="2:7" x14ac:dyDescent="0.2">
      <c r="B7" s="87" t="s">
        <v>174</v>
      </c>
      <c r="C7" s="58"/>
      <c r="D7" s="58"/>
      <c r="E7" s="120">
        <v>0.06</v>
      </c>
    </row>
    <row r="8" spans="2:7" x14ac:dyDescent="0.2">
      <c r="B8" s="64"/>
      <c r="E8" s="203"/>
    </row>
    <row r="9" spans="2:7" x14ac:dyDescent="0.2">
      <c r="B9" s="88" t="s">
        <v>175</v>
      </c>
      <c r="C9" s="58"/>
      <c r="D9" s="58"/>
      <c r="E9" s="204">
        <f>(E4*E5*E6)</f>
        <v>272.8</v>
      </c>
    </row>
    <row r="10" spans="2:7" x14ac:dyDescent="0.2">
      <c r="B10" s="88" t="s">
        <v>176</v>
      </c>
      <c r="C10" s="58"/>
      <c r="D10" s="58"/>
      <c r="E10" s="204">
        <f>'TS Guarulhos (2)'!I39*'Mód2.3 - Guarulhos (2)'!E7</f>
        <v>123.78</v>
      </c>
    </row>
    <row r="11" spans="2:7" x14ac:dyDescent="0.2">
      <c r="B11" s="64"/>
      <c r="E11" s="203"/>
    </row>
    <row r="12" spans="2:7" x14ac:dyDescent="0.2">
      <c r="B12" s="72" t="s">
        <v>177</v>
      </c>
      <c r="C12" s="73"/>
      <c r="D12" s="73"/>
      <c r="E12" s="205">
        <f>E9-E10</f>
        <v>149.02000000000001</v>
      </c>
    </row>
    <row r="13" spans="2:7" x14ac:dyDescent="0.2">
      <c r="E13" s="6"/>
    </row>
    <row r="14" spans="2:7" x14ac:dyDescent="0.2">
      <c r="E14" s="6"/>
    </row>
    <row r="15" spans="2:7" x14ac:dyDescent="0.2">
      <c r="B15" s="324" t="s">
        <v>178</v>
      </c>
      <c r="C15" s="325"/>
      <c r="D15" s="325"/>
      <c r="E15" s="326"/>
    </row>
    <row r="16" spans="2:7" x14ac:dyDescent="0.2">
      <c r="B16" s="64"/>
      <c r="E16" s="65"/>
    </row>
    <row r="17" spans="2:5" x14ac:dyDescent="0.2">
      <c r="B17" s="87" t="s">
        <v>179</v>
      </c>
      <c r="C17" s="58"/>
      <c r="D17" s="58"/>
      <c r="E17" s="115">
        <v>23.3</v>
      </c>
    </row>
    <row r="18" spans="2:5" x14ac:dyDescent="0.2">
      <c r="B18" s="87" t="s">
        <v>173</v>
      </c>
      <c r="C18" s="58"/>
      <c r="D18" s="58"/>
      <c r="E18" s="203">
        <v>22</v>
      </c>
    </row>
    <row r="19" spans="2:5" x14ac:dyDescent="0.2">
      <c r="B19" s="87"/>
      <c r="C19" s="58"/>
      <c r="D19" s="58"/>
      <c r="E19" s="121"/>
    </row>
    <row r="20" spans="2:5" x14ac:dyDescent="0.2">
      <c r="B20" s="64"/>
      <c r="E20" s="203"/>
    </row>
    <row r="21" spans="2:5" x14ac:dyDescent="0.2">
      <c r="B21" s="88" t="s">
        <v>181</v>
      </c>
      <c r="C21" s="58"/>
      <c r="D21" s="58"/>
      <c r="E21" s="206">
        <f>E17*E18</f>
        <v>512.6</v>
      </c>
    </row>
    <row r="22" spans="2:5" x14ac:dyDescent="0.2">
      <c r="B22" s="88"/>
      <c r="C22" s="58"/>
      <c r="D22" s="58"/>
      <c r="E22" s="206"/>
    </row>
    <row r="23" spans="2:5" x14ac:dyDescent="0.2">
      <c r="B23" s="64"/>
      <c r="E23" s="203"/>
    </row>
    <row r="24" spans="2:5" x14ac:dyDescent="0.2">
      <c r="B24" s="72" t="s">
        <v>182</v>
      </c>
      <c r="C24" s="73"/>
      <c r="D24" s="73"/>
      <c r="E24" s="205">
        <f>E21-E22</f>
        <v>512.6</v>
      </c>
    </row>
    <row r="25" spans="2:5" x14ac:dyDescent="0.2">
      <c r="E25" s="6"/>
    </row>
    <row r="26" spans="2:5" x14ac:dyDescent="0.2">
      <c r="E26" s="6"/>
    </row>
    <row r="27" spans="2:5" x14ac:dyDescent="0.2">
      <c r="B27" s="324" t="s">
        <v>183</v>
      </c>
      <c r="C27" s="325"/>
      <c r="D27" s="325"/>
      <c r="E27" s="326"/>
    </row>
    <row r="28" spans="2:5" x14ac:dyDescent="0.2">
      <c r="B28" s="64"/>
      <c r="E28" s="65"/>
    </row>
    <row r="29" spans="2:5" x14ac:dyDescent="0.2">
      <c r="B29" s="87" t="s">
        <v>184</v>
      </c>
      <c r="C29" s="58"/>
      <c r="D29" s="58"/>
      <c r="E29" s="115"/>
    </row>
    <row r="30" spans="2:5" x14ac:dyDescent="0.2">
      <c r="B30" s="87" t="s">
        <v>185</v>
      </c>
      <c r="C30" s="58"/>
      <c r="D30" s="58"/>
      <c r="E30" s="114">
        <v>0</v>
      </c>
    </row>
    <row r="31" spans="2:5" x14ac:dyDescent="0.2">
      <c r="B31" s="64"/>
      <c r="E31" s="65"/>
    </row>
    <row r="32" spans="2:5" x14ac:dyDescent="0.2">
      <c r="B32" s="72" t="s">
        <v>186</v>
      </c>
      <c r="C32" s="73"/>
      <c r="D32" s="73"/>
      <c r="E32" s="86">
        <f>E29-E30</f>
        <v>0</v>
      </c>
    </row>
    <row r="33" spans="2:28" x14ac:dyDescent="0.2">
      <c r="E33" s="6"/>
    </row>
    <row r="34" spans="2:28" ht="13.5" customHeight="1" x14ac:dyDescent="0.2">
      <c r="E34" s="6"/>
      <c r="S34" s="327" t="s">
        <v>307</v>
      </c>
      <c r="T34" s="327"/>
      <c r="U34" s="327"/>
      <c r="V34" s="327"/>
      <c r="W34" s="327"/>
      <c r="X34" s="327"/>
      <c r="Y34" s="327"/>
      <c r="Z34" s="327"/>
      <c r="AA34" s="112"/>
    </row>
    <row r="35" spans="2:28" x14ac:dyDescent="0.2">
      <c r="B35" s="324" t="s">
        <v>187</v>
      </c>
      <c r="C35" s="325"/>
      <c r="D35" s="325"/>
      <c r="E35" s="326"/>
      <c r="S35" s="327"/>
      <c r="T35" s="327"/>
      <c r="U35" s="327"/>
      <c r="V35" s="327"/>
      <c r="W35" s="327"/>
      <c r="X35" s="327"/>
      <c r="Y35" s="327"/>
      <c r="Z35" s="327"/>
      <c r="AA35" s="112"/>
    </row>
    <row r="36" spans="2:28" x14ac:dyDescent="0.2">
      <c r="B36" s="90"/>
      <c r="C36" s="91"/>
      <c r="D36" s="91"/>
      <c r="E36" s="222"/>
      <c r="S36" s="327"/>
      <c r="T36" s="327"/>
      <c r="U36" s="327"/>
      <c r="V36" s="327"/>
      <c r="W36" s="327"/>
      <c r="X36" s="327"/>
      <c r="Y36" s="327"/>
      <c r="Z36" s="327"/>
      <c r="AA36" s="112"/>
    </row>
    <row r="37" spans="2:28" x14ac:dyDescent="0.2">
      <c r="B37" s="87" t="s">
        <v>308</v>
      </c>
      <c r="C37" s="58"/>
      <c r="D37" s="58"/>
      <c r="E37" s="115"/>
      <c r="S37" s="327"/>
      <c r="T37" s="327"/>
      <c r="U37" s="327"/>
      <c r="V37" s="327"/>
      <c r="W37" s="327"/>
      <c r="X37" s="327"/>
      <c r="Y37" s="327"/>
      <c r="Z37" s="327"/>
      <c r="AA37" s="112"/>
    </row>
    <row r="38" spans="2:28" x14ac:dyDescent="0.2">
      <c r="B38" s="87"/>
      <c r="C38" s="58"/>
      <c r="D38" s="58"/>
      <c r="E38" s="114"/>
      <c r="S38" s="327"/>
      <c r="T38" s="327"/>
      <c r="U38" s="327"/>
      <c r="V38" s="327"/>
      <c r="W38" s="327"/>
      <c r="X38" s="327"/>
      <c r="Y38" s="327"/>
      <c r="Z38" s="327"/>
      <c r="AA38" s="112"/>
    </row>
    <row r="39" spans="2:28" x14ac:dyDescent="0.2">
      <c r="B39" s="87"/>
      <c r="C39" s="58"/>
      <c r="D39" s="89"/>
      <c r="E39" s="122"/>
      <c r="S39" s="112"/>
      <c r="T39" s="112"/>
      <c r="U39" s="112"/>
      <c r="V39" s="112"/>
      <c r="W39" s="112"/>
      <c r="X39" s="112"/>
      <c r="Y39" s="112"/>
      <c r="Z39" s="112"/>
      <c r="AA39" s="112"/>
    </row>
    <row r="40" spans="2:28" x14ac:dyDescent="0.2">
      <c r="B40" s="93"/>
      <c r="C40" s="94"/>
      <c r="D40" s="94"/>
      <c r="E40" s="223"/>
      <c r="S40" s="112"/>
      <c r="T40" s="112"/>
      <c r="U40" s="112"/>
      <c r="V40" s="112"/>
      <c r="W40" s="112"/>
      <c r="X40" s="112"/>
      <c r="Y40" s="112"/>
      <c r="Z40" s="112"/>
      <c r="AA40" s="112"/>
    </row>
    <row r="41" spans="2:28" x14ac:dyDescent="0.2">
      <c r="B41" s="72" t="s">
        <v>189</v>
      </c>
      <c r="C41" s="73"/>
      <c r="D41" s="73"/>
      <c r="E41" s="205">
        <f>E37-E38</f>
        <v>0</v>
      </c>
    </row>
    <row r="42" spans="2:28" x14ac:dyDescent="0.2">
      <c r="E42" s="6"/>
    </row>
    <row r="43" spans="2:28" ht="15" x14ac:dyDescent="0.2">
      <c r="E43" s="6"/>
      <c r="G43" s="110"/>
      <c r="H43" s="111"/>
      <c r="I43" s="111"/>
      <c r="J43" s="111"/>
      <c r="K43" s="51"/>
      <c r="M43" s="111"/>
      <c r="N43" s="111"/>
      <c r="O43" s="111"/>
      <c r="P43" s="111"/>
      <c r="Q43" s="111"/>
      <c r="S43" t="s">
        <v>309</v>
      </c>
      <c r="AB43" t="s">
        <v>310</v>
      </c>
    </row>
    <row r="46" spans="2:28" x14ac:dyDescent="0.2">
      <c r="B46" s="300"/>
      <c r="C46" s="328"/>
      <c r="D46" s="328"/>
      <c r="E46" s="328"/>
      <c r="F46" s="328"/>
      <c r="G46" s="328"/>
      <c r="H46" s="328"/>
      <c r="I46" s="328"/>
      <c r="J46" s="328"/>
      <c r="K46" s="328"/>
      <c r="L46" s="328"/>
      <c r="M46" s="328"/>
      <c r="N46" s="328"/>
    </row>
    <row r="47" spans="2:28" x14ac:dyDescent="0.2">
      <c r="B47" s="328"/>
      <c r="C47" s="328"/>
      <c r="D47" s="328"/>
      <c r="E47" s="328"/>
      <c r="F47" s="328"/>
      <c r="G47" s="328"/>
      <c r="H47" s="328"/>
      <c r="I47" s="328"/>
      <c r="J47" s="328"/>
      <c r="K47" s="328"/>
      <c r="L47" s="328"/>
      <c r="M47" s="328"/>
      <c r="N47" s="328"/>
    </row>
    <row r="48" spans="2:28" x14ac:dyDescent="0.2">
      <c r="B48" s="328"/>
      <c r="C48" s="328"/>
      <c r="D48" s="328"/>
      <c r="E48" s="328"/>
      <c r="F48" s="328"/>
      <c r="G48" s="328"/>
      <c r="H48" s="328"/>
      <c r="I48" s="328"/>
      <c r="J48" s="328"/>
      <c r="K48" s="328"/>
      <c r="L48" s="328"/>
      <c r="M48" s="328"/>
      <c r="N48" s="328"/>
    </row>
    <row r="49" spans="2:14" x14ac:dyDescent="0.2">
      <c r="B49" s="328"/>
      <c r="C49" s="328"/>
      <c r="D49" s="328"/>
      <c r="E49" s="328"/>
      <c r="F49" s="328"/>
      <c r="G49" s="328"/>
      <c r="H49" s="328"/>
      <c r="I49" s="328"/>
      <c r="J49" s="328"/>
      <c r="K49" s="328"/>
      <c r="L49" s="328"/>
      <c r="M49" s="328"/>
      <c r="N49" s="328"/>
    </row>
  </sheetData>
  <mergeCells count="6">
    <mergeCell ref="B46:N49"/>
    <mergeCell ref="B2:E2"/>
    <mergeCell ref="B15:E15"/>
    <mergeCell ref="B27:E27"/>
    <mergeCell ref="S34:Z38"/>
    <mergeCell ref="B35:E35"/>
  </mergeCells>
  <pageMargins left="0.511811024" right="0.511811024" top="0.78740157499999996" bottom="0.78740157499999996" header="0.31496062000000002" footer="0.31496062000000002"/>
  <pageSetup paperSize="9" orientation="portrait"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455AF-CB01-4336-8FFF-906C77FC9552}">
  <sheetPr>
    <tabColor rgb="FF7030A0"/>
  </sheetPr>
  <dimension ref="A1:M189"/>
  <sheetViews>
    <sheetView zoomScale="106" zoomScaleNormal="106" workbookViewId="0">
      <selection activeCell="A3" sqref="A3:F3"/>
    </sheetView>
  </sheetViews>
  <sheetFormatPr defaultRowHeight="12.75" x14ac:dyDescent="0.2"/>
  <cols>
    <col min="1" max="1" width="7.7109375" customWidth="1"/>
    <col min="5" max="5" width="10.85546875" bestFit="1" customWidth="1"/>
    <col min="6" max="6" width="13.85546875" customWidth="1"/>
    <col min="7" max="7" width="17.5703125" customWidth="1"/>
    <col min="8" max="8" width="9.5703125" customWidth="1"/>
    <col min="9" max="9" width="22.5703125" customWidth="1"/>
    <col min="10" max="10" width="5" customWidth="1"/>
    <col min="11" max="11" width="17.28515625" customWidth="1"/>
    <col min="12" max="12" width="15.85546875" customWidth="1"/>
    <col min="13" max="13" width="9.5703125" bestFit="1" customWidth="1"/>
  </cols>
  <sheetData>
    <row r="1" spans="1:9" ht="13.5" thickBot="1" x14ac:dyDescent="0.25">
      <c r="A1" s="283" t="s">
        <v>0</v>
      </c>
      <c r="B1" s="284"/>
      <c r="C1" s="284"/>
      <c r="D1" s="284"/>
      <c r="E1" s="284"/>
      <c r="F1" s="284"/>
      <c r="G1" s="284"/>
      <c r="H1" s="284"/>
      <c r="I1" s="285"/>
    </row>
    <row r="2" spans="1:9" ht="33" customHeight="1" x14ac:dyDescent="0.2">
      <c r="A2" s="308" t="s">
        <v>1</v>
      </c>
      <c r="B2" s="308"/>
      <c r="C2" s="308"/>
      <c r="D2" s="308"/>
      <c r="E2" s="308"/>
      <c r="F2" s="308"/>
      <c r="G2" s="308"/>
      <c r="H2" s="308"/>
      <c r="I2" s="308"/>
    </row>
    <row r="3" spans="1:9" ht="15" customHeight="1" x14ac:dyDescent="0.2">
      <c r="A3" s="315" t="s">
        <v>2</v>
      </c>
      <c r="B3" s="316"/>
      <c r="C3" s="316"/>
      <c r="D3" s="316"/>
      <c r="E3" s="316"/>
      <c r="F3" s="316"/>
      <c r="G3" s="162"/>
      <c r="H3" s="162"/>
      <c r="I3" s="162"/>
    </row>
    <row r="4" spans="1:9" ht="15" customHeight="1" x14ac:dyDescent="0.2">
      <c r="A4" s="317" t="s">
        <v>3</v>
      </c>
      <c r="B4" s="316"/>
      <c r="C4" s="316"/>
      <c r="D4" s="316"/>
      <c r="E4" s="316"/>
      <c r="F4" s="316"/>
      <c r="G4" s="162"/>
      <c r="H4" s="162"/>
      <c r="I4" s="162"/>
    </row>
    <row r="5" spans="1:9" x14ac:dyDescent="0.2">
      <c r="A5" s="9"/>
      <c r="B5" s="9"/>
      <c r="C5" s="9"/>
      <c r="D5" s="9"/>
      <c r="E5" s="9"/>
      <c r="F5" s="9"/>
      <c r="G5" s="9"/>
      <c r="H5" s="9"/>
      <c r="I5" s="9"/>
    </row>
    <row r="6" spans="1:9" x14ac:dyDescent="0.2">
      <c r="A6" s="9"/>
      <c r="B6" s="9"/>
      <c r="C6" s="9"/>
      <c r="D6" s="9"/>
      <c r="E6" s="9"/>
      <c r="F6" s="9"/>
      <c r="G6" s="9"/>
      <c r="H6" s="9"/>
      <c r="I6" s="9"/>
    </row>
    <row r="7" spans="1:9" x14ac:dyDescent="0.2">
      <c r="A7" s="9"/>
      <c r="B7" s="9"/>
      <c r="C7" s="9"/>
      <c r="D7" s="9"/>
      <c r="E7" s="9"/>
      <c r="F7" s="9"/>
      <c r="G7" s="9"/>
      <c r="H7" s="9"/>
      <c r="I7" s="9"/>
    </row>
    <row r="8" spans="1:9" x14ac:dyDescent="0.2">
      <c r="A8" s="258" t="s">
        <v>4</v>
      </c>
      <c r="B8" s="258"/>
      <c r="C8" s="258"/>
      <c r="D8" s="258"/>
      <c r="E8" s="258"/>
      <c r="F8" s="258"/>
      <c r="G8" s="258"/>
      <c r="H8" s="258"/>
      <c r="I8" s="258"/>
    </row>
    <row r="9" spans="1:9" x14ac:dyDescent="0.2">
      <c r="A9" s="164" t="s">
        <v>5</v>
      </c>
      <c r="B9" s="261" t="s">
        <v>6</v>
      </c>
      <c r="C9" s="259"/>
      <c r="D9" s="259"/>
      <c r="E9" s="259"/>
      <c r="F9" s="259"/>
      <c r="G9" s="259"/>
      <c r="H9" s="259"/>
      <c r="I9" s="119"/>
    </row>
    <row r="10" spans="1:9" x14ac:dyDescent="0.2">
      <c r="A10" s="164" t="s">
        <v>7</v>
      </c>
      <c r="B10" s="261" t="s">
        <v>8</v>
      </c>
      <c r="C10" s="259"/>
      <c r="D10" s="259"/>
      <c r="E10" s="259"/>
      <c r="F10" s="259"/>
      <c r="G10" s="259"/>
      <c r="H10" s="259"/>
      <c r="I10" s="119" t="s">
        <v>313</v>
      </c>
    </row>
    <row r="11" spans="1:9" ht="48" customHeight="1" x14ac:dyDescent="0.2">
      <c r="A11" s="164" t="s">
        <v>10</v>
      </c>
      <c r="B11" s="261" t="s">
        <v>11</v>
      </c>
      <c r="C11" s="261"/>
      <c r="D11" s="261"/>
      <c r="E11" s="261"/>
      <c r="F11" s="261"/>
      <c r="G11" s="261"/>
      <c r="H11" s="261"/>
      <c r="I11" s="257" t="s">
        <v>314</v>
      </c>
    </row>
    <row r="12" spans="1:9" x14ac:dyDescent="0.2">
      <c r="A12" s="164" t="s">
        <v>13</v>
      </c>
      <c r="B12" s="261" t="s">
        <v>14</v>
      </c>
      <c r="C12" s="259"/>
      <c r="D12" s="259"/>
      <c r="E12" s="259"/>
      <c r="F12" s="259"/>
      <c r="G12" s="259"/>
      <c r="H12" s="259"/>
      <c r="I12" s="119"/>
    </row>
    <row r="13" spans="1:9" x14ac:dyDescent="0.2">
      <c r="A13" s="162"/>
      <c r="B13" s="163"/>
      <c r="C13" s="163"/>
      <c r="D13" s="163"/>
      <c r="E13" s="163"/>
      <c r="F13" s="163"/>
      <c r="G13" s="163"/>
      <c r="H13" s="162"/>
      <c r="I13" s="162"/>
    </row>
    <row r="14" spans="1:9" x14ac:dyDescent="0.2">
      <c r="A14" s="258" t="s">
        <v>15</v>
      </c>
      <c r="B14" s="258"/>
      <c r="C14" s="258"/>
      <c r="D14" s="258"/>
      <c r="E14" s="258"/>
      <c r="F14" s="258"/>
      <c r="G14" s="258"/>
      <c r="H14" s="258"/>
      <c r="I14" s="258"/>
    </row>
    <row r="15" spans="1:9" x14ac:dyDescent="0.2">
      <c r="A15" s="263" t="s">
        <v>16</v>
      </c>
      <c r="B15" s="263"/>
      <c r="C15" s="263" t="s">
        <v>17</v>
      </c>
      <c r="D15" s="263"/>
      <c r="E15" s="263" t="s">
        <v>18</v>
      </c>
      <c r="F15" s="263"/>
      <c r="G15" s="263"/>
      <c r="H15" s="263"/>
      <c r="I15" s="263"/>
    </row>
    <row r="16" spans="1:9" ht="25.5" customHeight="1" x14ac:dyDescent="0.2">
      <c r="A16" s="286" t="s">
        <v>19</v>
      </c>
      <c r="B16" s="287"/>
      <c r="C16" s="288" t="s">
        <v>20</v>
      </c>
      <c r="D16" s="289"/>
      <c r="E16" s="290">
        <v>1</v>
      </c>
      <c r="F16" s="291"/>
      <c r="G16" s="291"/>
      <c r="H16" s="291"/>
      <c r="I16" s="291"/>
    </row>
    <row r="17" spans="1:9" ht="15" customHeight="1" x14ac:dyDescent="0.2">
      <c r="A17" s="35"/>
      <c r="B17" s="166"/>
      <c r="C17" s="36"/>
      <c r="D17" s="167"/>
      <c r="E17" s="37"/>
      <c r="F17" s="168"/>
      <c r="G17" s="168"/>
      <c r="H17" s="168"/>
      <c r="I17" s="168"/>
    </row>
    <row r="18" spans="1:9" ht="15" customHeight="1" x14ac:dyDescent="0.2">
      <c r="A18" s="33" t="s">
        <v>287</v>
      </c>
      <c r="B18" s="166"/>
      <c r="C18" s="36"/>
      <c r="D18" s="167"/>
      <c r="E18" s="37"/>
      <c r="F18" s="168"/>
      <c r="G18" s="168"/>
      <c r="H18" s="168"/>
      <c r="I18" s="168"/>
    </row>
    <row r="19" spans="1:9" ht="15" customHeight="1" x14ac:dyDescent="0.2">
      <c r="A19" s="33" t="s">
        <v>288</v>
      </c>
      <c r="B19" s="166"/>
      <c r="C19" s="36"/>
      <c r="D19" s="167"/>
      <c r="E19" s="37"/>
      <c r="F19" s="168"/>
      <c r="G19" s="168"/>
      <c r="H19" s="168"/>
      <c r="I19" s="168"/>
    </row>
    <row r="20" spans="1:9" ht="15" customHeight="1" x14ac:dyDescent="0.2">
      <c r="A20" s="33" t="s">
        <v>289</v>
      </c>
      <c r="B20" s="166"/>
      <c r="C20" s="36"/>
      <c r="D20" s="167"/>
      <c r="E20" s="37"/>
      <c r="F20" s="168"/>
      <c r="G20" s="168"/>
      <c r="H20" s="168"/>
      <c r="I20" s="168"/>
    </row>
    <row r="21" spans="1:9" ht="15" customHeight="1" x14ac:dyDescent="0.2">
      <c r="A21" s="33" t="s">
        <v>290</v>
      </c>
      <c r="B21" s="166"/>
      <c r="C21" s="36"/>
      <c r="D21" s="167"/>
      <c r="E21" s="37"/>
      <c r="F21" s="168"/>
      <c r="G21" s="168"/>
      <c r="H21" s="168"/>
      <c r="I21" s="168"/>
    </row>
    <row r="22" spans="1:9" ht="15" customHeight="1" x14ac:dyDescent="0.2">
      <c r="A22" s="51"/>
      <c r="B22" s="166"/>
      <c r="C22" s="36"/>
      <c r="D22" s="167"/>
      <c r="E22" s="37"/>
      <c r="F22" s="168"/>
      <c r="G22" s="168"/>
      <c r="H22" s="168"/>
      <c r="I22" s="168"/>
    </row>
    <row r="23" spans="1:9" ht="15" customHeight="1" x14ac:dyDescent="0.2">
      <c r="A23" s="34" t="s">
        <v>21</v>
      </c>
      <c r="B23" s="166"/>
      <c r="C23" s="36"/>
      <c r="D23" s="167"/>
      <c r="E23" s="37"/>
      <c r="F23" s="168"/>
      <c r="G23" s="168"/>
      <c r="H23" s="168"/>
      <c r="I23" s="168"/>
    </row>
    <row r="24" spans="1:9" ht="15" customHeight="1" x14ac:dyDescent="0.2">
      <c r="A24" s="35"/>
      <c r="B24" s="166"/>
      <c r="C24" s="36"/>
      <c r="D24" s="167"/>
      <c r="E24" s="37"/>
      <c r="F24" s="168"/>
      <c r="G24" s="168"/>
      <c r="H24" s="168"/>
      <c r="I24" s="168"/>
    </row>
    <row r="25" spans="1:9" ht="15" customHeight="1" x14ac:dyDescent="0.2">
      <c r="A25" s="34" t="s">
        <v>22</v>
      </c>
      <c r="B25" s="166"/>
      <c r="C25" s="36"/>
      <c r="D25" s="167"/>
      <c r="E25" s="37"/>
      <c r="F25" s="168"/>
      <c r="G25" s="168"/>
      <c r="H25" s="168"/>
      <c r="I25" s="168"/>
    </row>
    <row r="26" spans="1:9" ht="15" customHeight="1" x14ac:dyDescent="0.2">
      <c r="A26" s="33" t="s">
        <v>23</v>
      </c>
      <c r="B26" s="166"/>
      <c r="C26" s="36"/>
      <c r="D26" s="167"/>
      <c r="E26" s="37"/>
      <c r="F26" s="168"/>
      <c r="G26" s="168"/>
      <c r="H26" s="168"/>
      <c r="I26" s="168"/>
    </row>
    <row r="27" spans="1:9" x14ac:dyDescent="0.2">
      <c r="A27" s="258" t="s">
        <v>24</v>
      </c>
      <c r="B27" s="258"/>
      <c r="C27" s="258"/>
      <c r="D27" s="258"/>
      <c r="E27" s="258"/>
      <c r="F27" s="258"/>
      <c r="G27" s="258"/>
      <c r="H27" s="258"/>
      <c r="I27" s="258"/>
    </row>
    <row r="28" spans="1:9" x14ac:dyDescent="0.2">
      <c r="A28" s="165">
        <v>1</v>
      </c>
      <c r="B28" s="314" t="s">
        <v>25</v>
      </c>
      <c r="C28" s="314"/>
      <c r="D28" s="314"/>
      <c r="E28" s="314"/>
      <c r="F28" s="314"/>
      <c r="G28" s="314"/>
      <c r="H28" s="314"/>
      <c r="I28" s="113" t="str">
        <f>A16</f>
        <v>Técnico em Secretariado</v>
      </c>
    </row>
    <row r="29" spans="1:9" x14ac:dyDescent="0.2">
      <c r="A29" s="164">
        <v>2</v>
      </c>
      <c r="B29" s="261" t="s">
        <v>26</v>
      </c>
      <c r="C29" s="261"/>
      <c r="D29" s="261"/>
      <c r="E29" s="261"/>
      <c r="F29" s="261"/>
      <c r="G29" s="261"/>
      <c r="H29" s="261"/>
      <c r="I29" s="22">
        <v>351505</v>
      </c>
    </row>
    <row r="30" spans="1:9" x14ac:dyDescent="0.2">
      <c r="A30" s="164">
        <v>3</v>
      </c>
      <c r="B30" s="259" t="s">
        <v>27</v>
      </c>
      <c r="C30" s="259"/>
      <c r="D30" s="259"/>
      <c r="E30" s="259"/>
      <c r="F30" s="259"/>
      <c r="G30" s="259"/>
      <c r="H30" s="259"/>
      <c r="I30" s="117">
        <v>1958.5</v>
      </c>
    </row>
    <row r="31" spans="1:9" x14ac:dyDescent="0.2">
      <c r="A31" s="165">
        <v>4</v>
      </c>
      <c r="B31" s="314" t="s">
        <v>28</v>
      </c>
      <c r="C31" s="314"/>
      <c r="D31" s="314"/>
      <c r="E31" s="314"/>
      <c r="F31" s="314"/>
      <c r="G31" s="314"/>
      <c r="H31" s="314"/>
      <c r="I31" s="32" t="s">
        <v>19</v>
      </c>
    </row>
    <row r="32" spans="1:9" x14ac:dyDescent="0.2">
      <c r="A32" s="164">
        <v>5</v>
      </c>
      <c r="B32" s="261" t="s">
        <v>29</v>
      </c>
      <c r="C32" s="259"/>
      <c r="D32" s="259"/>
      <c r="E32" s="259"/>
      <c r="F32" s="259"/>
      <c r="G32" s="259"/>
      <c r="H32" s="259"/>
      <c r="I32" s="118"/>
    </row>
    <row r="33" spans="1:9" x14ac:dyDescent="0.2">
      <c r="A33" s="162"/>
      <c r="B33" s="163"/>
      <c r="C33" s="163"/>
      <c r="D33" s="163"/>
      <c r="E33" s="163"/>
      <c r="F33" s="163"/>
      <c r="G33" s="163"/>
      <c r="H33" s="163"/>
      <c r="I33" s="169"/>
    </row>
    <row r="34" spans="1:9" x14ac:dyDescent="0.2">
      <c r="A34" s="33" t="s">
        <v>30</v>
      </c>
      <c r="B34" s="163"/>
      <c r="C34" s="163"/>
      <c r="D34" s="163"/>
      <c r="E34" s="163"/>
      <c r="F34" s="163"/>
      <c r="G34" s="163"/>
      <c r="H34" s="163"/>
      <c r="I34" s="169"/>
    </row>
    <row r="35" spans="1:9" x14ac:dyDescent="0.2">
      <c r="A35" s="33" t="s">
        <v>31</v>
      </c>
      <c r="B35" s="163"/>
      <c r="C35" s="163"/>
      <c r="D35" s="163"/>
      <c r="E35" s="163"/>
      <c r="F35" s="163"/>
      <c r="G35" s="163"/>
      <c r="H35" s="163"/>
      <c r="I35" s="169"/>
    </row>
    <row r="37" spans="1:9" x14ac:dyDescent="0.2">
      <c r="A37" s="262" t="s">
        <v>32</v>
      </c>
      <c r="B37" s="262"/>
      <c r="C37" s="262"/>
      <c r="D37" s="262"/>
      <c r="E37" s="262"/>
      <c r="F37" s="262"/>
      <c r="G37" s="262"/>
      <c r="H37" s="262"/>
      <c r="I37" s="262"/>
    </row>
    <row r="38" spans="1:9" x14ac:dyDescent="0.2">
      <c r="A38" s="7">
        <v>1</v>
      </c>
      <c r="B38" s="263" t="s">
        <v>33</v>
      </c>
      <c r="C38" s="263"/>
      <c r="D38" s="263"/>
      <c r="E38" s="263"/>
      <c r="F38" s="263"/>
      <c r="G38" s="263"/>
      <c r="H38" s="7" t="s">
        <v>34</v>
      </c>
      <c r="I38" s="7" t="s">
        <v>35</v>
      </c>
    </row>
    <row r="39" spans="1:9" x14ac:dyDescent="0.2">
      <c r="A39" s="7" t="s">
        <v>5</v>
      </c>
      <c r="B39" s="261" t="s">
        <v>36</v>
      </c>
      <c r="C39" s="261"/>
      <c r="D39" s="261"/>
      <c r="E39" s="261"/>
      <c r="F39" s="261"/>
      <c r="G39" s="261"/>
      <c r="H39" s="21"/>
      <c r="I39" s="154">
        <f>I30</f>
        <v>1958.5</v>
      </c>
    </row>
    <row r="40" spans="1:9" x14ac:dyDescent="0.2">
      <c r="A40" s="7" t="s">
        <v>7</v>
      </c>
      <c r="B40" s="261" t="s">
        <v>37</v>
      </c>
      <c r="C40" s="261"/>
      <c r="D40" s="261"/>
      <c r="E40" s="261"/>
      <c r="F40" s="261"/>
      <c r="G40" s="261"/>
      <c r="H40" s="2"/>
      <c r="I40" s="154">
        <f>I39*H40</f>
        <v>0</v>
      </c>
    </row>
    <row r="41" spans="1:9" x14ac:dyDescent="0.2">
      <c r="A41" s="7" t="s">
        <v>10</v>
      </c>
      <c r="B41" s="261" t="s">
        <v>38</v>
      </c>
      <c r="C41" s="261"/>
      <c r="D41" s="261"/>
      <c r="E41" s="261"/>
      <c r="F41" s="261"/>
      <c r="G41" s="261"/>
      <c r="H41" s="2"/>
      <c r="I41" s="154">
        <f>H41*I39</f>
        <v>0</v>
      </c>
    </row>
    <row r="42" spans="1:9" x14ac:dyDescent="0.2">
      <c r="A42" s="7" t="s">
        <v>13</v>
      </c>
      <c r="B42" s="261" t="s">
        <v>39</v>
      </c>
      <c r="C42" s="261"/>
      <c r="D42" s="261"/>
      <c r="E42" s="261"/>
      <c r="F42" s="261"/>
      <c r="G42" s="261"/>
      <c r="H42" s="2"/>
      <c r="I42" s="154">
        <v>0</v>
      </c>
    </row>
    <row r="43" spans="1:9" x14ac:dyDescent="0.2">
      <c r="A43" s="7" t="s">
        <v>40</v>
      </c>
      <c r="B43" s="261" t="s">
        <v>41</v>
      </c>
      <c r="C43" s="261"/>
      <c r="D43" s="261"/>
      <c r="E43" s="261"/>
      <c r="F43" s="261"/>
      <c r="G43" s="261"/>
      <c r="H43" s="5"/>
      <c r="I43" s="154">
        <v>0</v>
      </c>
    </row>
    <row r="44" spans="1:9" x14ac:dyDescent="0.2">
      <c r="A44" s="7" t="s">
        <v>42</v>
      </c>
      <c r="B44" s="261" t="s">
        <v>43</v>
      </c>
      <c r="C44" s="261"/>
      <c r="D44" s="261"/>
      <c r="E44" s="261"/>
      <c r="F44" s="261"/>
      <c r="G44" s="261"/>
      <c r="H44" s="2"/>
      <c r="I44" s="154">
        <v>0</v>
      </c>
    </row>
    <row r="45" spans="1:9" x14ac:dyDescent="0.2">
      <c r="A45" s="260" t="s">
        <v>44</v>
      </c>
      <c r="B45" s="258"/>
      <c r="C45" s="258"/>
      <c r="D45" s="258"/>
      <c r="E45" s="258"/>
      <c r="F45" s="258"/>
      <c r="G45" s="258"/>
      <c r="H45" s="258"/>
      <c r="I45" s="155">
        <f>SUM(I39:I44)</f>
        <v>1958.5</v>
      </c>
    </row>
    <row r="46" spans="1:9" s="9" customFormat="1" x14ac:dyDescent="0.2"/>
    <row r="47" spans="1:9" s="9" customFormat="1" x14ac:dyDescent="0.2">
      <c r="A47" s="33" t="s">
        <v>45</v>
      </c>
    </row>
    <row r="48" spans="1:9" s="9" customFormat="1" x14ac:dyDescent="0.2">
      <c r="A48" s="33" t="s">
        <v>46</v>
      </c>
    </row>
    <row r="49" spans="1:11" x14ac:dyDescent="0.2">
      <c r="A49" s="3"/>
      <c r="B49" s="3"/>
      <c r="C49" s="3"/>
      <c r="D49" s="3"/>
      <c r="E49" s="3"/>
      <c r="F49" s="3"/>
      <c r="G49" s="3"/>
      <c r="H49" s="3"/>
      <c r="I49" s="4"/>
    </row>
    <row r="50" spans="1:11" x14ac:dyDescent="0.2">
      <c r="A50" s="262" t="s">
        <v>47</v>
      </c>
      <c r="B50" s="262"/>
      <c r="C50" s="262"/>
      <c r="D50" s="262"/>
      <c r="E50" s="262"/>
      <c r="F50" s="262"/>
      <c r="G50" s="262"/>
      <c r="H50" s="262"/>
      <c r="I50" s="262"/>
    </row>
    <row r="51" spans="1:11" x14ac:dyDescent="0.2">
      <c r="A51" s="43" t="s">
        <v>48</v>
      </c>
      <c r="B51" s="318" t="s">
        <v>49</v>
      </c>
      <c r="C51" s="319"/>
      <c r="D51" s="319"/>
      <c r="E51" s="319"/>
      <c r="F51" s="319"/>
      <c r="G51" s="320"/>
      <c r="H51" s="7" t="s">
        <v>34</v>
      </c>
      <c r="I51" s="7" t="s">
        <v>35</v>
      </c>
    </row>
    <row r="52" spans="1:11" x14ac:dyDescent="0.2">
      <c r="A52" s="7" t="s">
        <v>5</v>
      </c>
      <c r="B52" s="261" t="s">
        <v>291</v>
      </c>
      <c r="C52" s="261"/>
      <c r="D52" s="261"/>
      <c r="E52" s="261"/>
      <c r="F52" s="261"/>
      <c r="G52" s="261"/>
      <c r="H52" s="1">
        <f>1/12</f>
        <v>8.3333333333333329E-2</v>
      </c>
      <c r="I52" s="24">
        <f>$I$45*H52</f>
        <v>163.20833333333331</v>
      </c>
      <c r="K52" s="83"/>
    </row>
    <row r="53" spans="1:11" x14ac:dyDescent="0.2">
      <c r="A53" s="7" t="s">
        <v>7</v>
      </c>
      <c r="B53" s="261" t="s">
        <v>292</v>
      </c>
      <c r="C53" s="261"/>
      <c r="D53" s="261"/>
      <c r="E53" s="261"/>
      <c r="F53" s="261"/>
      <c r="G53" s="261"/>
      <c r="H53" s="23">
        <v>0.121</v>
      </c>
      <c r="I53" s="24">
        <f>$I$45*H53</f>
        <v>236.9785</v>
      </c>
    </row>
    <row r="54" spans="1:11" hidden="1" x14ac:dyDescent="0.2">
      <c r="A54" s="272" t="s">
        <v>52</v>
      </c>
      <c r="B54" s="273"/>
      <c r="C54" s="273"/>
      <c r="D54" s="273"/>
      <c r="E54" s="273"/>
      <c r="F54" s="273"/>
      <c r="G54" s="274"/>
      <c r="H54" s="38">
        <f>TRUNC(SUM(H52:H53),4)</f>
        <v>0.20430000000000001</v>
      </c>
      <c r="I54" s="39">
        <f>SUM(I52:I53)</f>
        <v>400.18683333333331</v>
      </c>
    </row>
    <row r="55" spans="1:11" x14ac:dyDescent="0.2">
      <c r="A55" s="272" t="s">
        <v>52</v>
      </c>
      <c r="B55" s="273"/>
      <c r="C55" s="273"/>
      <c r="D55" s="273"/>
      <c r="E55" s="273"/>
      <c r="F55" s="273"/>
      <c r="G55" s="274"/>
      <c r="H55" s="38">
        <f>TRUNC(SUM(H54:H54),4)</f>
        <v>0.20430000000000001</v>
      </c>
      <c r="I55" s="39">
        <f>SUM(I54:I54)</f>
        <v>400.18683333333331</v>
      </c>
    </row>
    <row r="56" spans="1:11" x14ac:dyDescent="0.2">
      <c r="A56" s="3"/>
      <c r="B56" s="3"/>
      <c r="C56" s="3"/>
      <c r="D56" s="3"/>
      <c r="E56" s="3"/>
      <c r="F56" s="3"/>
      <c r="G56" s="3"/>
      <c r="H56" s="40"/>
      <c r="I56" s="4"/>
    </row>
    <row r="57" spans="1:11" x14ac:dyDescent="0.2">
      <c r="A57" s="33" t="s">
        <v>53</v>
      </c>
      <c r="B57" s="3"/>
      <c r="C57" s="3"/>
      <c r="D57" s="3"/>
      <c r="E57" s="3"/>
      <c r="F57" s="3"/>
      <c r="G57" s="3"/>
      <c r="H57" s="40"/>
      <c r="I57" s="4"/>
    </row>
    <row r="58" spans="1:11" x14ac:dyDescent="0.2">
      <c r="A58" s="33" t="s">
        <v>54</v>
      </c>
      <c r="B58" s="3"/>
      <c r="C58" s="3"/>
      <c r="D58" s="3"/>
      <c r="E58" s="3"/>
      <c r="F58" s="3"/>
      <c r="G58" s="3"/>
      <c r="H58" s="40"/>
      <c r="I58" s="4"/>
    </row>
    <row r="59" spans="1:11" x14ac:dyDescent="0.2">
      <c r="A59" s="33" t="s">
        <v>55</v>
      </c>
      <c r="B59" s="3"/>
      <c r="C59" s="3"/>
      <c r="D59" s="3"/>
      <c r="E59" s="3"/>
      <c r="F59" s="3"/>
      <c r="G59" s="3"/>
      <c r="H59" s="40"/>
      <c r="I59" s="4"/>
    </row>
    <row r="60" spans="1:11" x14ac:dyDescent="0.2">
      <c r="A60" s="33" t="s">
        <v>56</v>
      </c>
      <c r="B60" s="9"/>
      <c r="C60" s="9"/>
      <c r="D60" s="9"/>
      <c r="E60" s="9"/>
      <c r="F60" s="9"/>
      <c r="G60" s="9"/>
      <c r="H60" s="9"/>
      <c r="I60" s="9"/>
    </row>
    <row r="61" spans="1:11" x14ac:dyDescent="0.2">
      <c r="A61" s="172" t="s">
        <v>57</v>
      </c>
      <c r="B61" s="9"/>
      <c r="C61" s="9"/>
      <c r="D61" s="9"/>
      <c r="E61" s="9"/>
      <c r="F61" s="9"/>
      <c r="G61" s="9"/>
      <c r="H61" s="9"/>
      <c r="I61" s="9"/>
    </row>
    <row r="62" spans="1:11" x14ac:dyDescent="0.2">
      <c r="A62" s="33" t="s">
        <v>58</v>
      </c>
      <c r="B62" s="9"/>
      <c r="C62" s="9"/>
      <c r="D62" s="9"/>
      <c r="E62" s="9"/>
      <c r="F62" s="9"/>
      <c r="G62" s="9"/>
      <c r="H62" s="9"/>
      <c r="I62" s="9"/>
    </row>
    <row r="63" spans="1:11" x14ac:dyDescent="0.2">
      <c r="A63" s="33" t="s">
        <v>59</v>
      </c>
      <c r="B63" s="9"/>
      <c r="C63" s="9"/>
      <c r="D63" s="9"/>
      <c r="E63" s="9"/>
      <c r="F63" s="9"/>
      <c r="G63" s="9"/>
      <c r="H63" s="9"/>
      <c r="I63" s="9"/>
    </row>
    <row r="64" spans="1:11" x14ac:dyDescent="0.2">
      <c r="A64" s="41"/>
      <c r="B64" s="41"/>
      <c r="C64" s="41"/>
      <c r="D64" s="41"/>
      <c r="E64" s="41"/>
      <c r="F64" s="41"/>
      <c r="G64" s="41"/>
      <c r="H64" s="41"/>
      <c r="I64" s="41"/>
    </row>
    <row r="65" spans="1:12" x14ac:dyDescent="0.2">
      <c r="A65" s="45" t="s">
        <v>60</v>
      </c>
      <c r="B65" s="292" t="s">
        <v>61</v>
      </c>
      <c r="C65" s="293"/>
      <c r="D65" s="293"/>
      <c r="E65" s="293"/>
      <c r="F65" s="293"/>
      <c r="G65" s="294"/>
      <c r="H65" s="30" t="s">
        <v>34</v>
      </c>
      <c r="I65" s="30" t="s">
        <v>35</v>
      </c>
      <c r="K65" s="28"/>
      <c r="L65" s="27"/>
    </row>
    <row r="66" spans="1:12" x14ac:dyDescent="0.2">
      <c r="A66" s="7" t="s">
        <v>5</v>
      </c>
      <c r="B66" s="261" t="s">
        <v>293</v>
      </c>
      <c r="C66" s="261"/>
      <c r="D66" s="261"/>
      <c r="E66" s="261"/>
      <c r="F66" s="261"/>
      <c r="G66" s="261"/>
      <c r="H66" s="1">
        <v>0.2</v>
      </c>
      <c r="I66" s="24">
        <f t="shared" ref="I66:I73" si="0">H66*($I$45+$I$54)</f>
        <v>471.73736666666667</v>
      </c>
      <c r="K66" s="29"/>
      <c r="L66" s="27"/>
    </row>
    <row r="67" spans="1:12" x14ac:dyDescent="0.2">
      <c r="A67" s="7" t="s">
        <v>7</v>
      </c>
      <c r="B67" s="261" t="s">
        <v>294</v>
      </c>
      <c r="C67" s="261"/>
      <c r="D67" s="261"/>
      <c r="E67" s="261"/>
      <c r="F67" s="261"/>
      <c r="G67" s="261"/>
      <c r="H67" s="1">
        <v>2.5000000000000001E-2</v>
      </c>
      <c r="I67" s="24">
        <f t="shared" si="0"/>
        <v>58.967170833333334</v>
      </c>
      <c r="K67" s="28"/>
    </row>
    <row r="68" spans="1:12" x14ac:dyDescent="0.2">
      <c r="A68" s="7" t="s">
        <v>10</v>
      </c>
      <c r="B68" s="261" t="s">
        <v>295</v>
      </c>
      <c r="C68" s="261"/>
      <c r="D68" s="261"/>
      <c r="E68" s="261"/>
      <c r="F68" s="261"/>
      <c r="G68" s="261"/>
      <c r="H68" s="1">
        <v>0.03</v>
      </c>
      <c r="I68" s="24">
        <f t="shared" si="0"/>
        <v>70.760604999999998</v>
      </c>
      <c r="K68" s="28"/>
    </row>
    <row r="69" spans="1:12" x14ac:dyDescent="0.2">
      <c r="A69" s="7" t="s">
        <v>13</v>
      </c>
      <c r="B69" s="261" t="s">
        <v>296</v>
      </c>
      <c r="C69" s="261"/>
      <c r="D69" s="261"/>
      <c r="E69" s="261"/>
      <c r="F69" s="261"/>
      <c r="G69" s="261"/>
      <c r="H69" s="1">
        <v>1.4999999999999999E-2</v>
      </c>
      <c r="I69" s="24">
        <f t="shared" si="0"/>
        <v>35.380302499999999</v>
      </c>
    </row>
    <row r="70" spans="1:12" x14ac:dyDescent="0.2">
      <c r="A70" s="7" t="s">
        <v>40</v>
      </c>
      <c r="B70" s="261" t="s">
        <v>297</v>
      </c>
      <c r="C70" s="261"/>
      <c r="D70" s="261"/>
      <c r="E70" s="261"/>
      <c r="F70" s="261"/>
      <c r="G70" s="261"/>
      <c r="H70" s="1">
        <v>0.01</v>
      </c>
      <c r="I70" s="24">
        <f t="shared" si="0"/>
        <v>23.586868333333332</v>
      </c>
    </row>
    <row r="71" spans="1:12" x14ac:dyDescent="0.2">
      <c r="A71" s="7" t="s">
        <v>42</v>
      </c>
      <c r="B71" s="261" t="s">
        <v>298</v>
      </c>
      <c r="C71" s="261"/>
      <c r="D71" s="261"/>
      <c r="E71" s="261"/>
      <c r="F71" s="261"/>
      <c r="G71" s="261"/>
      <c r="H71" s="1">
        <v>6.0000000000000001E-3</v>
      </c>
      <c r="I71" s="24">
        <f t="shared" si="0"/>
        <v>14.152120999999999</v>
      </c>
    </row>
    <row r="72" spans="1:12" x14ac:dyDescent="0.2">
      <c r="A72" s="7" t="s">
        <v>68</v>
      </c>
      <c r="B72" s="261" t="s">
        <v>299</v>
      </c>
      <c r="C72" s="261"/>
      <c r="D72" s="261"/>
      <c r="E72" s="261"/>
      <c r="F72" s="261"/>
      <c r="G72" s="261"/>
      <c r="H72" s="1">
        <v>2E-3</v>
      </c>
      <c r="I72" s="24">
        <f t="shared" si="0"/>
        <v>4.7173736666666661</v>
      </c>
    </row>
    <row r="73" spans="1:12" x14ac:dyDescent="0.2">
      <c r="A73" s="7" t="s">
        <v>70</v>
      </c>
      <c r="B73" s="261" t="s">
        <v>300</v>
      </c>
      <c r="C73" s="261"/>
      <c r="D73" s="261"/>
      <c r="E73" s="261"/>
      <c r="F73" s="261"/>
      <c r="G73" s="261"/>
      <c r="H73" s="1">
        <v>0.08</v>
      </c>
      <c r="I73" s="24">
        <f t="shared" si="0"/>
        <v>188.69494666666665</v>
      </c>
    </row>
    <row r="74" spans="1:12" x14ac:dyDescent="0.2">
      <c r="A74" s="258" t="s">
        <v>72</v>
      </c>
      <c r="B74" s="258"/>
      <c r="C74" s="258"/>
      <c r="D74" s="258"/>
      <c r="E74" s="258"/>
      <c r="F74" s="258"/>
      <c r="G74" s="258"/>
      <c r="H74" s="38">
        <f>SUM(H66:H73)</f>
        <v>0.36800000000000005</v>
      </c>
      <c r="I74" s="39">
        <f>SUM(I66:I73)</f>
        <v>867.99675466666645</v>
      </c>
      <c r="K74" s="20"/>
    </row>
    <row r="75" spans="1:12" x14ac:dyDescent="0.2">
      <c r="A75" s="3"/>
      <c r="B75" s="3"/>
      <c r="C75" s="3"/>
      <c r="D75" s="3"/>
      <c r="E75" s="3"/>
      <c r="F75" s="3"/>
      <c r="G75" s="3"/>
      <c r="H75" s="40"/>
      <c r="I75" s="4"/>
      <c r="K75" s="20"/>
    </row>
    <row r="76" spans="1:12" x14ac:dyDescent="0.2">
      <c r="A76" s="33" t="s">
        <v>73</v>
      </c>
      <c r="B76" s="3"/>
      <c r="C76" s="3"/>
      <c r="D76" s="3"/>
      <c r="E76" s="3"/>
      <c r="F76" s="3"/>
      <c r="G76" s="3"/>
      <c r="H76" s="40"/>
      <c r="I76" s="4"/>
      <c r="K76" s="20"/>
    </row>
    <row r="77" spans="1:12" x14ac:dyDescent="0.2">
      <c r="A77" s="33" t="s">
        <v>74</v>
      </c>
      <c r="B77" s="3"/>
      <c r="C77" s="3"/>
      <c r="D77" s="3"/>
      <c r="E77" s="3"/>
      <c r="F77" s="3"/>
      <c r="G77" s="3"/>
      <c r="H77" s="40"/>
      <c r="I77" s="4"/>
      <c r="K77" s="20"/>
    </row>
    <row r="78" spans="1:12" x14ac:dyDescent="0.2">
      <c r="A78" s="33" t="s">
        <v>75</v>
      </c>
      <c r="B78" s="3"/>
      <c r="C78" s="3"/>
      <c r="D78" s="3"/>
      <c r="E78" s="3"/>
      <c r="F78" s="3"/>
      <c r="G78" s="3"/>
      <c r="H78" s="40"/>
      <c r="I78" s="4"/>
      <c r="K78" s="20"/>
    </row>
    <row r="79" spans="1:12" x14ac:dyDescent="0.2">
      <c r="A79" s="33" t="s">
        <v>76</v>
      </c>
      <c r="B79" s="3"/>
      <c r="C79" s="3"/>
      <c r="D79" s="3"/>
      <c r="E79" s="3"/>
      <c r="F79" s="3"/>
      <c r="G79" s="3"/>
      <c r="H79" s="40"/>
      <c r="I79" s="4"/>
      <c r="K79" s="20"/>
    </row>
    <row r="80" spans="1:12" x14ac:dyDescent="0.2">
      <c r="A80" s="33" t="s">
        <v>77</v>
      </c>
      <c r="B80" s="3"/>
      <c r="C80" s="3"/>
      <c r="D80" s="3"/>
      <c r="E80" s="3"/>
      <c r="F80" s="3"/>
      <c r="G80" s="3"/>
      <c r="H80" s="40"/>
      <c r="I80" s="4"/>
      <c r="K80" s="20"/>
    </row>
    <row r="81" spans="1:9" x14ac:dyDescent="0.2">
      <c r="A81" s="9"/>
      <c r="B81" s="9"/>
      <c r="C81" s="9"/>
      <c r="D81" s="9"/>
      <c r="E81" s="9"/>
      <c r="F81" s="9"/>
      <c r="G81" s="9"/>
      <c r="H81" s="9"/>
      <c r="I81" s="9"/>
    </row>
    <row r="82" spans="1:9" x14ac:dyDescent="0.2">
      <c r="A82" s="45" t="s">
        <v>78</v>
      </c>
      <c r="B82" s="272" t="s">
        <v>79</v>
      </c>
      <c r="C82" s="273"/>
      <c r="D82" s="273"/>
      <c r="E82" s="273"/>
      <c r="F82" s="273"/>
      <c r="G82" s="274"/>
      <c r="H82" s="38"/>
      <c r="I82" s="30" t="s">
        <v>35</v>
      </c>
    </row>
    <row r="83" spans="1:9" x14ac:dyDescent="0.2">
      <c r="A83" s="7" t="s">
        <v>5</v>
      </c>
      <c r="B83" s="305" t="s">
        <v>301</v>
      </c>
      <c r="C83" s="305"/>
      <c r="D83" s="305"/>
      <c r="E83" s="305"/>
      <c r="F83" s="305"/>
      <c r="G83" s="305"/>
      <c r="H83" s="22" t="s">
        <v>81</v>
      </c>
      <c r="I83" s="25">
        <f>'Mód2.3 - Campinas'!E$12</f>
        <v>133.29000000000002</v>
      </c>
    </row>
    <row r="84" spans="1:9" x14ac:dyDescent="0.2">
      <c r="A84" s="7" t="s">
        <v>7</v>
      </c>
      <c r="B84" s="305" t="s">
        <v>302</v>
      </c>
      <c r="C84" s="305"/>
      <c r="D84" s="305"/>
      <c r="E84" s="305"/>
      <c r="F84" s="305"/>
      <c r="G84" s="305"/>
      <c r="H84" s="22" t="s">
        <v>81</v>
      </c>
      <c r="I84" s="25">
        <f>'Mód2.3 - Campinas'!E24</f>
        <v>512.6</v>
      </c>
    </row>
    <row r="85" spans="1:9" x14ac:dyDescent="0.2">
      <c r="A85" s="7" t="s">
        <v>10</v>
      </c>
      <c r="B85" s="305" t="s">
        <v>312</v>
      </c>
      <c r="C85" s="305"/>
      <c r="D85" s="305"/>
      <c r="E85" s="305"/>
      <c r="F85" s="305"/>
      <c r="G85" s="305"/>
      <c r="H85" s="22" t="s">
        <v>81</v>
      </c>
      <c r="I85" s="25">
        <f>'Mód2.3 - Campinas'!E32</f>
        <v>0</v>
      </c>
    </row>
    <row r="86" spans="1:9" ht="21" customHeight="1" x14ac:dyDescent="0.2">
      <c r="A86" s="173" t="s">
        <v>13</v>
      </c>
      <c r="B86" s="363" t="s">
        <v>304</v>
      </c>
      <c r="C86" s="363"/>
      <c r="D86" s="363"/>
      <c r="E86" s="363"/>
      <c r="F86" s="363"/>
      <c r="G86" s="363"/>
      <c r="H86" s="174"/>
      <c r="I86" s="175">
        <f>'Mód2.3 - Campinas'!E41</f>
        <v>0</v>
      </c>
    </row>
    <row r="87" spans="1:9" x14ac:dyDescent="0.2">
      <c r="A87" s="258" t="s">
        <v>85</v>
      </c>
      <c r="B87" s="258"/>
      <c r="C87" s="258"/>
      <c r="D87" s="258"/>
      <c r="E87" s="258"/>
      <c r="F87" s="258"/>
      <c r="G87" s="258"/>
      <c r="H87" s="258"/>
      <c r="I87" s="39">
        <f>SUM(I83:I86)</f>
        <v>645.8900000000001</v>
      </c>
    </row>
    <row r="88" spans="1:9" x14ac:dyDescent="0.2">
      <c r="A88" s="3"/>
      <c r="B88" s="3"/>
      <c r="C88" s="3"/>
      <c r="D88" s="3"/>
      <c r="E88" s="3"/>
      <c r="F88" s="3"/>
      <c r="G88" s="3"/>
      <c r="H88" s="3"/>
      <c r="I88" s="4"/>
    </row>
    <row r="89" spans="1:9" x14ac:dyDescent="0.2">
      <c r="A89" s="33" t="s">
        <v>86</v>
      </c>
      <c r="B89" s="3"/>
      <c r="C89" s="3"/>
      <c r="D89" s="3"/>
      <c r="E89" s="3"/>
      <c r="F89" s="3"/>
      <c r="G89" s="3"/>
      <c r="H89" s="3"/>
      <c r="I89" s="4"/>
    </row>
    <row r="90" spans="1:9" x14ac:dyDescent="0.2">
      <c r="A90" s="33" t="s">
        <v>87</v>
      </c>
      <c r="B90" s="3"/>
      <c r="C90" s="3"/>
      <c r="D90" s="3"/>
      <c r="E90" s="3"/>
      <c r="F90" s="3"/>
      <c r="G90" s="3"/>
      <c r="H90" s="3"/>
      <c r="I90" s="4"/>
    </row>
    <row r="91" spans="1:9" x14ac:dyDescent="0.2">
      <c r="A91" s="33" t="s">
        <v>88</v>
      </c>
      <c r="B91" s="3"/>
      <c r="C91" s="3"/>
      <c r="D91" s="3"/>
      <c r="E91" s="3"/>
      <c r="F91" s="3"/>
      <c r="G91" s="3"/>
      <c r="H91" s="3"/>
      <c r="I91" s="4"/>
    </row>
    <row r="92" spans="1:9" x14ac:dyDescent="0.2">
      <c r="A92" s="33" t="s">
        <v>89</v>
      </c>
      <c r="B92" s="3"/>
      <c r="C92" s="3"/>
      <c r="D92" s="3"/>
      <c r="E92" s="3"/>
      <c r="F92" s="3"/>
      <c r="G92" s="3"/>
      <c r="H92" s="3"/>
      <c r="I92" s="4"/>
    </row>
    <row r="93" spans="1:9" x14ac:dyDescent="0.2">
      <c r="A93" s="9"/>
      <c r="B93" s="9"/>
      <c r="C93" s="9"/>
      <c r="D93" s="9"/>
      <c r="E93" s="9"/>
      <c r="F93" s="9"/>
      <c r="G93" s="9"/>
      <c r="H93" s="9"/>
      <c r="I93" s="9"/>
    </row>
    <row r="94" spans="1:9" x14ac:dyDescent="0.2">
      <c r="A94" s="45">
        <v>2</v>
      </c>
      <c r="B94" s="44" t="s">
        <v>90</v>
      </c>
      <c r="C94" s="44"/>
      <c r="D94" s="44"/>
      <c r="E94" s="44"/>
      <c r="F94" s="44"/>
      <c r="G94" s="44"/>
      <c r="H94" s="44"/>
      <c r="I94" s="44"/>
    </row>
    <row r="95" spans="1:9" x14ac:dyDescent="0.2">
      <c r="A95" s="263" t="s">
        <v>91</v>
      </c>
      <c r="B95" s="263"/>
      <c r="C95" s="263"/>
      <c r="D95" s="263"/>
      <c r="E95" s="263"/>
      <c r="F95" s="263"/>
      <c r="G95" s="263"/>
      <c r="H95" s="263"/>
      <c r="I95" s="7" t="s">
        <v>35</v>
      </c>
    </row>
    <row r="96" spans="1:9" x14ac:dyDescent="0.2">
      <c r="A96" s="7" t="s">
        <v>48</v>
      </c>
      <c r="B96" s="295" t="s">
        <v>92</v>
      </c>
      <c r="C96" s="295"/>
      <c r="D96" s="295"/>
      <c r="E96" s="295"/>
      <c r="F96" s="295"/>
      <c r="G96" s="295"/>
      <c r="H96" s="295"/>
      <c r="I96" s="24">
        <f>I55</f>
        <v>400.18683333333331</v>
      </c>
    </row>
    <row r="97" spans="1:11" x14ac:dyDescent="0.2">
      <c r="A97" s="7" t="s">
        <v>60</v>
      </c>
      <c r="B97" s="295" t="s">
        <v>93</v>
      </c>
      <c r="C97" s="295"/>
      <c r="D97" s="295"/>
      <c r="E97" s="295"/>
      <c r="F97" s="295"/>
      <c r="G97" s="295"/>
      <c r="H97" s="295"/>
      <c r="I97" s="24">
        <f>I74</f>
        <v>867.99675466666645</v>
      </c>
    </row>
    <row r="98" spans="1:11" x14ac:dyDescent="0.2">
      <c r="A98" s="7" t="s">
        <v>78</v>
      </c>
      <c r="B98" s="295" t="s">
        <v>94</v>
      </c>
      <c r="C98" s="295"/>
      <c r="D98" s="295"/>
      <c r="E98" s="295"/>
      <c r="F98" s="295"/>
      <c r="G98" s="295"/>
      <c r="H98" s="295"/>
      <c r="I98" s="24">
        <f>I87</f>
        <v>645.8900000000001</v>
      </c>
    </row>
    <row r="99" spans="1:11" x14ac:dyDescent="0.2">
      <c r="A99" s="260" t="s">
        <v>95</v>
      </c>
      <c r="B99" s="260"/>
      <c r="C99" s="260"/>
      <c r="D99" s="260"/>
      <c r="E99" s="260"/>
      <c r="F99" s="260"/>
      <c r="G99" s="260"/>
      <c r="H99" s="260"/>
      <c r="I99" s="116">
        <f>SUM(I96:I98)</f>
        <v>1914.073588</v>
      </c>
      <c r="K99" s="6"/>
    </row>
    <row r="100" spans="1:11" x14ac:dyDescent="0.2">
      <c r="A100" s="264"/>
      <c r="B100" s="265"/>
      <c r="C100" s="265"/>
      <c r="D100" s="265"/>
      <c r="E100" s="265"/>
      <c r="F100" s="265"/>
      <c r="G100" s="265"/>
      <c r="H100" s="265"/>
      <c r="I100" s="265"/>
    </row>
    <row r="101" spans="1:11" x14ac:dyDescent="0.2">
      <c r="A101" s="262" t="s">
        <v>96</v>
      </c>
      <c r="B101" s="262"/>
      <c r="C101" s="262"/>
      <c r="D101" s="262"/>
      <c r="E101" s="262"/>
      <c r="F101" s="262"/>
      <c r="G101" s="262"/>
      <c r="H101" s="262"/>
      <c r="I101" s="262"/>
    </row>
    <row r="102" spans="1:11" x14ac:dyDescent="0.2">
      <c r="A102" s="7">
        <v>3</v>
      </c>
      <c r="B102" s="263" t="s">
        <v>97</v>
      </c>
      <c r="C102" s="263"/>
      <c r="D102" s="263"/>
      <c r="E102" s="263"/>
      <c r="F102" s="263"/>
      <c r="G102" s="263"/>
      <c r="H102" s="7" t="s">
        <v>34</v>
      </c>
      <c r="I102" s="7" t="s">
        <v>35</v>
      </c>
    </row>
    <row r="103" spans="1:11" x14ac:dyDescent="0.2">
      <c r="A103" s="7" t="s">
        <v>5</v>
      </c>
      <c r="B103" s="261" t="s">
        <v>98</v>
      </c>
      <c r="C103" s="261"/>
      <c r="D103" s="261"/>
      <c r="E103" s="261"/>
      <c r="F103" s="261"/>
      <c r="G103" s="261"/>
      <c r="H103" s="1">
        <v>4.1999999999999997E-3</v>
      </c>
      <c r="I103" s="24">
        <f>H103*I45</f>
        <v>8.2256999999999998</v>
      </c>
    </row>
    <row r="104" spans="1:11" x14ac:dyDescent="0.2">
      <c r="A104" s="43" t="s">
        <v>7</v>
      </c>
      <c r="B104" s="282" t="s">
        <v>99</v>
      </c>
      <c r="C104" s="282"/>
      <c r="D104" s="282"/>
      <c r="E104" s="282"/>
      <c r="F104" s="282"/>
      <c r="G104" s="282"/>
      <c r="H104" s="150">
        <f>H73</f>
        <v>0.08</v>
      </c>
      <c r="I104" s="151">
        <f>I103*H104</f>
        <v>0.65805599999999997</v>
      </c>
    </row>
    <row r="105" spans="1:11" ht="24.75" customHeight="1" x14ac:dyDescent="0.2">
      <c r="A105" s="43" t="s">
        <v>10</v>
      </c>
      <c r="B105" s="282" t="s">
        <v>100</v>
      </c>
      <c r="C105" s="282"/>
      <c r="D105" s="282"/>
      <c r="E105" s="282"/>
      <c r="F105" s="282"/>
      <c r="G105" s="282"/>
      <c r="H105" s="150">
        <v>2E-3</v>
      </c>
      <c r="I105" s="151">
        <f>H105*I45</f>
        <v>3.9170000000000003</v>
      </c>
    </row>
    <row r="106" spans="1:11" x14ac:dyDescent="0.2">
      <c r="A106" s="7" t="s">
        <v>13</v>
      </c>
      <c r="B106" s="261" t="s">
        <v>101</v>
      </c>
      <c r="C106" s="261"/>
      <c r="D106" s="261"/>
      <c r="E106" s="261"/>
      <c r="F106" s="261"/>
      <c r="G106" s="261"/>
      <c r="H106" s="1">
        <v>1.9400000000000001E-2</v>
      </c>
      <c r="I106" s="24">
        <f>H106*I45</f>
        <v>37.994900000000001</v>
      </c>
    </row>
    <row r="107" spans="1:11" x14ac:dyDescent="0.2">
      <c r="A107" s="7" t="s">
        <v>40</v>
      </c>
      <c r="B107" s="306" t="s">
        <v>102</v>
      </c>
      <c r="C107" s="306"/>
      <c r="D107" s="306"/>
      <c r="E107" s="306"/>
      <c r="F107" s="306"/>
      <c r="G107" s="306"/>
      <c r="H107" s="23">
        <f>H74</f>
        <v>0.36800000000000005</v>
      </c>
      <c r="I107" s="24">
        <f>I106*H107</f>
        <v>13.982123200000002</v>
      </c>
    </row>
    <row r="108" spans="1:11" ht="25.5" customHeight="1" x14ac:dyDescent="0.2">
      <c r="A108" s="43" t="s">
        <v>42</v>
      </c>
      <c r="B108" s="282" t="s">
        <v>103</v>
      </c>
      <c r="C108" s="282"/>
      <c r="D108" s="282"/>
      <c r="E108" s="282"/>
      <c r="F108" s="282"/>
      <c r="G108" s="282"/>
      <c r="H108" s="150">
        <v>3.7999999999999999E-2</v>
      </c>
      <c r="I108" s="151">
        <f>H108*I45</f>
        <v>74.423000000000002</v>
      </c>
      <c r="K108" s="6"/>
    </row>
    <row r="109" spans="1:11" x14ac:dyDescent="0.2">
      <c r="A109" s="260" t="s">
        <v>104</v>
      </c>
      <c r="B109" s="260"/>
      <c r="C109" s="260"/>
      <c r="D109" s="260"/>
      <c r="E109" s="260"/>
      <c r="F109" s="260"/>
      <c r="G109" s="260"/>
      <c r="H109" s="38"/>
      <c r="I109" s="116">
        <f>SUM(I103:I108)</f>
        <v>139.2007792</v>
      </c>
    </row>
    <row r="110" spans="1:11" x14ac:dyDescent="0.2">
      <c r="A110" s="280"/>
      <c r="B110" s="281"/>
      <c r="C110" s="281"/>
      <c r="D110" s="281"/>
      <c r="E110" s="281"/>
      <c r="F110" s="281"/>
      <c r="G110" s="281"/>
      <c r="H110" s="281"/>
      <c r="I110" s="281"/>
    </row>
    <row r="111" spans="1:11" x14ac:dyDescent="0.2">
      <c r="A111" s="262" t="s">
        <v>105</v>
      </c>
      <c r="B111" s="262"/>
      <c r="C111" s="262"/>
      <c r="D111" s="262"/>
      <c r="E111" s="262"/>
      <c r="F111" s="262"/>
      <c r="G111" s="262"/>
      <c r="H111" s="262"/>
      <c r="I111" s="262"/>
    </row>
    <row r="112" spans="1:11" x14ac:dyDescent="0.2">
      <c r="A112" s="3"/>
      <c r="B112" s="3"/>
      <c r="C112" s="3"/>
      <c r="D112" s="3"/>
      <c r="E112" s="3"/>
      <c r="F112" s="3"/>
      <c r="G112" s="3"/>
      <c r="H112" s="3"/>
      <c r="I112" s="3"/>
    </row>
    <row r="113" spans="1:11" x14ac:dyDescent="0.2">
      <c r="A113" s="33" t="s">
        <v>106</v>
      </c>
      <c r="B113" s="3"/>
      <c r="C113" s="3"/>
      <c r="D113" s="3"/>
      <c r="E113" s="3"/>
      <c r="F113" s="3"/>
      <c r="G113" s="3"/>
      <c r="H113" s="3"/>
      <c r="I113" s="3"/>
    </row>
    <row r="114" spans="1:11" x14ac:dyDescent="0.2">
      <c r="A114" s="33" t="s">
        <v>107</v>
      </c>
      <c r="B114" s="3"/>
      <c r="C114" s="3"/>
      <c r="D114" s="3"/>
      <c r="E114" s="3"/>
      <c r="F114" s="3"/>
      <c r="G114" s="3"/>
      <c r="H114" s="3"/>
      <c r="I114" s="3"/>
    </row>
    <row r="115" spans="1:11" x14ac:dyDescent="0.2">
      <c r="A115" s="3"/>
      <c r="B115" s="3"/>
      <c r="C115" s="3"/>
      <c r="D115" s="3"/>
      <c r="E115" s="3"/>
      <c r="F115" s="3"/>
      <c r="G115" s="3"/>
      <c r="H115" s="3"/>
      <c r="I115" s="3"/>
    </row>
    <row r="116" spans="1:11" x14ac:dyDescent="0.2">
      <c r="A116" s="45" t="s">
        <v>108</v>
      </c>
      <c r="B116" s="258" t="s">
        <v>109</v>
      </c>
      <c r="C116" s="258"/>
      <c r="D116" s="258"/>
      <c r="E116" s="258"/>
      <c r="F116" s="258"/>
      <c r="G116" s="258"/>
      <c r="H116" s="30" t="s">
        <v>34</v>
      </c>
      <c r="I116" s="30" t="s">
        <v>35</v>
      </c>
    </row>
    <row r="117" spans="1:11" x14ac:dyDescent="0.2">
      <c r="A117" s="7" t="s">
        <v>5</v>
      </c>
      <c r="B117" s="261" t="s">
        <v>110</v>
      </c>
      <c r="C117" s="261"/>
      <c r="D117" s="261"/>
      <c r="E117" s="261"/>
      <c r="F117" s="261"/>
      <c r="G117" s="261"/>
      <c r="H117" s="161">
        <f>((1/12) + (1/12) + (1/3/12))/12</f>
        <v>1.6203703703703703E-2</v>
      </c>
      <c r="I117" s="24">
        <f>H117*$I$45</f>
        <v>31.734953703703702</v>
      </c>
      <c r="K117" s="153"/>
    </row>
    <row r="118" spans="1:11" x14ac:dyDescent="0.2">
      <c r="A118" s="7" t="s">
        <v>7</v>
      </c>
      <c r="B118" s="261" t="s">
        <v>111</v>
      </c>
      <c r="C118" s="261"/>
      <c r="D118" s="261"/>
      <c r="E118" s="261"/>
      <c r="F118" s="261"/>
      <c r="G118" s="261"/>
      <c r="H118" s="161">
        <v>1.67E-2</v>
      </c>
      <c r="I118" s="24">
        <f>H118*$I$45</f>
        <v>32.706949999999999</v>
      </c>
      <c r="K118" s="153"/>
    </row>
    <row r="119" spans="1:11" x14ac:dyDescent="0.2">
      <c r="A119" s="7" t="s">
        <v>10</v>
      </c>
      <c r="B119" s="261" t="s">
        <v>112</v>
      </c>
      <c r="C119" s="261"/>
      <c r="D119" s="261"/>
      <c r="E119" s="261"/>
      <c r="F119" s="261"/>
      <c r="G119" s="261"/>
      <c r="H119" s="161">
        <v>2.0000000000000001E-4</v>
      </c>
      <c r="I119" s="24">
        <f>H119*$I$45</f>
        <v>0.39169999999999999</v>
      </c>
      <c r="K119" s="153"/>
    </row>
    <row r="120" spans="1:11" x14ac:dyDescent="0.2">
      <c r="A120" s="43" t="s">
        <v>13</v>
      </c>
      <c r="B120" s="282" t="s">
        <v>113</v>
      </c>
      <c r="C120" s="282"/>
      <c r="D120" s="282"/>
      <c r="E120" s="282"/>
      <c r="F120" s="282"/>
      <c r="G120" s="282"/>
      <c r="H120" s="150">
        <v>6.9999999999999999E-4</v>
      </c>
      <c r="I120" s="151">
        <f>H120*$I$45</f>
        <v>1.3709499999999999</v>
      </c>
    </row>
    <row r="121" spans="1:11" x14ac:dyDescent="0.2">
      <c r="A121" s="7" t="s">
        <v>40</v>
      </c>
      <c r="B121" s="261" t="s">
        <v>305</v>
      </c>
      <c r="C121" s="261"/>
      <c r="D121" s="261"/>
      <c r="E121" s="261"/>
      <c r="F121" s="261"/>
      <c r="G121" s="261"/>
      <c r="H121" s="161">
        <v>2.8999999999999998E-3</v>
      </c>
      <c r="I121" s="24">
        <f>H121*$I$45</f>
        <v>5.6796499999999996</v>
      </c>
    </row>
    <row r="122" spans="1:11" x14ac:dyDescent="0.2">
      <c r="A122" s="7" t="s">
        <v>42</v>
      </c>
      <c r="B122" s="261" t="s">
        <v>115</v>
      </c>
      <c r="C122" s="261"/>
      <c r="D122" s="261"/>
      <c r="E122" s="261"/>
      <c r="F122" s="261"/>
      <c r="G122" s="261"/>
      <c r="H122" s="161"/>
      <c r="I122" s="24">
        <f t="shared" ref="I122" si="1">H122*$I$45</f>
        <v>0</v>
      </c>
    </row>
    <row r="123" spans="1:11" x14ac:dyDescent="0.2">
      <c r="A123" s="258" t="s">
        <v>116</v>
      </c>
      <c r="B123" s="258"/>
      <c r="C123" s="258"/>
      <c r="D123" s="258"/>
      <c r="E123" s="258"/>
      <c r="F123" s="258"/>
      <c r="G123" s="258"/>
      <c r="H123" s="38"/>
      <c r="I123" s="39">
        <f>SUM(I117:I122)</f>
        <v>71.88420370370369</v>
      </c>
    </row>
    <row r="124" spans="1:11" x14ac:dyDescent="0.2">
      <c r="A124" s="7" t="s">
        <v>68</v>
      </c>
      <c r="B124" s="261" t="s">
        <v>117</v>
      </c>
      <c r="C124" s="261"/>
      <c r="D124" s="261"/>
      <c r="E124" s="261"/>
      <c r="F124" s="261"/>
      <c r="G124" s="261"/>
      <c r="H124" s="1">
        <f>H74</f>
        <v>0.36800000000000005</v>
      </c>
      <c r="I124" s="24">
        <f>I123*H124</f>
        <v>26.453386962962963</v>
      </c>
    </row>
    <row r="125" spans="1:11" x14ac:dyDescent="0.2">
      <c r="A125" s="258" t="s">
        <v>118</v>
      </c>
      <c r="B125" s="258"/>
      <c r="C125" s="258"/>
      <c r="D125" s="258"/>
      <c r="E125" s="258"/>
      <c r="F125" s="258"/>
      <c r="G125" s="258"/>
      <c r="H125" s="38"/>
      <c r="I125" s="39">
        <f>SUM(I123:I124)</f>
        <v>98.337590666666657</v>
      </c>
    </row>
    <row r="126" spans="1:11" x14ac:dyDescent="0.2">
      <c r="A126" s="3"/>
      <c r="B126" s="3"/>
      <c r="C126" s="3"/>
      <c r="D126" s="3"/>
      <c r="E126" s="3"/>
      <c r="F126" s="3"/>
      <c r="G126" s="3"/>
      <c r="H126" s="3"/>
      <c r="I126" s="3"/>
    </row>
    <row r="127" spans="1:11" x14ac:dyDescent="0.2">
      <c r="A127" s="45" t="s">
        <v>119</v>
      </c>
      <c r="B127" s="272" t="s">
        <v>120</v>
      </c>
      <c r="C127" s="273"/>
      <c r="D127" s="273"/>
      <c r="E127" s="273"/>
      <c r="F127" s="273"/>
      <c r="G127" s="274"/>
      <c r="H127" s="30" t="s">
        <v>34</v>
      </c>
      <c r="I127" s="30" t="s">
        <v>35</v>
      </c>
    </row>
    <row r="128" spans="1:11" x14ac:dyDescent="0.2">
      <c r="A128" s="7" t="s">
        <v>5</v>
      </c>
      <c r="B128" s="276" t="s">
        <v>121</v>
      </c>
      <c r="C128" s="277"/>
      <c r="D128" s="277"/>
      <c r="E128" s="277"/>
      <c r="F128" s="277"/>
      <c r="G128" s="278"/>
      <c r="H128" s="161">
        <v>0</v>
      </c>
      <c r="I128" s="24">
        <v>0</v>
      </c>
    </row>
    <row r="129" spans="1:9" x14ac:dyDescent="0.2">
      <c r="A129" s="272" t="s">
        <v>122</v>
      </c>
      <c r="B129" s="273"/>
      <c r="C129" s="273"/>
      <c r="D129" s="273"/>
      <c r="E129" s="273"/>
      <c r="F129" s="273"/>
      <c r="G129" s="274"/>
      <c r="H129" s="38">
        <f>TRUNC(SUM(H128),4)</f>
        <v>0</v>
      </c>
      <c r="I129" s="39">
        <f>SUM(I128)</f>
        <v>0</v>
      </c>
    </row>
    <row r="130" spans="1:9" x14ac:dyDescent="0.2">
      <c r="A130" s="47"/>
      <c r="B130" s="41"/>
      <c r="C130" s="41"/>
      <c r="D130" s="41"/>
      <c r="E130" s="41"/>
      <c r="F130" s="41"/>
      <c r="G130" s="41"/>
      <c r="H130" s="41"/>
      <c r="I130" s="41"/>
    </row>
    <row r="131" spans="1:9" x14ac:dyDescent="0.2">
      <c r="A131" s="258" t="s">
        <v>123</v>
      </c>
      <c r="B131" s="258"/>
      <c r="C131" s="258"/>
      <c r="D131" s="258"/>
      <c r="E131" s="258"/>
      <c r="F131" s="258"/>
      <c r="G131" s="258"/>
      <c r="H131" s="258"/>
      <c r="I131" s="258"/>
    </row>
    <row r="132" spans="1:9" x14ac:dyDescent="0.2">
      <c r="A132" s="43">
        <v>4</v>
      </c>
      <c r="B132" s="266" t="s">
        <v>124</v>
      </c>
      <c r="C132" s="267"/>
      <c r="D132" s="267"/>
      <c r="E132" s="267"/>
      <c r="F132" s="267"/>
      <c r="G132" s="268"/>
      <c r="H132" s="42"/>
      <c r="I132" s="7" t="s">
        <v>35</v>
      </c>
    </row>
    <row r="133" spans="1:9" x14ac:dyDescent="0.2">
      <c r="A133" s="7" t="s">
        <v>108</v>
      </c>
      <c r="B133" s="269" t="s">
        <v>125</v>
      </c>
      <c r="C133" s="270"/>
      <c r="D133" s="270"/>
      <c r="E133" s="270"/>
      <c r="F133" s="270"/>
      <c r="G133" s="271"/>
      <c r="H133" s="21"/>
      <c r="I133" s="24">
        <f>I125</f>
        <v>98.337590666666657</v>
      </c>
    </row>
    <row r="134" spans="1:9" x14ac:dyDescent="0.2">
      <c r="A134" s="7" t="s">
        <v>119</v>
      </c>
      <c r="B134" s="269" t="s">
        <v>126</v>
      </c>
      <c r="C134" s="270"/>
      <c r="D134" s="270"/>
      <c r="E134" s="270"/>
      <c r="F134" s="270"/>
      <c r="G134" s="271"/>
      <c r="H134" s="21"/>
      <c r="I134" s="24">
        <f>I129</f>
        <v>0</v>
      </c>
    </row>
    <row r="135" spans="1:9" x14ac:dyDescent="0.2">
      <c r="A135" s="260" t="s">
        <v>127</v>
      </c>
      <c r="B135" s="260"/>
      <c r="C135" s="260"/>
      <c r="D135" s="260"/>
      <c r="E135" s="260"/>
      <c r="F135" s="260"/>
      <c r="G135" s="260"/>
      <c r="H135" s="260"/>
      <c r="I135" s="116">
        <f>SUM(I133:I134)</f>
        <v>98.337590666666657</v>
      </c>
    </row>
    <row r="136" spans="1:9" x14ac:dyDescent="0.2">
      <c r="A136" s="264"/>
      <c r="B136" s="265"/>
      <c r="C136" s="265"/>
      <c r="D136" s="265"/>
      <c r="E136" s="265"/>
      <c r="F136" s="265"/>
      <c r="G136" s="265"/>
      <c r="H136" s="265"/>
      <c r="I136" s="265"/>
    </row>
    <row r="137" spans="1:9" x14ac:dyDescent="0.2">
      <c r="A137" s="262" t="s">
        <v>128</v>
      </c>
      <c r="B137" s="262"/>
      <c r="C137" s="262"/>
      <c r="D137" s="262"/>
      <c r="E137" s="262"/>
      <c r="F137" s="262"/>
      <c r="G137" s="262"/>
      <c r="H137" s="262"/>
      <c r="I137" s="262"/>
    </row>
    <row r="138" spans="1:9" x14ac:dyDescent="0.2">
      <c r="A138" s="7">
        <v>5</v>
      </c>
      <c r="B138" s="263" t="s">
        <v>129</v>
      </c>
      <c r="C138" s="263"/>
      <c r="D138" s="263"/>
      <c r="E138" s="263"/>
      <c r="F138" s="263"/>
      <c r="G138" s="263"/>
      <c r="H138" s="7"/>
      <c r="I138" s="7" t="s">
        <v>35</v>
      </c>
    </row>
    <row r="139" spans="1:9" x14ac:dyDescent="0.2">
      <c r="A139" s="7" t="s">
        <v>5</v>
      </c>
      <c r="B139" s="305" t="s">
        <v>130</v>
      </c>
      <c r="C139" s="305"/>
      <c r="D139" s="305"/>
      <c r="E139" s="305"/>
      <c r="F139" s="305"/>
      <c r="G139" s="305"/>
      <c r="H139" s="22" t="s">
        <v>81</v>
      </c>
      <c r="I139" s="24">
        <f>Uniformes!F29</f>
        <v>88.307500000000019</v>
      </c>
    </row>
    <row r="140" spans="1:9" x14ac:dyDescent="0.2">
      <c r="A140" s="260" t="s">
        <v>131</v>
      </c>
      <c r="B140" s="260"/>
      <c r="C140" s="260"/>
      <c r="D140" s="260"/>
      <c r="E140" s="260"/>
      <c r="F140" s="260"/>
      <c r="G140" s="260"/>
      <c r="H140" s="38" t="s">
        <v>81</v>
      </c>
      <c r="I140" s="116">
        <f>SUM(I139:I139)</f>
        <v>88.307500000000019</v>
      </c>
    </row>
    <row r="141" spans="1:9" x14ac:dyDescent="0.2">
      <c r="A141" s="49"/>
      <c r="B141" s="49"/>
      <c r="C141" s="49"/>
      <c r="D141" s="49"/>
      <c r="E141" s="49"/>
      <c r="F141" s="49"/>
      <c r="G141" s="49"/>
      <c r="H141" s="49"/>
      <c r="I141" s="49"/>
    </row>
    <row r="142" spans="1:9" x14ac:dyDescent="0.2">
      <c r="A142" s="33" t="s">
        <v>132</v>
      </c>
      <c r="B142" s="3"/>
      <c r="C142" s="3"/>
      <c r="D142" s="3"/>
      <c r="E142" s="3"/>
      <c r="F142" s="3"/>
      <c r="G142" s="3"/>
      <c r="H142" s="3"/>
      <c r="I142" s="3"/>
    </row>
    <row r="143" spans="1:9" x14ac:dyDescent="0.2">
      <c r="A143" s="48"/>
      <c r="B143" s="3"/>
      <c r="C143" s="3"/>
      <c r="D143" s="3"/>
      <c r="E143" s="3"/>
      <c r="F143" s="3"/>
      <c r="G143" s="3"/>
      <c r="H143" s="3"/>
      <c r="I143" s="3"/>
    </row>
    <row r="144" spans="1:9" x14ac:dyDescent="0.2">
      <c r="A144" s="262" t="s">
        <v>133</v>
      </c>
      <c r="B144" s="262"/>
      <c r="C144" s="262"/>
      <c r="D144" s="262"/>
      <c r="E144" s="262"/>
      <c r="F144" s="262"/>
      <c r="G144" s="262"/>
      <c r="H144" s="262"/>
      <c r="I144" s="262"/>
    </row>
    <row r="145" spans="1:13" x14ac:dyDescent="0.2">
      <c r="A145" s="7">
        <v>6</v>
      </c>
      <c r="B145" s="263" t="s">
        <v>134</v>
      </c>
      <c r="C145" s="263"/>
      <c r="D145" s="263"/>
      <c r="E145" s="263"/>
      <c r="F145" s="263"/>
      <c r="G145" s="263"/>
      <c r="H145" s="7" t="s">
        <v>34</v>
      </c>
      <c r="I145" s="7" t="s">
        <v>35</v>
      </c>
    </row>
    <row r="146" spans="1:13" x14ac:dyDescent="0.2">
      <c r="A146" s="7" t="s">
        <v>5</v>
      </c>
      <c r="B146" s="261" t="s">
        <v>135</v>
      </c>
      <c r="C146" s="261"/>
      <c r="D146" s="261"/>
      <c r="E146" s="261"/>
      <c r="F146" s="261"/>
      <c r="G146" s="261"/>
      <c r="H146" s="215">
        <v>0.05</v>
      </c>
      <c r="I146" s="170">
        <f>H146*I164</f>
        <v>209.92097289333333</v>
      </c>
    </row>
    <row r="147" spans="1:13" x14ac:dyDescent="0.2">
      <c r="A147" s="7" t="s">
        <v>7</v>
      </c>
      <c r="B147" s="261" t="s">
        <v>136</v>
      </c>
      <c r="C147" s="261"/>
      <c r="D147" s="261"/>
      <c r="E147" s="261"/>
      <c r="F147" s="261"/>
      <c r="G147" s="261"/>
      <c r="H147" s="215">
        <v>0.05</v>
      </c>
      <c r="I147" s="170">
        <f>H147*(I146+I164)</f>
        <v>220.41702153799997</v>
      </c>
    </row>
    <row r="148" spans="1:13" x14ac:dyDescent="0.2">
      <c r="A148" s="7" t="s">
        <v>10</v>
      </c>
      <c r="B148" s="279" t="s">
        <v>137</v>
      </c>
      <c r="C148" s="279"/>
      <c r="D148" s="279"/>
      <c r="E148" s="279"/>
      <c r="F148" s="279"/>
      <c r="G148" s="279"/>
      <c r="H148" s="216">
        <f>H149+H150+H151</f>
        <v>0.14250000000000002</v>
      </c>
      <c r="I148" s="26"/>
    </row>
    <row r="149" spans="1:13" x14ac:dyDescent="0.2">
      <c r="A149" s="7" t="s">
        <v>138</v>
      </c>
      <c r="B149" s="261" t="s">
        <v>139</v>
      </c>
      <c r="C149" s="261"/>
      <c r="D149" s="261"/>
      <c r="E149" s="261"/>
      <c r="F149" s="261"/>
      <c r="G149" s="261"/>
      <c r="H149" s="216">
        <v>1.6500000000000001E-2</v>
      </c>
      <c r="I149" s="170">
        <f>H149*Mód6!I6</f>
        <v>96.171038449200012</v>
      </c>
      <c r="K149" s="6"/>
    </row>
    <row r="150" spans="1:13" x14ac:dyDescent="0.2">
      <c r="A150" s="7" t="s">
        <v>140</v>
      </c>
      <c r="B150" s="261" t="s">
        <v>141</v>
      </c>
      <c r="C150" s="261"/>
      <c r="D150" s="261"/>
      <c r="E150" s="261"/>
      <c r="F150" s="261"/>
      <c r="G150" s="261"/>
      <c r="H150" s="216">
        <v>7.5999999999999998E-2</v>
      </c>
      <c r="I150" s="170">
        <f>H150*Mód6!I6</f>
        <v>442.96963164480002</v>
      </c>
      <c r="K150" s="6"/>
    </row>
    <row r="151" spans="1:13" x14ac:dyDescent="0.2">
      <c r="A151" s="7" t="s">
        <v>142</v>
      </c>
      <c r="B151" s="261" t="s">
        <v>143</v>
      </c>
      <c r="C151" s="261"/>
      <c r="D151" s="261"/>
      <c r="E151" s="261"/>
      <c r="F151" s="261"/>
      <c r="G151" s="261"/>
      <c r="H151" s="216">
        <v>0.05</v>
      </c>
      <c r="I151" s="170">
        <f>H151*Mód6!I6</f>
        <v>291.42738924000002</v>
      </c>
      <c r="K151" s="6"/>
    </row>
    <row r="152" spans="1:13" x14ac:dyDescent="0.2">
      <c r="A152" s="260" t="s">
        <v>144</v>
      </c>
      <c r="B152" s="260"/>
      <c r="C152" s="260"/>
      <c r="D152" s="260"/>
      <c r="E152" s="260"/>
      <c r="F152" s="260"/>
      <c r="G152" s="260"/>
      <c r="H152" s="50"/>
      <c r="I152" s="116">
        <f>SUM(I146:I151)</f>
        <v>1260.9060537653336</v>
      </c>
      <c r="K152" s="6"/>
      <c r="M152" s="6"/>
    </row>
    <row r="153" spans="1:13" x14ac:dyDescent="0.2">
      <c r="A153" s="162"/>
      <c r="B153" s="171"/>
      <c r="C153" s="171"/>
      <c r="D153" s="171"/>
      <c r="E153" s="171"/>
      <c r="F153" s="171"/>
      <c r="G153" s="171"/>
      <c r="H153" s="171"/>
      <c r="I153" s="171"/>
    </row>
    <row r="154" spans="1:13" x14ac:dyDescent="0.2">
      <c r="A154" s="33" t="s">
        <v>145</v>
      </c>
      <c r="B154" s="171"/>
      <c r="C154" s="171"/>
      <c r="D154" s="171"/>
      <c r="E154" s="171"/>
      <c r="F154" s="171"/>
      <c r="G154" s="171"/>
      <c r="H154" s="171"/>
      <c r="I154" s="171"/>
    </row>
    <row r="155" spans="1:13" x14ac:dyDescent="0.2">
      <c r="A155" s="33" t="s">
        <v>146</v>
      </c>
      <c r="B155" s="171"/>
      <c r="C155" s="171"/>
      <c r="D155" s="171"/>
      <c r="E155" s="171"/>
      <c r="F155" s="171"/>
      <c r="G155" s="171"/>
      <c r="H155" s="171"/>
      <c r="I155" s="171"/>
    </row>
    <row r="156" spans="1:13" x14ac:dyDescent="0.2">
      <c r="A156" s="162"/>
      <c r="B156" s="162"/>
      <c r="C156" s="162"/>
      <c r="D156" s="162"/>
      <c r="E156" s="162"/>
      <c r="F156" s="162"/>
      <c r="G156" s="162"/>
      <c r="H156" s="162"/>
      <c r="I156" s="4"/>
    </row>
    <row r="157" spans="1:13" x14ac:dyDescent="0.2">
      <c r="A157" s="258" t="s">
        <v>147</v>
      </c>
      <c r="B157" s="258"/>
      <c r="C157" s="258"/>
      <c r="D157" s="258"/>
      <c r="E157" s="258"/>
      <c r="F157" s="258"/>
      <c r="G157" s="258"/>
      <c r="H157" s="258"/>
      <c r="I157" s="258"/>
      <c r="K157" s="8"/>
    </row>
    <row r="158" spans="1:13" x14ac:dyDescent="0.2">
      <c r="A158" s="263" t="s">
        <v>148</v>
      </c>
      <c r="B158" s="263"/>
      <c r="C158" s="263"/>
      <c r="D158" s="263"/>
      <c r="E158" s="263"/>
      <c r="F158" s="263"/>
      <c r="G158" s="263"/>
      <c r="H158" s="263"/>
      <c r="I158" s="7" t="s">
        <v>35</v>
      </c>
    </row>
    <row r="159" spans="1:13" x14ac:dyDescent="0.2">
      <c r="A159" s="164" t="s">
        <v>5</v>
      </c>
      <c r="B159" s="259" t="str">
        <f>A37</f>
        <v>MÓDULO 1 - COMPOSIÇÃO DA REMUNERAÇÃO</v>
      </c>
      <c r="C159" s="259"/>
      <c r="D159" s="259"/>
      <c r="E159" s="259"/>
      <c r="F159" s="259"/>
      <c r="G159" s="259"/>
      <c r="H159" s="259"/>
      <c r="I159" s="182">
        <f>I45</f>
        <v>1958.5</v>
      </c>
    </row>
    <row r="160" spans="1:13" x14ac:dyDescent="0.2">
      <c r="A160" s="164" t="s">
        <v>7</v>
      </c>
      <c r="B160" s="259" t="str">
        <f>A50</f>
        <v>MÓDULO 2 – ENCARGOS E BENEFÍCIOS ANUAIS, MENSAIS E DIÁRIOS</v>
      </c>
      <c r="C160" s="259"/>
      <c r="D160" s="259"/>
      <c r="E160" s="259"/>
      <c r="F160" s="259"/>
      <c r="G160" s="259"/>
      <c r="H160" s="259"/>
      <c r="I160" s="182">
        <f>I99</f>
        <v>1914.073588</v>
      </c>
    </row>
    <row r="161" spans="1:11" x14ac:dyDescent="0.2">
      <c r="A161" s="164" t="s">
        <v>10</v>
      </c>
      <c r="B161" s="259" t="str">
        <f>A101</f>
        <v>MÓDULO 3 – PROVISÃO PARA RESCISÃO</v>
      </c>
      <c r="C161" s="259"/>
      <c r="D161" s="259"/>
      <c r="E161" s="259"/>
      <c r="F161" s="259"/>
      <c r="G161" s="259"/>
      <c r="H161" s="259"/>
      <c r="I161" s="182">
        <f>I109</f>
        <v>139.2007792</v>
      </c>
      <c r="K161" s="8"/>
    </row>
    <row r="162" spans="1:11" x14ac:dyDescent="0.2">
      <c r="A162" s="22" t="s">
        <v>13</v>
      </c>
      <c r="B162" s="259" t="str">
        <f>A111</f>
        <v>MÓDULO 4 – CUSTO DE REPOSIÇÃO DO PROFISSIONAL AUSENTE</v>
      </c>
      <c r="C162" s="259"/>
      <c r="D162" s="259"/>
      <c r="E162" s="259"/>
      <c r="F162" s="259"/>
      <c r="G162" s="259"/>
      <c r="H162" s="259"/>
      <c r="I162" s="182">
        <f>I135</f>
        <v>98.337590666666657</v>
      </c>
      <c r="K162" s="8"/>
    </row>
    <row r="163" spans="1:11" x14ac:dyDescent="0.2">
      <c r="A163" s="22" t="s">
        <v>40</v>
      </c>
      <c r="B163" s="259" t="str">
        <f>A137</f>
        <v>MÓDULO 5 – INSUMOS DIVERSOS</v>
      </c>
      <c r="C163" s="259"/>
      <c r="D163" s="259"/>
      <c r="E163" s="259"/>
      <c r="F163" s="259"/>
      <c r="G163" s="259"/>
      <c r="H163" s="259"/>
      <c r="I163" s="182">
        <f>I140</f>
        <v>88.307500000000019</v>
      </c>
    </row>
    <row r="164" spans="1:11" x14ac:dyDescent="0.2">
      <c r="A164" s="7"/>
      <c r="B164" s="263" t="s">
        <v>149</v>
      </c>
      <c r="C164" s="263"/>
      <c r="D164" s="263"/>
      <c r="E164" s="263"/>
      <c r="F164" s="263"/>
      <c r="G164" s="263"/>
      <c r="H164" s="263"/>
      <c r="I164" s="182">
        <f>SUM(I159:I163)</f>
        <v>4198.4194578666666</v>
      </c>
      <c r="K164" s="6"/>
    </row>
    <row r="165" spans="1:11" x14ac:dyDescent="0.2">
      <c r="A165" s="22" t="s">
        <v>42</v>
      </c>
      <c r="B165" s="259" t="str">
        <f>A144</f>
        <v>MÓDULO 6 – CUSTOS INDIRETOS, TRIBUTOS E LUCRO</v>
      </c>
      <c r="C165" s="259"/>
      <c r="D165" s="259"/>
      <c r="E165" s="259"/>
      <c r="F165" s="259"/>
      <c r="G165" s="259"/>
      <c r="H165" s="259"/>
      <c r="I165" s="182">
        <f>I152</f>
        <v>1260.9060537653336</v>
      </c>
    </row>
    <row r="166" spans="1:11" x14ac:dyDescent="0.2">
      <c r="A166" s="260" t="s">
        <v>150</v>
      </c>
      <c r="B166" s="260"/>
      <c r="C166" s="260"/>
      <c r="D166" s="260"/>
      <c r="E166" s="260"/>
      <c r="F166" s="260"/>
      <c r="G166" s="260"/>
      <c r="H166" s="260"/>
      <c r="I166" s="183">
        <f>TRUNC(SUM(I164:I165),2)</f>
        <v>5459.32</v>
      </c>
    </row>
    <row r="167" spans="1:11" ht="13.5" thickBot="1" x14ac:dyDescent="0.25">
      <c r="A167" s="3"/>
      <c r="B167" s="3"/>
      <c r="C167" s="3"/>
      <c r="D167" s="3"/>
      <c r="E167" s="3"/>
      <c r="F167" s="3"/>
      <c r="G167" s="3"/>
      <c r="H167" s="3"/>
      <c r="I167" s="4"/>
    </row>
    <row r="168" spans="1:11" x14ac:dyDescent="0.2">
      <c r="A168" s="296" t="s">
        <v>151</v>
      </c>
      <c r="B168" s="297"/>
      <c r="C168" s="297"/>
      <c r="D168" s="297"/>
      <c r="E168" s="297"/>
      <c r="F168" s="297"/>
      <c r="G168" s="297"/>
      <c r="H168" s="297"/>
      <c r="I168" s="298"/>
    </row>
    <row r="169" spans="1:11" x14ac:dyDescent="0.2">
      <c r="A169" s="299"/>
      <c r="B169" s="300"/>
      <c r="C169" s="300"/>
      <c r="D169" s="300"/>
      <c r="E169" s="300"/>
      <c r="F169" s="300"/>
      <c r="G169" s="300"/>
      <c r="H169" s="300"/>
      <c r="I169" s="301"/>
    </row>
    <row r="170" spans="1:11" ht="13.5" thickBot="1" x14ac:dyDescent="0.25">
      <c r="A170" s="302"/>
      <c r="B170" s="303"/>
      <c r="C170" s="303"/>
      <c r="D170" s="303"/>
      <c r="E170" s="303"/>
      <c r="F170" s="303"/>
      <c r="G170" s="303"/>
      <c r="H170" s="303"/>
      <c r="I170" s="304"/>
    </row>
    <row r="171" spans="1:11" x14ac:dyDescent="0.2">
      <c r="A171" s="296" t="s">
        <v>152</v>
      </c>
      <c r="B171" s="297"/>
      <c r="C171" s="297"/>
      <c r="D171" s="297"/>
      <c r="E171" s="297"/>
      <c r="F171" s="297"/>
      <c r="G171" s="297"/>
      <c r="H171" s="297"/>
      <c r="I171" s="298"/>
    </row>
    <row r="172" spans="1:11" ht="13.5" thickBot="1" x14ac:dyDescent="0.25">
      <c r="A172" s="302"/>
      <c r="B172" s="303"/>
      <c r="C172" s="303"/>
      <c r="D172" s="303"/>
      <c r="E172" s="303"/>
      <c r="F172" s="303"/>
      <c r="G172" s="303"/>
      <c r="H172" s="303"/>
      <c r="I172" s="304"/>
    </row>
    <row r="173" spans="1:11" ht="13.5" thickBot="1" x14ac:dyDescent="0.25">
      <c r="A173" s="309" t="s">
        <v>153</v>
      </c>
      <c r="B173" s="310"/>
      <c r="C173" s="310"/>
      <c r="D173" s="310"/>
      <c r="E173" s="310"/>
      <c r="F173" s="310"/>
      <c r="G173" s="310"/>
      <c r="H173" s="310"/>
      <c r="I173" s="311"/>
    </row>
    <row r="174" spans="1:11" x14ac:dyDescent="0.2">
      <c r="A174" s="296" t="s">
        <v>154</v>
      </c>
      <c r="B174" s="297"/>
      <c r="C174" s="297"/>
      <c r="D174" s="297"/>
      <c r="E174" s="297"/>
      <c r="F174" s="297"/>
      <c r="G174" s="297"/>
      <c r="H174" s="297"/>
      <c r="I174" s="298"/>
    </row>
    <row r="175" spans="1:11" ht="12.75" customHeight="1" x14ac:dyDescent="0.2">
      <c r="A175" s="299"/>
      <c r="B175" s="300"/>
      <c r="C175" s="300"/>
      <c r="D175" s="300"/>
      <c r="E175" s="300"/>
      <c r="F175" s="300"/>
      <c r="G175" s="300"/>
      <c r="H175" s="300"/>
      <c r="I175" s="301"/>
    </row>
    <row r="176" spans="1:11" ht="12.75" customHeight="1" thickBot="1" x14ac:dyDescent="0.25">
      <c r="A176" s="302"/>
      <c r="B176" s="303"/>
      <c r="C176" s="303"/>
      <c r="D176" s="303"/>
      <c r="E176" s="303"/>
      <c r="F176" s="303"/>
      <c r="G176" s="303"/>
      <c r="H176" s="303"/>
      <c r="I176" s="304"/>
    </row>
    <row r="177" spans="1:9" x14ac:dyDescent="0.2">
      <c r="A177" s="296" t="s">
        <v>155</v>
      </c>
      <c r="B177" s="297"/>
      <c r="C177" s="297"/>
      <c r="D177" s="297"/>
      <c r="E177" s="297"/>
      <c r="F177" s="297"/>
      <c r="G177" s="297"/>
      <c r="H177" s="297"/>
      <c r="I177" s="298"/>
    </row>
    <row r="178" spans="1:9" ht="12.75" customHeight="1" x14ac:dyDescent="0.2">
      <c r="A178" s="299"/>
      <c r="B178" s="300"/>
      <c r="C178" s="300"/>
      <c r="D178" s="300"/>
      <c r="E178" s="300"/>
      <c r="F178" s="300"/>
      <c r="G178" s="300"/>
      <c r="H178" s="300"/>
      <c r="I178" s="301"/>
    </row>
    <row r="179" spans="1:9" ht="13.5" thickBot="1" x14ac:dyDescent="0.25">
      <c r="A179" s="299"/>
      <c r="B179" s="300"/>
      <c r="C179" s="300"/>
      <c r="D179" s="300"/>
      <c r="E179" s="300"/>
      <c r="F179" s="300"/>
      <c r="G179" s="300"/>
      <c r="H179" s="300"/>
      <c r="I179" s="301"/>
    </row>
    <row r="180" spans="1:9" ht="12.75" customHeight="1" x14ac:dyDescent="0.2">
      <c r="A180" s="90" t="s">
        <v>156</v>
      </c>
      <c r="B180" s="312"/>
      <c r="C180" s="297" t="s">
        <v>157</v>
      </c>
      <c r="D180" s="297"/>
      <c r="E180" s="297"/>
      <c r="F180" s="297"/>
      <c r="G180" s="297"/>
      <c r="H180" s="297"/>
      <c r="I180" s="298"/>
    </row>
    <row r="181" spans="1:9" ht="12.75" customHeight="1" thickBot="1" x14ac:dyDescent="0.25">
      <c r="A181" s="93"/>
      <c r="B181" s="313"/>
      <c r="C181" s="303"/>
      <c r="D181" s="303"/>
      <c r="E181" s="303"/>
      <c r="F181" s="303"/>
      <c r="G181" s="303"/>
      <c r="H181" s="303"/>
      <c r="I181" s="304"/>
    </row>
    <row r="182" spans="1:9" x14ac:dyDescent="0.2">
      <c r="A182" s="296" t="s">
        <v>158</v>
      </c>
      <c r="B182" s="297"/>
      <c r="C182" s="297"/>
      <c r="D182" s="297"/>
      <c r="E182" s="297"/>
      <c r="F182" s="297"/>
      <c r="G182" s="297"/>
      <c r="H182" s="297"/>
      <c r="I182" s="298"/>
    </row>
    <row r="183" spans="1:9" x14ac:dyDescent="0.2">
      <c r="A183" s="299"/>
      <c r="B183" s="300"/>
      <c r="C183" s="300"/>
      <c r="D183" s="300"/>
      <c r="E183" s="300"/>
      <c r="F183" s="300"/>
      <c r="G183" s="300"/>
      <c r="H183" s="300"/>
      <c r="I183" s="301"/>
    </row>
    <row r="184" spans="1:9" x14ac:dyDescent="0.2">
      <c r="A184" s="299"/>
      <c r="B184" s="300"/>
      <c r="C184" s="300"/>
      <c r="D184" s="300"/>
      <c r="E184" s="300"/>
      <c r="F184" s="300"/>
      <c r="G184" s="300"/>
      <c r="H184" s="300"/>
      <c r="I184" s="301"/>
    </row>
    <row r="185" spans="1:9" x14ac:dyDescent="0.2">
      <c r="A185" s="299"/>
      <c r="B185" s="300"/>
      <c r="C185" s="300"/>
      <c r="D185" s="300"/>
      <c r="E185" s="300"/>
      <c r="F185" s="300"/>
      <c r="G185" s="300"/>
      <c r="H185" s="300"/>
      <c r="I185" s="301"/>
    </row>
    <row r="186" spans="1:9" ht="13.5" thickBot="1" x14ac:dyDescent="0.25">
      <c r="A186" s="302"/>
      <c r="B186" s="303"/>
      <c r="C186" s="303"/>
      <c r="D186" s="303"/>
      <c r="E186" s="303"/>
      <c r="F186" s="303"/>
      <c r="G186" s="303"/>
      <c r="H186" s="303"/>
      <c r="I186" s="304"/>
    </row>
    <row r="187" spans="1:9" x14ac:dyDescent="0.2">
      <c r="A187" s="296" t="s">
        <v>159</v>
      </c>
      <c r="B187" s="297"/>
      <c r="C187" s="297"/>
      <c r="D187" s="297"/>
      <c r="E187" s="297"/>
      <c r="F187" s="297"/>
      <c r="G187" s="297"/>
      <c r="H187" s="297"/>
      <c r="I187" s="298"/>
    </row>
    <row r="188" spans="1:9" x14ac:dyDescent="0.2">
      <c r="A188" s="299"/>
      <c r="B188" s="300"/>
      <c r="C188" s="300"/>
      <c r="D188" s="300"/>
      <c r="E188" s="300"/>
      <c r="F188" s="300"/>
      <c r="G188" s="300"/>
      <c r="H188" s="300"/>
      <c r="I188" s="301"/>
    </row>
    <row r="189" spans="1:9" ht="13.5" thickBot="1" x14ac:dyDescent="0.25">
      <c r="A189" s="302"/>
      <c r="B189" s="303"/>
      <c r="C189" s="303"/>
      <c r="D189" s="303"/>
      <c r="E189" s="303"/>
      <c r="F189" s="303"/>
      <c r="G189" s="303"/>
      <c r="H189" s="303"/>
      <c r="I189" s="304"/>
    </row>
  </sheetData>
  <mergeCells count="121">
    <mergeCell ref="A174:I176"/>
    <mergeCell ref="A177:I179"/>
    <mergeCell ref="B180:B181"/>
    <mergeCell ref="C180:I181"/>
    <mergeCell ref="A182:I186"/>
    <mergeCell ref="A187:I189"/>
    <mergeCell ref="B164:H164"/>
    <mergeCell ref="B165:H165"/>
    <mergeCell ref="A166:H166"/>
    <mergeCell ref="A168:I170"/>
    <mergeCell ref="A171:I172"/>
    <mergeCell ref="A173:I173"/>
    <mergeCell ref="A158:H158"/>
    <mergeCell ref="B159:H159"/>
    <mergeCell ref="B160:H160"/>
    <mergeCell ref="B161:H161"/>
    <mergeCell ref="B162:H162"/>
    <mergeCell ref="B163:H163"/>
    <mergeCell ref="B148:G148"/>
    <mergeCell ref="B149:G149"/>
    <mergeCell ref="B150:G150"/>
    <mergeCell ref="B151:G151"/>
    <mergeCell ref="A152:G152"/>
    <mergeCell ref="A157:I157"/>
    <mergeCell ref="B139:G139"/>
    <mergeCell ref="A140:G140"/>
    <mergeCell ref="A144:I144"/>
    <mergeCell ref="B145:G145"/>
    <mergeCell ref="B146:G146"/>
    <mergeCell ref="B147:G147"/>
    <mergeCell ref="B133:G133"/>
    <mergeCell ref="B134:G134"/>
    <mergeCell ref="A135:H135"/>
    <mergeCell ref="A136:I136"/>
    <mergeCell ref="A137:I137"/>
    <mergeCell ref="B138:G138"/>
    <mergeCell ref="A125:G125"/>
    <mergeCell ref="B127:G127"/>
    <mergeCell ref="B128:G128"/>
    <mergeCell ref="A129:G129"/>
    <mergeCell ref="A131:I131"/>
    <mergeCell ref="B132:G132"/>
    <mergeCell ref="B119:G119"/>
    <mergeCell ref="B120:G120"/>
    <mergeCell ref="B121:G121"/>
    <mergeCell ref="B122:G122"/>
    <mergeCell ref="A123:G123"/>
    <mergeCell ref="B124:G124"/>
    <mergeCell ref="A109:G109"/>
    <mergeCell ref="A110:I110"/>
    <mergeCell ref="A111:I111"/>
    <mergeCell ref="B116:G116"/>
    <mergeCell ref="B117:G117"/>
    <mergeCell ref="B118:G118"/>
    <mergeCell ref="B103:G103"/>
    <mergeCell ref="B104:G104"/>
    <mergeCell ref="B105:G105"/>
    <mergeCell ref="B106:G106"/>
    <mergeCell ref="B107:G107"/>
    <mergeCell ref="B108:G108"/>
    <mergeCell ref="B97:H97"/>
    <mergeCell ref="B98:H98"/>
    <mergeCell ref="A99:H99"/>
    <mergeCell ref="A100:I100"/>
    <mergeCell ref="A101:I101"/>
    <mergeCell ref="B102:G102"/>
    <mergeCell ref="B84:G84"/>
    <mergeCell ref="B85:G85"/>
    <mergeCell ref="B86:G86"/>
    <mergeCell ref="A87:H87"/>
    <mergeCell ref="A95:H95"/>
    <mergeCell ref="B96:H96"/>
    <mergeCell ref="B71:G71"/>
    <mergeCell ref="B72:G72"/>
    <mergeCell ref="B73:G73"/>
    <mergeCell ref="A74:G74"/>
    <mergeCell ref="B82:G82"/>
    <mergeCell ref="B83:G83"/>
    <mergeCell ref="B65:G65"/>
    <mergeCell ref="B66:G66"/>
    <mergeCell ref="B67:G67"/>
    <mergeCell ref="B68:G68"/>
    <mergeCell ref="B69:G69"/>
    <mergeCell ref="B70:G70"/>
    <mergeCell ref="A50:I50"/>
    <mergeCell ref="B51:G51"/>
    <mergeCell ref="B52:G52"/>
    <mergeCell ref="B53:G53"/>
    <mergeCell ref="A54:G54"/>
    <mergeCell ref="A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1:H11"/>
    <mergeCell ref="B12:H12"/>
    <mergeCell ref="A14:I14"/>
    <mergeCell ref="A15:B15"/>
    <mergeCell ref="C15:D15"/>
    <mergeCell ref="E15:I15"/>
    <mergeCell ref="A1:I1"/>
    <mergeCell ref="A3:F3"/>
    <mergeCell ref="A4:F4"/>
    <mergeCell ref="A8:I8"/>
    <mergeCell ref="B9:H9"/>
    <mergeCell ref="B10:H10"/>
    <mergeCell ref="A2:I2"/>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1C170-29E4-4EDB-9980-0488D5CE02CD}">
  <sheetPr>
    <tabColor rgb="FF7030A0"/>
  </sheetPr>
  <dimension ref="B1:AB49"/>
  <sheetViews>
    <sheetView topLeftCell="A18" zoomScale="110" zoomScaleNormal="110" workbookViewId="0">
      <selection activeCell="E19" sqref="E19"/>
    </sheetView>
  </sheetViews>
  <sheetFormatPr defaultRowHeight="12.75" x14ac:dyDescent="0.2"/>
  <cols>
    <col min="2" max="2" width="16.28515625" bestFit="1" customWidth="1"/>
    <col min="3" max="3" width="10.7109375" customWidth="1"/>
    <col min="4" max="4" width="20.7109375" customWidth="1"/>
    <col min="5" max="5" width="15.42578125" customWidth="1"/>
  </cols>
  <sheetData>
    <row r="1" spans="2:7" ht="13.5" thickBot="1" x14ac:dyDescent="0.25"/>
    <row r="2" spans="2:7" ht="13.5" thickBot="1" x14ac:dyDescent="0.25">
      <c r="B2" s="324" t="s">
        <v>170</v>
      </c>
      <c r="C2" s="325"/>
      <c r="D2" s="325"/>
      <c r="E2" s="326"/>
    </row>
    <row r="3" spans="2:7" x14ac:dyDescent="0.2">
      <c r="B3" s="64"/>
      <c r="E3" s="65"/>
      <c r="F3" s="49"/>
      <c r="G3" s="49"/>
    </row>
    <row r="4" spans="2:7" x14ac:dyDescent="0.2">
      <c r="B4" s="87" t="s">
        <v>171</v>
      </c>
      <c r="C4" s="58"/>
      <c r="D4" s="58"/>
      <c r="E4" s="115">
        <v>5.7</v>
      </c>
    </row>
    <row r="5" spans="2:7" x14ac:dyDescent="0.2">
      <c r="B5" s="87" t="s">
        <v>172</v>
      </c>
      <c r="C5" s="58"/>
      <c r="D5" s="58"/>
      <c r="E5" s="114">
        <v>2</v>
      </c>
    </row>
    <row r="6" spans="2:7" x14ac:dyDescent="0.2">
      <c r="B6" s="87" t="s">
        <v>173</v>
      </c>
      <c r="C6" s="58"/>
      <c r="D6" s="58"/>
      <c r="E6" s="114">
        <v>22</v>
      </c>
    </row>
    <row r="7" spans="2:7" x14ac:dyDescent="0.2">
      <c r="B7" s="87" t="s">
        <v>174</v>
      </c>
      <c r="C7" s="58"/>
      <c r="D7" s="58"/>
      <c r="E7" s="120">
        <v>0.06</v>
      </c>
    </row>
    <row r="8" spans="2:7" x14ac:dyDescent="0.2">
      <c r="B8" s="64"/>
      <c r="E8" s="203"/>
    </row>
    <row r="9" spans="2:7" x14ac:dyDescent="0.2">
      <c r="B9" s="88" t="s">
        <v>175</v>
      </c>
      <c r="C9" s="58"/>
      <c r="D9" s="58"/>
      <c r="E9" s="204">
        <f>E4*E5*E6</f>
        <v>250.8</v>
      </c>
    </row>
    <row r="10" spans="2:7" x14ac:dyDescent="0.2">
      <c r="B10" s="88" t="s">
        <v>176</v>
      </c>
      <c r="C10" s="58"/>
      <c r="D10" s="58"/>
      <c r="E10" s="204">
        <f>'TS Campinas'!I39*'Mód2.3 - Campinas'!E7</f>
        <v>117.50999999999999</v>
      </c>
    </row>
    <row r="11" spans="2:7" ht="13.5" thickBot="1" x14ac:dyDescent="0.25">
      <c r="B11" s="64"/>
      <c r="E11" s="203"/>
    </row>
    <row r="12" spans="2:7" ht="13.5" thickBot="1" x14ac:dyDescent="0.25">
      <c r="B12" s="72" t="s">
        <v>177</v>
      </c>
      <c r="C12" s="73"/>
      <c r="D12" s="73"/>
      <c r="E12" s="205">
        <f>E9-E10</f>
        <v>133.29000000000002</v>
      </c>
    </row>
    <row r="13" spans="2:7" x14ac:dyDescent="0.2">
      <c r="E13" s="6"/>
    </row>
    <row r="14" spans="2:7" ht="13.5" thickBot="1" x14ac:dyDescent="0.25">
      <c r="E14" s="6"/>
    </row>
    <row r="15" spans="2:7" ht="13.5" thickBot="1" x14ac:dyDescent="0.25">
      <c r="B15" s="324" t="s">
        <v>178</v>
      </c>
      <c r="C15" s="325"/>
      <c r="D15" s="325"/>
      <c r="E15" s="326"/>
    </row>
    <row r="16" spans="2:7" x14ac:dyDescent="0.2">
      <c r="B16" s="64"/>
      <c r="E16" s="65"/>
    </row>
    <row r="17" spans="2:5" x14ac:dyDescent="0.2">
      <c r="B17" s="87" t="s">
        <v>179</v>
      </c>
      <c r="C17" s="58"/>
      <c r="D17" s="58"/>
      <c r="E17" s="115">
        <v>23.3</v>
      </c>
    </row>
    <row r="18" spans="2:5" x14ac:dyDescent="0.2">
      <c r="B18" s="87" t="s">
        <v>173</v>
      </c>
      <c r="C18" s="58"/>
      <c r="D18" s="58"/>
      <c r="E18" s="203">
        <v>22</v>
      </c>
    </row>
    <row r="19" spans="2:5" x14ac:dyDescent="0.2">
      <c r="B19" s="87"/>
      <c r="C19" s="58"/>
      <c r="D19" s="58"/>
      <c r="E19" s="121"/>
    </row>
    <row r="20" spans="2:5" x14ac:dyDescent="0.2">
      <c r="B20" s="64"/>
      <c r="E20" s="203"/>
    </row>
    <row r="21" spans="2:5" x14ac:dyDescent="0.2">
      <c r="B21" s="88" t="s">
        <v>181</v>
      </c>
      <c r="C21" s="58"/>
      <c r="D21" s="58"/>
      <c r="E21" s="206">
        <f>E17*E18</f>
        <v>512.6</v>
      </c>
    </row>
    <row r="22" spans="2:5" x14ac:dyDescent="0.2">
      <c r="B22" s="88"/>
      <c r="C22" s="58"/>
      <c r="D22" s="58"/>
      <c r="E22" s="206"/>
    </row>
    <row r="23" spans="2:5" ht="13.5" thickBot="1" x14ac:dyDescent="0.25">
      <c r="B23" s="64"/>
      <c r="E23" s="203"/>
    </row>
    <row r="24" spans="2:5" ht="13.5" thickBot="1" x14ac:dyDescent="0.25">
      <c r="B24" s="72" t="s">
        <v>182</v>
      </c>
      <c r="C24" s="73"/>
      <c r="D24" s="73"/>
      <c r="E24" s="205">
        <f>E21-E22</f>
        <v>512.6</v>
      </c>
    </row>
    <row r="25" spans="2:5" x14ac:dyDescent="0.2">
      <c r="E25" s="6"/>
    </row>
    <row r="26" spans="2:5" ht="13.5" thickBot="1" x14ac:dyDescent="0.25">
      <c r="E26" s="6"/>
    </row>
    <row r="27" spans="2:5" ht="13.5" thickBot="1" x14ac:dyDescent="0.25">
      <c r="B27" s="324" t="s">
        <v>183</v>
      </c>
      <c r="C27" s="325"/>
      <c r="D27" s="325"/>
      <c r="E27" s="326"/>
    </row>
    <row r="28" spans="2:5" x14ac:dyDescent="0.2">
      <c r="B28" s="64"/>
      <c r="E28" s="65"/>
    </row>
    <row r="29" spans="2:5" x14ac:dyDescent="0.2">
      <c r="B29" s="87" t="s">
        <v>184</v>
      </c>
      <c r="C29" s="58"/>
      <c r="D29" s="58"/>
      <c r="E29" s="115"/>
    </row>
    <row r="30" spans="2:5" x14ac:dyDescent="0.2">
      <c r="B30" s="87" t="s">
        <v>185</v>
      </c>
      <c r="C30" s="58"/>
      <c r="D30" s="58"/>
      <c r="E30" s="114">
        <v>0</v>
      </c>
    </row>
    <row r="31" spans="2:5" ht="13.5" thickBot="1" x14ac:dyDescent="0.25">
      <c r="B31" s="64"/>
      <c r="E31" s="65"/>
    </row>
    <row r="32" spans="2:5" ht="13.5" thickBot="1" x14ac:dyDescent="0.25">
      <c r="B32" s="72" t="s">
        <v>186</v>
      </c>
      <c r="C32" s="73"/>
      <c r="D32" s="73"/>
      <c r="E32" s="86">
        <f>E29-E30</f>
        <v>0</v>
      </c>
    </row>
    <row r="33" spans="2:28" x14ac:dyDescent="0.2">
      <c r="E33" s="6"/>
    </row>
    <row r="34" spans="2:28" ht="13.5" customHeight="1" thickBot="1" x14ac:dyDescent="0.25">
      <c r="E34" s="6"/>
      <c r="S34" s="327" t="s">
        <v>307</v>
      </c>
      <c r="T34" s="327"/>
      <c r="U34" s="327"/>
      <c r="V34" s="327"/>
      <c r="W34" s="327"/>
      <c r="X34" s="327"/>
      <c r="Y34" s="327"/>
      <c r="Z34" s="327"/>
      <c r="AA34" s="112"/>
    </row>
    <row r="35" spans="2:28" ht="13.5" thickBot="1" x14ac:dyDescent="0.25">
      <c r="B35" s="324" t="s">
        <v>187</v>
      </c>
      <c r="C35" s="325"/>
      <c r="D35" s="325"/>
      <c r="E35" s="326"/>
      <c r="S35" s="327"/>
      <c r="T35" s="327"/>
      <c r="U35" s="327"/>
      <c r="V35" s="327"/>
      <c r="W35" s="327"/>
      <c r="X35" s="327"/>
      <c r="Y35" s="327"/>
      <c r="Z35" s="327"/>
      <c r="AA35" s="112"/>
    </row>
    <row r="36" spans="2:28" x14ac:dyDescent="0.2">
      <c r="B36" s="90"/>
      <c r="C36" s="91"/>
      <c r="D36" s="91"/>
      <c r="E36" s="222"/>
      <c r="S36" s="327"/>
      <c r="T36" s="327"/>
      <c r="U36" s="327"/>
      <c r="V36" s="327"/>
      <c r="W36" s="327"/>
      <c r="X36" s="327"/>
      <c r="Y36" s="327"/>
      <c r="Z36" s="327"/>
      <c r="AA36" s="112"/>
    </row>
    <row r="37" spans="2:28" x14ac:dyDescent="0.2">
      <c r="B37" s="87" t="s">
        <v>308</v>
      </c>
      <c r="C37" s="58"/>
      <c r="D37" s="58"/>
      <c r="E37" s="115"/>
      <c r="S37" s="327"/>
      <c r="T37" s="327"/>
      <c r="U37" s="327"/>
      <c r="V37" s="327"/>
      <c r="W37" s="327"/>
      <c r="X37" s="327"/>
      <c r="Y37" s="327"/>
      <c r="Z37" s="327"/>
      <c r="AA37" s="112"/>
    </row>
    <row r="38" spans="2:28" x14ac:dyDescent="0.2">
      <c r="B38" s="87"/>
      <c r="C38" s="58"/>
      <c r="D38" s="58"/>
      <c r="E38" s="114"/>
      <c r="S38" s="327"/>
      <c r="T38" s="327"/>
      <c r="U38" s="327"/>
      <c r="V38" s="327"/>
      <c r="W38" s="327"/>
      <c r="X38" s="327"/>
      <c r="Y38" s="327"/>
      <c r="Z38" s="327"/>
      <c r="AA38" s="112"/>
    </row>
    <row r="39" spans="2:28" x14ac:dyDescent="0.2">
      <c r="B39" s="87"/>
      <c r="C39" s="58"/>
      <c r="D39" s="89"/>
      <c r="E39" s="122"/>
      <c r="S39" s="112"/>
      <c r="T39" s="112"/>
      <c r="U39" s="112"/>
      <c r="V39" s="112"/>
      <c r="W39" s="112"/>
      <c r="X39" s="112"/>
      <c r="Y39" s="112"/>
      <c r="Z39" s="112"/>
      <c r="AA39" s="112"/>
    </row>
    <row r="40" spans="2:28" ht="13.5" thickBot="1" x14ac:dyDescent="0.25">
      <c r="B40" s="93"/>
      <c r="C40" s="94"/>
      <c r="D40" s="94"/>
      <c r="E40" s="223"/>
      <c r="S40" s="112"/>
      <c r="T40" s="112"/>
      <c r="U40" s="112"/>
      <c r="V40" s="112"/>
      <c r="W40" s="112"/>
      <c r="X40" s="112"/>
      <c r="Y40" s="112"/>
      <c r="Z40" s="112"/>
      <c r="AA40" s="112"/>
    </row>
    <row r="41" spans="2:28" ht="13.5" thickBot="1" x14ac:dyDescent="0.25">
      <c r="B41" s="72" t="s">
        <v>189</v>
      </c>
      <c r="C41" s="73"/>
      <c r="D41" s="73"/>
      <c r="E41" s="205">
        <f>E37-E38</f>
        <v>0</v>
      </c>
    </row>
    <row r="42" spans="2:28" x14ac:dyDescent="0.2">
      <c r="E42" s="6"/>
    </row>
    <row r="43" spans="2:28" ht="15" x14ac:dyDescent="0.2">
      <c r="E43" s="6"/>
      <c r="G43" s="110"/>
      <c r="H43" s="111"/>
      <c r="I43" s="111"/>
      <c r="J43" s="111"/>
      <c r="K43" s="51"/>
      <c r="M43" s="111"/>
      <c r="N43" s="111"/>
      <c r="O43" s="111"/>
      <c r="P43" s="111"/>
      <c r="Q43" s="111"/>
      <c r="S43" t="s">
        <v>309</v>
      </c>
      <c r="AB43" t="s">
        <v>310</v>
      </c>
    </row>
    <row r="46" spans="2:28" x14ac:dyDescent="0.2">
      <c r="B46" s="300"/>
      <c r="C46" s="328"/>
      <c r="D46" s="328"/>
      <c r="E46" s="328"/>
      <c r="F46" s="328"/>
      <c r="G46" s="328"/>
      <c r="H46" s="328"/>
      <c r="I46" s="328"/>
      <c r="J46" s="328"/>
      <c r="K46" s="328"/>
      <c r="L46" s="328"/>
      <c r="M46" s="328"/>
      <c r="N46" s="328"/>
    </row>
    <row r="47" spans="2:28" x14ac:dyDescent="0.2">
      <c r="B47" s="328"/>
      <c r="C47" s="328"/>
      <c r="D47" s="328"/>
      <c r="E47" s="328"/>
      <c r="F47" s="328"/>
      <c r="G47" s="328"/>
      <c r="H47" s="328"/>
      <c r="I47" s="328"/>
      <c r="J47" s="328"/>
      <c r="K47" s="328"/>
      <c r="L47" s="328"/>
      <c r="M47" s="328"/>
      <c r="N47" s="328"/>
    </row>
    <row r="48" spans="2:28" x14ac:dyDescent="0.2">
      <c r="B48" s="328"/>
      <c r="C48" s="328"/>
      <c r="D48" s="328"/>
      <c r="E48" s="328"/>
      <c r="F48" s="328"/>
      <c r="G48" s="328"/>
      <c r="H48" s="328"/>
      <c r="I48" s="328"/>
      <c r="J48" s="328"/>
      <c r="K48" s="328"/>
      <c r="L48" s="328"/>
      <c r="M48" s="328"/>
      <c r="N48" s="328"/>
    </row>
    <row r="49" spans="2:14" x14ac:dyDescent="0.2">
      <c r="B49" s="328"/>
      <c r="C49" s="328"/>
      <c r="D49" s="328"/>
      <c r="E49" s="328"/>
      <c r="F49" s="328"/>
      <c r="G49" s="328"/>
      <c r="H49" s="328"/>
      <c r="I49" s="328"/>
      <c r="J49" s="328"/>
      <c r="K49" s="328"/>
      <c r="L49" s="328"/>
      <c r="M49" s="328"/>
      <c r="N49" s="328"/>
    </row>
  </sheetData>
  <mergeCells count="6">
    <mergeCell ref="B46:N49"/>
    <mergeCell ref="B2:E2"/>
    <mergeCell ref="B15:E15"/>
    <mergeCell ref="B27:E27"/>
    <mergeCell ref="S34:Z38"/>
    <mergeCell ref="B35:E35"/>
  </mergeCells>
  <pageMargins left="0.511811024" right="0.511811024" top="0.78740157499999996" bottom="0.78740157499999996" header="0.31496062000000002" footer="0.31496062000000002"/>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0841F-F35F-4B9C-A7B6-ED6C51FD1E84}">
  <dimension ref="A3:G19"/>
  <sheetViews>
    <sheetView workbookViewId="0">
      <selection activeCell="A3" sqref="A3:G4"/>
    </sheetView>
  </sheetViews>
  <sheetFormatPr defaultRowHeight="12.75" x14ac:dyDescent="0.2"/>
  <cols>
    <col min="7" max="7" width="13.140625" customWidth="1"/>
  </cols>
  <sheetData>
    <row r="3" spans="1:7" x14ac:dyDescent="0.2">
      <c r="A3" s="372" t="s">
        <v>315</v>
      </c>
      <c r="B3" s="372"/>
      <c r="C3" s="372"/>
      <c r="D3" s="372"/>
      <c r="E3" s="372"/>
      <c r="F3" s="372"/>
      <c r="G3" s="373"/>
    </row>
    <row r="4" spans="1:7" x14ac:dyDescent="0.2">
      <c r="A4" s="374"/>
      <c r="B4" s="374"/>
      <c r="C4" s="374"/>
      <c r="D4" s="374"/>
      <c r="E4" s="374"/>
      <c r="F4" s="374"/>
      <c r="G4" s="375"/>
    </row>
    <row r="5" spans="1:7" ht="12.75" customHeight="1" x14ac:dyDescent="0.25">
      <c r="A5" s="364" t="s">
        <v>316</v>
      </c>
      <c r="B5" s="365"/>
      <c r="C5" s="365"/>
      <c r="D5" s="365"/>
      <c r="E5" s="366"/>
      <c r="F5" s="376" t="s">
        <v>317</v>
      </c>
      <c r="G5" s="377"/>
    </row>
    <row r="6" spans="1:7" ht="12.75" customHeight="1" x14ac:dyDescent="0.25">
      <c r="A6" s="364"/>
      <c r="B6" s="365"/>
      <c r="C6" s="365"/>
      <c r="D6" s="365"/>
      <c r="E6" s="366"/>
      <c r="F6" s="367"/>
      <c r="G6" s="366"/>
    </row>
    <row r="7" spans="1:7" ht="12.75" customHeight="1" x14ac:dyDescent="0.25">
      <c r="A7" s="364"/>
      <c r="B7" s="365"/>
      <c r="C7" s="365"/>
      <c r="D7" s="365"/>
      <c r="E7" s="366"/>
      <c r="F7" s="370"/>
      <c r="G7" s="371"/>
    </row>
    <row r="8" spans="1:7" ht="12.75" customHeight="1" x14ac:dyDescent="0.25">
      <c r="A8" s="364"/>
      <c r="B8" s="365"/>
      <c r="C8" s="365"/>
      <c r="D8" s="365"/>
      <c r="E8" s="366"/>
      <c r="F8" s="367"/>
      <c r="G8" s="366"/>
    </row>
    <row r="9" spans="1:7" ht="12.75" customHeight="1" x14ac:dyDescent="0.25">
      <c r="A9" s="364"/>
      <c r="B9" s="365"/>
      <c r="C9" s="365"/>
      <c r="D9" s="365"/>
      <c r="E9" s="366"/>
      <c r="F9" s="367"/>
      <c r="G9" s="366"/>
    </row>
    <row r="10" spans="1:7" ht="12.75" customHeight="1" x14ac:dyDescent="0.25">
      <c r="A10" s="364"/>
      <c r="B10" s="365"/>
      <c r="C10" s="365"/>
      <c r="D10" s="365"/>
      <c r="E10" s="366"/>
      <c r="F10" s="367"/>
      <c r="G10" s="366"/>
    </row>
    <row r="11" spans="1:7" ht="12.75" customHeight="1" x14ac:dyDescent="0.25">
      <c r="A11" s="364"/>
      <c r="B11" s="365"/>
      <c r="C11" s="365"/>
      <c r="D11" s="365"/>
      <c r="E11" s="366"/>
      <c r="F11" s="367"/>
      <c r="G11" s="366"/>
    </row>
    <row r="12" spans="1:7" ht="12.75" customHeight="1" x14ac:dyDescent="0.25">
      <c r="A12" s="364"/>
      <c r="B12" s="365"/>
      <c r="C12" s="365"/>
      <c r="D12" s="365"/>
      <c r="E12" s="366"/>
      <c r="F12" s="367"/>
      <c r="G12" s="366"/>
    </row>
    <row r="13" spans="1:7" ht="12.75" customHeight="1" x14ac:dyDescent="0.25">
      <c r="A13" s="364"/>
      <c r="B13" s="365"/>
      <c r="C13" s="365"/>
      <c r="D13" s="365"/>
      <c r="E13" s="366"/>
      <c r="F13" s="367"/>
      <c r="G13" s="366"/>
    </row>
    <row r="14" spans="1:7" ht="12.75" customHeight="1" x14ac:dyDescent="0.25">
      <c r="A14" s="364"/>
      <c r="B14" s="365"/>
      <c r="C14" s="365"/>
      <c r="D14" s="365"/>
      <c r="E14" s="366"/>
      <c r="F14" s="367"/>
      <c r="G14" s="366"/>
    </row>
    <row r="15" spans="1:7" ht="12.75" customHeight="1" x14ac:dyDescent="0.25">
      <c r="A15" s="364"/>
      <c r="B15" s="365"/>
      <c r="C15" s="365"/>
      <c r="D15" s="365"/>
      <c r="E15" s="366"/>
      <c r="F15" s="367"/>
      <c r="G15" s="366"/>
    </row>
    <row r="16" spans="1:7" x14ac:dyDescent="0.2">
      <c r="A16" s="368" t="s">
        <v>318</v>
      </c>
      <c r="B16" s="368"/>
      <c r="C16" s="368"/>
      <c r="D16" s="368"/>
      <c r="E16" s="369"/>
      <c r="F16" s="218" t="s">
        <v>319</v>
      </c>
      <c r="G16" s="219" t="e">
        <f>AVERAGE(F6:G15)</f>
        <v>#DIV/0!</v>
      </c>
    </row>
    <row r="17" spans="1:7" x14ac:dyDescent="0.2">
      <c r="A17" s="220"/>
      <c r="B17" s="220"/>
      <c r="C17" s="220"/>
      <c r="D17" s="220"/>
      <c r="E17" s="220"/>
      <c r="F17" s="220"/>
      <c r="G17" s="221"/>
    </row>
    <row r="18" spans="1:7" x14ac:dyDescent="0.2">
      <c r="A18" s="220"/>
      <c r="B18" s="220"/>
      <c r="C18" s="220"/>
      <c r="D18" s="220"/>
      <c r="E18" s="220"/>
      <c r="F18" s="220"/>
      <c r="G18" s="221"/>
    </row>
    <row r="19" spans="1:7" x14ac:dyDescent="0.2">
      <c r="A19" s="220"/>
      <c r="B19" s="220"/>
      <c r="C19" s="220"/>
      <c r="D19" s="220"/>
      <c r="E19" s="220"/>
      <c r="F19" s="220"/>
      <c r="G19" s="221"/>
    </row>
  </sheetData>
  <mergeCells count="24">
    <mergeCell ref="A7:E7"/>
    <mergeCell ref="F7:G7"/>
    <mergeCell ref="A3:G4"/>
    <mergeCell ref="A5:E5"/>
    <mergeCell ref="F5:G5"/>
    <mergeCell ref="A6:E6"/>
    <mergeCell ref="F6:G6"/>
    <mergeCell ref="A12:E12"/>
    <mergeCell ref="F12:G12"/>
    <mergeCell ref="A11:E11"/>
    <mergeCell ref="F11:G11"/>
    <mergeCell ref="A8:E8"/>
    <mergeCell ref="F8:G8"/>
    <mergeCell ref="A9:E9"/>
    <mergeCell ref="F9:G9"/>
    <mergeCell ref="A10:E10"/>
    <mergeCell ref="F10:G10"/>
    <mergeCell ref="A13:E13"/>
    <mergeCell ref="F13:G13"/>
    <mergeCell ref="A15:E15"/>
    <mergeCell ref="F15:G15"/>
    <mergeCell ref="A16:E16"/>
    <mergeCell ref="A14:E14"/>
    <mergeCell ref="F14:G1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11BE7-41A7-4310-A395-BBCCA6E23B14}">
  <dimension ref="A2:L31"/>
  <sheetViews>
    <sheetView topLeftCell="A6" zoomScale="78" zoomScaleNormal="78" workbookViewId="0">
      <selection activeCell="E9" sqref="E9"/>
    </sheetView>
  </sheetViews>
  <sheetFormatPr defaultColWidth="9.140625" defaultRowHeight="15" x14ac:dyDescent="0.25"/>
  <cols>
    <col min="1" max="1" width="5.28515625" style="176" customWidth="1"/>
    <col min="2" max="2" width="27.85546875" style="176" customWidth="1"/>
    <col min="3" max="3" width="6.28515625" style="176" customWidth="1"/>
    <col min="4" max="4" width="11.85546875" style="176" customWidth="1"/>
    <col min="5" max="5" width="10.28515625" style="176" customWidth="1"/>
    <col min="6" max="6" width="13.85546875" style="176" customWidth="1"/>
    <col min="7" max="7" width="15.42578125" style="176" customWidth="1"/>
    <col min="8" max="11" width="9.140625" style="176"/>
    <col min="12" max="12" width="25" style="176" customWidth="1"/>
    <col min="13" max="16384" width="9.140625" style="176"/>
  </cols>
  <sheetData>
    <row r="2" spans="1:12" ht="15.75" thickBot="1" x14ac:dyDescent="0.3"/>
    <row r="3" spans="1:12" ht="28.5" customHeight="1" thickBot="1" x14ac:dyDescent="0.3">
      <c r="A3" s="384" t="s">
        <v>320</v>
      </c>
      <c r="B3" s="385"/>
      <c r="C3" s="385"/>
      <c r="D3" s="385"/>
      <c r="E3" s="385"/>
      <c r="F3" s="386"/>
    </row>
    <row r="4" spans="1:12" ht="27" customHeight="1" thickBot="1" x14ac:dyDescent="0.3">
      <c r="A4" s="224" t="s">
        <v>321</v>
      </c>
      <c r="B4" s="224" t="s">
        <v>322</v>
      </c>
      <c r="C4" s="225" t="s">
        <v>323</v>
      </c>
      <c r="D4" s="225" t="s">
        <v>324</v>
      </c>
      <c r="E4" s="225" t="s">
        <v>325</v>
      </c>
      <c r="F4" s="225" t="s">
        <v>326</v>
      </c>
    </row>
    <row r="5" spans="1:12" ht="52.5" customHeight="1" x14ac:dyDescent="0.25">
      <c r="A5" s="226">
        <v>1</v>
      </c>
      <c r="B5" s="227" t="s">
        <v>327</v>
      </c>
      <c r="C5" s="228">
        <v>2</v>
      </c>
      <c r="D5" s="229" t="s">
        <v>328</v>
      </c>
      <c r="E5" s="230">
        <v>80.98</v>
      </c>
      <c r="F5" s="230">
        <f>E5*C5*2</f>
        <v>323.92</v>
      </c>
      <c r="L5" s="200"/>
    </row>
    <row r="6" spans="1:12" ht="87.75" customHeight="1" x14ac:dyDescent="0.25">
      <c r="A6" s="226">
        <v>2</v>
      </c>
      <c r="B6" s="227" t="s">
        <v>329</v>
      </c>
      <c r="C6" s="228">
        <v>2</v>
      </c>
      <c r="D6" s="229" t="s">
        <v>328</v>
      </c>
      <c r="E6" s="230">
        <v>67.5</v>
      </c>
      <c r="F6" s="230">
        <f>C6*E6*2</f>
        <v>270</v>
      </c>
      <c r="L6" s="200"/>
    </row>
    <row r="7" spans="1:12" ht="41.25" customHeight="1" x14ac:dyDescent="0.25">
      <c r="A7" s="226">
        <v>6</v>
      </c>
      <c r="B7" s="227" t="s">
        <v>330</v>
      </c>
      <c r="C7" s="228">
        <v>1</v>
      </c>
      <c r="D7" s="231" t="s">
        <v>331</v>
      </c>
      <c r="E7" s="232">
        <v>60.12</v>
      </c>
      <c r="F7" s="230">
        <f>C7*E7</f>
        <v>60.12</v>
      </c>
      <c r="L7" s="200"/>
    </row>
    <row r="8" spans="1:12" ht="37.5" customHeight="1" x14ac:dyDescent="0.25">
      <c r="A8" s="226">
        <v>4</v>
      </c>
      <c r="B8" s="227" t="s">
        <v>332</v>
      </c>
      <c r="C8" s="228">
        <v>1</v>
      </c>
      <c r="D8" s="231" t="s">
        <v>328</v>
      </c>
      <c r="E8" s="230">
        <v>110.44</v>
      </c>
      <c r="F8" s="230">
        <f>C8*E8*2</f>
        <v>220.88</v>
      </c>
      <c r="L8" s="200"/>
    </row>
    <row r="9" spans="1:12" ht="48.75" customHeight="1" x14ac:dyDescent="0.25">
      <c r="A9" s="244">
        <v>5</v>
      </c>
      <c r="B9" s="245" t="s">
        <v>333</v>
      </c>
      <c r="C9" s="246">
        <v>3</v>
      </c>
      <c r="D9" s="247" t="s">
        <v>334</v>
      </c>
      <c r="E9" s="249">
        <v>10.85</v>
      </c>
      <c r="F9" s="249">
        <f>C9*E9*2</f>
        <v>65.099999999999994</v>
      </c>
    </row>
    <row r="10" spans="1:12" ht="48.75" customHeight="1" x14ac:dyDescent="0.25">
      <c r="A10" s="239">
        <v>6</v>
      </c>
      <c r="B10" s="240" t="s">
        <v>335</v>
      </c>
      <c r="C10" s="241">
        <v>1</v>
      </c>
      <c r="D10" s="242" t="s">
        <v>331</v>
      </c>
      <c r="E10" s="243">
        <v>131.26</v>
      </c>
      <c r="F10" s="243">
        <f>E10*C10</f>
        <v>131.26</v>
      </c>
    </row>
    <row r="11" spans="1:12" x14ac:dyDescent="0.25">
      <c r="A11" s="233"/>
      <c r="B11" s="387" t="s">
        <v>336</v>
      </c>
      <c r="C11" s="388"/>
      <c r="D11" s="388"/>
      <c r="E11" s="389"/>
      <c r="F11" s="234">
        <f>SUM(F5:F10)</f>
        <v>1071.2800000000002</v>
      </c>
    </row>
    <row r="12" spans="1:12" ht="15.75" thickBot="1" x14ac:dyDescent="0.3">
      <c r="A12" s="233"/>
      <c r="B12" s="378" t="s">
        <v>337</v>
      </c>
      <c r="C12" s="379"/>
      <c r="D12" s="379"/>
      <c r="E12" s="380"/>
      <c r="F12" s="234">
        <f>F11/2</f>
        <v>535.6400000000001</v>
      </c>
    </row>
    <row r="13" spans="1:12" ht="15.75" thickBot="1" x14ac:dyDescent="0.3">
      <c r="A13" s="235"/>
      <c r="B13" s="378" t="s">
        <v>338</v>
      </c>
      <c r="C13" s="379"/>
      <c r="D13" s="379"/>
      <c r="E13" s="380"/>
      <c r="F13" s="234">
        <f>F11/12</f>
        <v>89.273333333333355</v>
      </c>
    </row>
    <row r="17" spans="1:12" ht="15.75" thickBot="1" x14ac:dyDescent="0.3">
      <c r="A17" s="390" t="s">
        <v>339</v>
      </c>
      <c r="B17" s="391"/>
      <c r="C17" s="391"/>
      <c r="D17" s="391"/>
      <c r="E17" s="391"/>
      <c r="F17" s="392"/>
    </row>
    <row r="18" spans="1:12" ht="15.75" thickBot="1" x14ac:dyDescent="0.3">
      <c r="A18" s="224" t="s">
        <v>321</v>
      </c>
      <c r="B18" s="224" t="s">
        <v>322</v>
      </c>
      <c r="C18" s="236" t="s">
        <v>323</v>
      </c>
      <c r="D18" s="225" t="s">
        <v>324</v>
      </c>
      <c r="E18" s="225" t="s">
        <v>325</v>
      </c>
      <c r="F18" s="225" t="s">
        <v>326</v>
      </c>
    </row>
    <row r="19" spans="1:12" ht="54.75" customHeight="1" x14ac:dyDescent="0.25">
      <c r="A19" s="226">
        <v>1</v>
      </c>
      <c r="B19" s="227" t="s">
        <v>327</v>
      </c>
      <c r="C19" s="228">
        <v>2</v>
      </c>
      <c r="D19" s="229" t="s">
        <v>328</v>
      </c>
      <c r="E19" s="230">
        <v>80</v>
      </c>
      <c r="F19" s="230">
        <f>C19*E19*2</f>
        <v>320</v>
      </c>
      <c r="L19" s="200"/>
    </row>
    <row r="20" spans="1:12" ht="87" customHeight="1" x14ac:dyDescent="0.25">
      <c r="A20" s="226">
        <v>2</v>
      </c>
      <c r="B20" s="227" t="s">
        <v>340</v>
      </c>
      <c r="C20" s="228">
        <v>2</v>
      </c>
      <c r="D20" s="229" t="s">
        <v>328</v>
      </c>
      <c r="E20" s="230">
        <v>74.900000000000006</v>
      </c>
      <c r="F20" s="230">
        <f>C20*E20*2</f>
        <v>299.60000000000002</v>
      </c>
      <c r="L20" s="200"/>
    </row>
    <row r="21" spans="1:12" ht="39" customHeight="1" x14ac:dyDescent="0.25">
      <c r="A21" s="226">
        <v>4</v>
      </c>
      <c r="B21" s="227" t="s">
        <v>341</v>
      </c>
      <c r="C21" s="228">
        <v>1</v>
      </c>
      <c r="D21" s="231" t="s">
        <v>328</v>
      </c>
      <c r="E21" s="232">
        <v>89.15</v>
      </c>
      <c r="F21" s="230">
        <f>C21*E21*2</f>
        <v>178.3</v>
      </c>
      <c r="L21" s="200"/>
    </row>
    <row r="22" spans="1:12" ht="38.25" customHeight="1" x14ac:dyDescent="0.25">
      <c r="A22" s="226">
        <v>5</v>
      </c>
      <c r="B22" s="227" t="s">
        <v>333</v>
      </c>
      <c r="C22" s="228">
        <v>3</v>
      </c>
      <c r="D22" s="231" t="s">
        <v>328</v>
      </c>
      <c r="E22" s="232">
        <v>10.7</v>
      </c>
      <c r="F22" s="230">
        <f>C22*E22*2</f>
        <v>64.199999999999989</v>
      </c>
      <c r="L22" s="200"/>
    </row>
    <row r="23" spans="1:12" ht="39.75" customHeight="1" x14ac:dyDescent="0.25">
      <c r="A23" s="244">
        <v>6</v>
      </c>
      <c r="B23" s="245" t="s">
        <v>330</v>
      </c>
      <c r="C23" s="246">
        <v>1</v>
      </c>
      <c r="D23" s="247" t="s">
        <v>331</v>
      </c>
      <c r="E23" s="248">
        <v>48</v>
      </c>
      <c r="F23" s="249">
        <f>C23*E23</f>
        <v>48</v>
      </c>
      <c r="L23" s="199"/>
    </row>
    <row r="24" spans="1:12" ht="39.75" customHeight="1" x14ac:dyDescent="0.25">
      <c r="A24" s="250">
        <v>7</v>
      </c>
      <c r="B24" s="251" t="s">
        <v>335</v>
      </c>
      <c r="C24" s="252">
        <v>1</v>
      </c>
      <c r="D24" s="253" t="s">
        <v>331</v>
      </c>
      <c r="E24" s="254">
        <v>138</v>
      </c>
      <c r="F24" s="255">
        <f>E24*C24</f>
        <v>138</v>
      </c>
      <c r="L24" s="199"/>
    </row>
    <row r="25" spans="1:12" x14ac:dyDescent="0.25">
      <c r="A25" s="233"/>
      <c r="B25" s="387" t="s">
        <v>336</v>
      </c>
      <c r="C25" s="388"/>
      <c r="D25" s="388"/>
      <c r="E25" s="389"/>
      <c r="F25" s="234">
        <f>SUM(F19:F24)</f>
        <v>1048.1000000000001</v>
      </c>
    </row>
    <row r="26" spans="1:12" ht="15.75" thickBot="1" x14ac:dyDescent="0.3">
      <c r="A26" s="233"/>
      <c r="B26" s="378" t="s">
        <v>337</v>
      </c>
      <c r="C26" s="379"/>
      <c r="D26" s="379"/>
      <c r="E26" s="380"/>
      <c r="F26" s="234">
        <f>F25/2</f>
        <v>524.05000000000007</v>
      </c>
    </row>
    <row r="27" spans="1:12" ht="15.75" thickBot="1" x14ac:dyDescent="0.3">
      <c r="A27" s="237"/>
      <c r="B27" s="378" t="s">
        <v>338</v>
      </c>
      <c r="C27" s="379"/>
      <c r="D27" s="379"/>
      <c r="E27" s="380"/>
      <c r="F27" s="234">
        <f>F25/12</f>
        <v>87.341666666666683</v>
      </c>
    </row>
    <row r="28" spans="1:12" x14ac:dyDescent="0.25">
      <c r="A28" s="177"/>
      <c r="F28" s="178"/>
    </row>
    <row r="29" spans="1:12" ht="15" customHeight="1" x14ac:dyDescent="0.25">
      <c r="A29" s="381" t="s">
        <v>342</v>
      </c>
      <c r="B29" s="382"/>
      <c r="C29" s="382"/>
      <c r="D29" s="383"/>
      <c r="E29" s="179"/>
      <c r="F29" s="180">
        <f>MEDIAN(F27,F13)</f>
        <v>88.307500000000019</v>
      </c>
    </row>
    <row r="30" spans="1:12" x14ac:dyDescent="0.25">
      <c r="A30" s="181"/>
      <c r="B30" s="181"/>
      <c r="C30" s="181"/>
      <c r="D30" s="181"/>
      <c r="E30" s="181"/>
      <c r="F30" s="181"/>
    </row>
    <row r="31" spans="1:12" x14ac:dyDescent="0.25">
      <c r="A31" s="181"/>
      <c r="B31" s="181"/>
      <c r="C31" s="181"/>
      <c r="D31" s="181"/>
      <c r="E31" s="181"/>
      <c r="F31" s="181"/>
    </row>
  </sheetData>
  <mergeCells count="9">
    <mergeCell ref="B26:E26"/>
    <mergeCell ref="B27:E27"/>
    <mergeCell ref="A29:D29"/>
    <mergeCell ref="A3:F3"/>
    <mergeCell ref="B11:E11"/>
    <mergeCell ref="B12:E12"/>
    <mergeCell ref="B13:E13"/>
    <mergeCell ref="A17:F17"/>
    <mergeCell ref="B25:E25"/>
  </mergeCells>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086D1-4D80-4825-A708-8BDE144A9E37}">
  <dimension ref="B2:I10"/>
  <sheetViews>
    <sheetView workbookViewId="0">
      <selection activeCell="D16" sqref="D16"/>
    </sheetView>
  </sheetViews>
  <sheetFormatPr defaultRowHeight="12.75" x14ac:dyDescent="0.2"/>
  <cols>
    <col min="2" max="3" width="14.42578125" customWidth="1"/>
    <col min="4" max="4" width="15.7109375" customWidth="1"/>
    <col min="5" max="5" width="25.28515625" customWidth="1"/>
    <col min="6" max="6" width="20.42578125" customWidth="1"/>
    <col min="9" max="9" width="20.28515625" customWidth="1"/>
    <col min="11" max="11" width="14.42578125" customWidth="1"/>
    <col min="15" max="15" width="18.42578125" customWidth="1"/>
  </cols>
  <sheetData>
    <row r="2" spans="2:9" ht="13.5" thickBot="1" x14ac:dyDescent="0.25"/>
    <row r="3" spans="2:9" ht="30" x14ac:dyDescent="0.2">
      <c r="B3" s="184" t="s">
        <v>343</v>
      </c>
      <c r="C3" s="185" t="s">
        <v>344</v>
      </c>
      <c r="D3" s="186" t="s">
        <v>345</v>
      </c>
      <c r="E3" s="187" t="s">
        <v>346</v>
      </c>
      <c r="F3" s="188" t="s">
        <v>347</v>
      </c>
    </row>
    <row r="4" spans="2:9" ht="15" x14ac:dyDescent="0.2">
      <c r="B4" s="189" t="s">
        <v>348</v>
      </c>
      <c r="C4" s="190">
        <f>'TS CRPAF Sudeste 2 SP'!I161</f>
        <v>5828.54</v>
      </c>
      <c r="D4" s="191">
        <v>1</v>
      </c>
      <c r="E4" s="191">
        <v>2</v>
      </c>
      <c r="F4" s="192">
        <f>C4*D4*E4</f>
        <v>11657.08</v>
      </c>
    </row>
    <row r="5" spans="2:9" ht="15" x14ac:dyDescent="0.2">
      <c r="B5" s="189" t="s">
        <v>349</v>
      </c>
      <c r="C5" s="190">
        <f>'TS Santos'!I166</f>
        <v>5634.37</v>
      </c>
      <c r="D5" s="191">
        <v>1</v>
      </c>
      <c r="E5" s="191">
        <v>1</v>
      </c>
      <c r="F5" s="192">
        <f t="shared" ref="F5:F7" si="0">C5*D5*E5</f>
        <v>5634.37</v>
      </c>
    </row>
    <row r="6" spans="2:9" ht="15" x14ac:dyDescent="0.2">
      <c r="B6" s="189" t="s">
        <v>350</v>
      </c>
      <c r="C6" s="190">
        <f>'TS Guarulhos (2)'!I166</f>
        <v>5680.45</v>
      </c>
      <c r="D6" s="191">
        <v>1</v>
      </c>
      <c r="E6" s="191">
        <v>1</v>
      </c>
      <c r="F6" s="192">
        <f t="shared" si="0"/>
        <v>5680.45</v>
      </c>
    </row>
    <row r="7" spans="2:9" ht="15" x14ac:dyDescent="0.2">
      <c r="B7" s="189" t="s">
        <v>351</v>
      </c>
      <c r="C7" s="190">
        <f>'TS Campinas'!I166</f>
        <v>5459.32</v>
      </c>
      <c r="D7" s="191">
        <v>1</v>
      </c>
      <c r="E7" s="191">
        <v>1</v>
      </c>
      <c r="F7" s="192">
        <f t="shared" si="0"/>
        <v>5459.32</v>
      </c>
    </row>
    <row r="8" spans="2:9" ht="15" x14ac:dyDescent="0.2">
      <c r="B8" s="393"/>
      <c r="C8" s="394"/>
      <c r="D8" s="395"/>
      <c r="E8" s="193">
        <v>5</v>
      </c>
      <c r="F8" s="194"/>
    </row>
    <row r="9" spans="2:9" ht="15" x14ac:dyDescent="0.2">
      <c r="B9" s="396" t="s">
        <v>338</v>
      </c>
      <c r="C9" s="397"/>
      <c r="D9" s="397"/>
      <c r="E9" s="397"/>
      <c r="F9" s="195">
        <f>SUM(F4:F7)</f>
        <v>28431.22</v>
      </c>
    </row>
    <row r="10" spans="2:9" ht="15.75" thickBot="1" x14ac:dyDescent="0.25">
      <c r="B10" s="398" t="s">
        <v>352</v>
      </c>
      <c r="C10" s="399"/>
      <c r="D10" s="399"/>
      <c r="E10" s="399"/>
      <c r="F10" s="196">
        <f>F9*36</f>
        <v>1023523.92</v>
      </c>
      <c r="I10" s="238"/>
    </row>
  </sheetData>
  <mergeCells count="3">
    <mergeCell ref="B8:D8"/>
    <mergeCell ref="B9:E9"/>
    <mergeCell ref="B10:E10"/>
  </mergeCells>
  <pageMargins left="0.511811024" right="0.511811024" top="0.78740157499999996" bottom="0.78740157499999996" header="0.31496062000000002" footer="0.31496062000000002"/>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75"/>
  <sheetViews>
    <sheetView zoomScale="140" zoomScaleNormal="140" workbookViewId="0">
      <selection activeCell="L26" sqref="L26"/>
    </sheetView>
  </sheetViews>
  <sheetFormatPr defaultRowHeight="12.75" x14ac:dyDescent="0.2"/>
  <cols>
    <col min="1" max="1" width="7.710937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283" t="s">
        <v>353</v>
      </c>
      <c r="B1" s="284"/>
      <c r="C1" s="284"/>
      <c r="D1" s="284"/>
      <c r="E1" s="284"/>
      <c r="F1" s="284"/>
      <c r="G1" s="284"/>
      <c r="H1" s="284"/>
      <c r="I1" s="285"/>
    </row>
    <row r="2" spans="1:9" x14ac:dyDescent="0.2">
      <c r="A2" s="34"/>
      <c r="B2" s="34"/>
      <c r="C2" s="34"/>
      <c r="D2" s="34"/>
      <c r="E2" s="34"/>
      <c r="F2" s="34"/>
      <c r="G2" s="34"/>
      <c r="H2" s="34"/>
      <c r="I2" s="34"/>
    </row>
    <row r="3" spans="1:9" x14ac:dyDescent="0.2">
      <c r="A3" s="34" t="s">
        <v>354</v>
      </c>
      <c r="B3" s="34"/>
      <c r="C3" s="34"/>
      <c r="D3" s="34"/>
      <c r="E3" s="34"/>
      <c r="F3" s="34"/>
      <c r="G3" s="34"/>
      <c r="H3" s="34"/>
      <c r="I3" s="34"/>
    </row>
    <row r="4" spans="1:9" ht="15" customHeight="1" x14ac:dyDescent="0.2">
      <c r="A4" s="405" t="s">
        <v>355</v>
      </c>
      <c r="B4" s="405"/>
      <c r="C4" s="405"/>
      <c r="D4" s="405"/>
      <c r="E4" s="405"/>
      <c r="F4" s="405"/>
      <c r="G4" s="405"/>
      <c r="H4" s="405"/>
      <c r="I4" s="405"/>
    </row>
    <row r="5" spans="1:9" ht="15" customHeight="1" x14ac:dyDescent="0.2">
      <c r="A5" s="405" t="s">
        <v>356</v>
      </c>
      <c r="B5" s="405"/>
      <c r="C5" s="405"/>
      <c r="D5" s="405"/>
      <c r="E5" s="405"/>
      <c r="F5" s="405"/>
      <c r="G5" s="405"/>
      <c r="H5" s="405"/>
      <c r="I5" s="405"/>
    </row>
    <row r="6" spans="1:9" ht="15" customHeight="1" x14ac:dyDescent="0.2">
      <c r="A6" s="405" t="s">
        <v>357</v>
      </c>
      <c r="B6" s="405"/>
      <c r="C6" s="405"/>
      <c r="D6" s="405"/>
      <c r="E6" s="405"/>
      <c r="F6" s="405"/>
      <c r="G6" s="405"/>
      <c r="H6" s="405"/>
      <c r="I6" s="405"/>
    </row>
    <row r="7" spans="1:9" ht="30" customHeight="1" x14ac:dyDescent="0.2">
      <c r="A7" s="405" t="s">
        <v>358</v>
      </c>
      <c r="B7" s="405"/>
      <c r="C7" s="405"/>
      <c r="D7" s="405"/>
      <c r="E7" s="405"/>
      <c r="F7" s="405"/>
      <c r="G7" s="405"/>
      <c r="H7" s="405"/>
      <c r="I7" s="405"/>
    </row>
    <row r="8" spans="1:9" ht="30" customHeight="1" x14ac:dyDescent="0.2">
      <c r="A8" s="405" t="s">
        <v>359</v>
      </c>
      <c r="B8" s="405"/>
      <c r="C8" s="405"/>
      <c r="D8" s="405"/>
      <c r="E8" s="405"/>
      <c r="F8" s="405"/>
      <c r="G8" s="405"/>
      <c r="H8" s="405"/>
      <c r="I8" s="405"/>
    </row>
    <row r="9" spans="1:9" ht="30" customHeight="1" x14ac:dyDescent="0.2">
      <c r="A9" s="405" t="s">
        <v>360</v>
      </c>
      <c r="B9" s="405"/>
      <c r="C9" s="405"/>
      <c r="D9" s="405"/>
      <c r="E9" s="405"/>
      <c r="F9" s="405"/>
      <c r="G9" s="405"/>
      <c r="H9" s="405"/>
      <c r="I9" s="405"/>
    </row>
    <row r="10" spans="1:9" ht="30" customHeight="1" x14ac:dyDescent="0.2">
      <c r="A10" s="405" t="s">
        <v>361</v>
      </c>
      <c r="B10" s="405"/>
      <c r="C10" s="405"/>
      <c r="D10" s="405"/>
      <c r="E10" s="405"/>
      <c r="F10" s="405"/>
      <c r="G10" s="405"/>
      <c r="H10" s="405"/>
      <c r="I10" s="405"/>
    </row>
    <row r="11" spans="1:9" ht="30" customHeight="1" x14ac:dyDescent="0.2">
      <c r="A11" s="406" t="s">
        <v>362</v>
      </c>
      <c r="B11" s="406"/>
      <c r="C11" s="406"/>
      <c r="D11" s="406"/>
      <c r="E11" s="406"/>
      <c r="F11" s="406"/>
      <c r="G11" s="406"/>
      <c r="H11" s="406"/>
      <c r="I11" s="406"/>
    </row>
    <row r="12" spans="1:9" ht="12.75" customHeight="1" thickBot="1" x14ac:dyDescent="0.25">
      <c r="A12" s="406"/>
      <c r="B12" s="406"/>
      <c r="C12" s="406"/>
      <c r="D12" s="406"/>
      <c r="E12" s="406"/>
      <c r="F12" s="406"/>
      <c r="G12" s="406"/>
      <c r="H12" s="406"/>
      <c r="I12" s="406"/>
    </row>
    <row r="13" spans="1:9" ht="13.5" thickBot="1" x14ac:dyDescent="0.25">
      <c r="A13" s="407" t="s">
        <v>363</v>
      </c>
      <c r="B13" s="408"/>
      <c r="C13" s="408"/>
      <c r="D13" s="408"/>
      <c r="E13" s="408"/>
      <c r="F13" s="408"/>
      <c r="G13" s="408"/>
      <c r="H13" s="408"/>
      <c r="I13" s="409"/>
    </row>
    <row r="15" spans="1:9" x14ac:dyDescent="0.2">
      <c r="A15" s="262" t="s">
        <v>47</v>
      </c>
      <c r="B15" s="262"/>
      <c r="C15" s="262"/>
      <c r="D15" s="262"/>
      <c r="E15" s="262"/>
      <c r="F15" s="262"/>
      <c r="G15" s="262"/>
      <c r="H15" s="262"/>
      <c r="I15" s="262"/>
    </row>
    <row r="16" spans="1:9" x14ac:dyDescent="0.2">
      <c r="A16" s="43" t="s">
        <v>48</v>
      </c>
      <c r="B16" s="318" t="s">
        <v>49</v>
      </c>
      <c r="C16" s="319"/>
      <c r="D16" s="319"/>
      <c r="E16" s="319"/>
      <c r="F16" s="319"/>
      <c r="G16" s="319"/>
      <c r="H16" s="320"/>
      <c r="I16" s="7" t="s">
        <v>34</v>
      </c>
    </row>
    <row r="17" spans="1:11" ht="24.75" customHeight="1" x14ac:dyDescent="0.2">
      <c r="A17" s="43" t="s">
        <v>5</v>
      </c>
      <c r="B17" s="400" t="s">
        <v>364</v>
      </c>
      <c r="C17" s="277"/>
      <c r="D17" s="277"/>
      <c r="E17" s="277"/>
      <c r="F17" s="277"/>
      <c r="G17" s="277"/>
      <c r="H17" s="278"/>
      <c r="I17" s="150">
        <f>1/12</f>
        <v>8.3333333333333329E-2</v>
      </c>
    </row>
    <row r="18" spans="1:11" ht="24.75" customHeight="1" x14ac:dyDescent="0.2">
      <c r="A18" s="7" t="s">
        <v>7</v>
      </c>
      <c r="B18" s="400" t="s">
        <v>365</v>
      </c>
      <c r="C18" s="401"/>
      <c r="D18" s="401"/>
      <c r="E18" s="401"/>
      <c r="F18" s="401"/>
      <c r="G18" s="401"/>
      <c r="H18" s="402"/>
      <c r="I18" s="23">
        <v>0.121</v>
      </c>
    </row>
    <row r="19" spans="1:11" x14ac:dyDescent="0.2">
      <c r="A19" s="258" t="s">
        <v>366</v>
      </c>
      <c r="B19" s="258"/>
      <c r="C19" s="258"/>
      <c r="D19" s="258"/>
      <c r="E19" s="258"/>
      <c r="F19" s="258"/>
      <c r="G19" s="258"/>
      <c r="H19" s="38"/>
      <c r="I19" s="38">
        <f>TRUNC(SUM(I17:I18),4)</f>
        <v>0.20430000000000001</v>
      </c>
    </row>
    <row r="20" spans="1:11" ht="37.5" customHeight="1" x14ac:dyDescent="0.2">
      <c r="A20" s="43" t="s">
        <v>10</v>
      </c>
      <c r="B20" s="400" t="s">
        <v>367</v>
      </c>
      <c r="C20" s="401"/>
      <c r="D20" s="401"/>
      <c r="E20" s="401"/>
      <c r="F20" s="401"/>
      <c r="G20" s="401"/>
      <c r="H20" s="402"/>
      <c r="I20" s="150">
        <v>7.8200000000000006E-2</v>
      </c>
    </row>
    <row r="21" spans="1:11" x14ac:dyDescent="0.2">
      <c r="A21" s="258" t="s">
        <v>52</v>
      </c>
      <c r="B21" s="258"/>
      <c r="C21" s="258"/>
      <c r="D21" s="258"/>
      <c r="E21" s="258"/>
      <c r="F21" s="258"/>
      <c r="G21" s="258"/>
      <c r="H21" s="38"/>
      <c r="I21" s="38">
        <f>TRUNC(SUM(I19:I20),4)</f>
        <v>0.28249999999999997</v>
      </c>
    </row>
    <row r="22" spans="1:11" x14ac:dyDescent="0.2">
      <c r="A22" s="157" t="s">
        <v>368</v>
      </c>
      <c r="B22" s="7"/>
      <c r="C22" s="7"/>
      <c r="D22" s="7"/>
      <c r="E22" s="7"/>
      <c r="F22" s="7"/>
      <c r="G22" s="7"/>
      <c r="H22" s="156"/>
      <c r="I22" s="156"/>
    </row>
    <row r="23" spans="1:11" s="9" customFormat="1" x14ac:dyDescent="0.2">
      <c r="A23" s="33"/>
    </row>
    <row r="24" spans="1:11" s="9" customFormat="1" x14ac:dyDescent="0.2">
      <c r="A24" s="33"/>
    </row>
    <row r="25" spans="1:11" x14ac:dyDescent="0.2">
      <c r="A25" s="3"/>
      <c r="B25" s="3"/>
      <c r="C25" s="3"/>
      <c r="D25" s="3"/>
      <c r="E25" s="3"/>
      <c r="F25" s="3"/>
      <c r="G25" s="3"/>
      <c r="H25" s="3"/>
      <c r="I25" s="4"/>
    </row>
    <row r="26" spans="1:11" s="9" customFormat="1" x14ac:dyDescent="0.2">
      <c r="A26" s="262" t="s">
        <v>96</v>
      </c>
      <c r="B26" s="262"/>
      <c r="C26" s="262"/>
      <c r="D26" s="262"/>
      <c r="E26" s="262"/>
      <c r="F26" s="262"/>
      <c r="G26" s="262"/>
      <c r="H26" s="262"/>
      <c r="I26" s="262"/>
    </row>
    <row r="27" spans="1:11" x14ac:dyDescent="0.2">
      <c r="A27" s="7">
        <v>3</v>
      </c>
      <c r="B27" s="263" t="s">
        <v>97</v>
      </c>
      <c r="C27" s="263"/>
      <c r="D27" s="263"/>
      <c r="E27" s="263"/>
      <c r="F27" s="263"/>
      <c r="G27" s="263"/>
      <c r="H27" s="7" t="s">
        <v>34</v>
      </c>
      <c r="I27" s="7" t="s">
        <v>35</v>
      </c>
    </row>
    <row r="28" spans="1:11" x14ac:dyDescent="0.2">
      <c r="A28" s="7" t="s">
        <v>5</v>
      </c>
      <c r="B28" s="261" t="s">
        <v>98</v>
      </c>
      <c r="C28" s="261"/>
      <c r="D28" s="261"/>
      <c r="E28" s="261"/>
      <c r="F28" s="261"/>
      <c r="G28" s="261"/>
      <c r="H28" s="1">
        <v>4.1999999999999997E-3</v>
      </c>
      <c r="I28" s="24"/>
    </row>
    <row r="29" spans="1:11" x14ac:dyDescent="0.2">
      <c r="A29" s="43" t="s">
        <v>7</v>
      </c>
      <c r="B29" s="282" t="s">
        <v>99</v>
      </c>
      <c r="C29" s="282"/>
      <c r="D29" s="282"/>
      <c r="E29" s="282"/>
      <c r="F29" s="282"/>
      <c r="G29" s="282"/>
      <c r="H29" s="150">
        <v>0.08</v>
      </c>
      <c r="I29" s="151"/>
    </row>
    <row r="30" spans="1:11" ht="39" customHeight="1" x14ac:dyDescent="0.2">
      <c r="A30" s="43" t="s">
        <v>10</v>
      </c>
      <c r="B30" s="282" t="s">
        <v>369</v>
      </c>
      <c r="C30" s="282"/>
      <c r="D30" s="282"/>
      <c r="E30" s="282"/>
      <c r="F30" s="282"/>
      <c r="G30" s="282"/>
      <c r="H30" s="150">
        <v>2E-3</v>
      </c>
      <c r="I30" s="151"/>
      <c r="K30" s="83"/>
    </row>
    <row r="31" spans="1:11" x14ac:dyDescent="0.2">
      <c r="A31" s="7" t="s">
        <v>13</v>
      </c>
      <c r="B31" s="261" t="s">
        <v>101</v>
      </c>
      <c r="C31" s="261"/>
      <c r="D31" s="261"/>
      <c r="E31" s="261"/>
      <c r="F31" s="261"/>
      <c r="G31" s="261"/>
      <c r="H31" s="1">
        <v>1.9400000000000001E-2</v>
      </c>
      <c r="I31" s="24"/>
    </row>
    <row r="32" spans="1:11" x14ac:dyDescent="0.2">
      <c r="A32" s="7" t="s">
        <v>40</v>
      </c>
      <c r="B32" s="306" t="s">
        <v>102</v>
      </c>
      <c r="C32" s="306"/>
      <c r="D32" s="306"/>
      <c r="E32" s="306"/>
      <c r="F32" s="306"/>
      <c r="G32" s="306"/>
      <c r="H32" s="23">
        <v>0.36799999999999999</v>
      </c>
      <c r="I32" s="24"/>
    </row>
    <row r="33" spans="1:9" ht="37.5" customHeight="1" x14ac:dyDescent="0.2">
      <c r="A33" s="43" t="s">
        <v>42</v>
      </c>
      <c r="B33" s="282" t="s">
        <v>370</v>
      </c>
      <c r="C33" s="282"/>
      <c r="D33" s="282"/>
      <c r="E33" s="282"/>
      <c r="F33" s="282"/>
      <c r="G33" s="282"/>
      <c r="H33" s="150">
        <v>3.7999999999999999E-2</v>
      </c>
      <c r="I33" s="151"/>
    </row>
    <row r="34" spans="1:9" x14ac:dyDescent="0.2">
      <c r="A34" s="260" t="s">
        <v>104</v>
      </c>
      <c r="B34" s="260"/>
      <c r="C34" s="260"/>
      <c r="D34" s="260"/>
      <c r="E34" s="260"/>
      <c r="F34" s="260"/>
      <c r="G34" s="260"/>
      <c r="H34" s="38"/>
      <c r="I34" s="116"/>
    </row>
    <row r="35" spans="1:9" x14ac:dyDescent="0.2">
      <c r="A35" s="3"/>
      <c r="B35" s="3"/>
      <c r="C35" s="3"/>
      <c r="D35" s="3"/>
      <c r="E35" s="3"/>
      <c r="F35" s="3"/>
      <c r="G35" s="3"/>
      <c r="H35" s="40"/>
      <c r="I35" s="4"/>
    </row>
    <row r="36" spans="1:9" x14ac:dyDescent="0.2">
      <c r="A36" s="347" t="s">
        <v>371</v>
      </c>
      <c r="B36" s="9" t="s">
        <v>372</v>
      </c>
      <c r="C36" s="3"/>
      <c r="D36" s="3"/>
      <c r="E36" s="3"/>
      <c r="F36" s="3"/>
      <c r="G36" s="3"/>
      <c r="H36" s="40"/>
      <c r="I36" s="4"/>
    </row>
    <row r="37" spans="1:9" x14ac:dyDescent="0.2">
      <c r="A37" s="347"/>
      <c r="B37" s="158" t="s">
        <v>373</v>
      </c>
      <c r="C37" s="3"/>
      <c r="D37" s="3"/>
      <c r="E37" s="3"/>
      <c r="F37" s="3"/>
      <c r="G37" s="3"/>
      <c r="H37" s="40"/>
      <c r="I37" s="4"/>
    </row>
    <row r="38" spans="1:9" x14ac:dyDescent="0.2">
      <c r="A38" s="347"/>
      <c r="B38" t="s">
        <v>374</v>
      </c>
      <c r="C38" s="3"/>
      <c r="D38" s="3"/>
      <c r="E38" s="3"/>
      <c r="F38" s="3"/>
      <c r="G38" s="3"/>
      <c r="H38" s="40"/>
      <c r="I38" s="4"/>
    </row>
    <row r="39" spans="1:9" x14ac:dyDescent="0.2">
      <c r="A39" s="347"/>
      <c r="B39" s="158" t="s">
        <v>375</v>
      </c>
      <c r="C39" s="3"/>
      <c r="D39" s="3"/>
      <c r="E39" s="3"/>
      <c r="F39" s="3"/>
      <c r="G39" s="3"/>
      <c r="H39" s="40"/>
      <c r="I39" s="4"/>
    </row>
    <row r="40" spans="1:9" x14ac:dyDescent="0.2">
      <c r="A40" s="347"/>
      <c r="B40" s="158" t="s">
        <v>376</v>
      </c>
      <c r="C40" s="3"/>
      <c r="D40" s="3"/>
      <c r="E40" s="3"/>
      <c r="F40" s="3"/>
      <c r="G40" s="3"/>
      <c r="H40" s="40"/>
      <c r="I40" s="4"/>
    </row>
    <row r="41" spans="1:9" x14ac:dyDescent="0.2">
      <c r="A41" s="347"/>
      <c r="B41" s="158" t="s">
        <v>377</v>
      </c>
      <c r="C41" s="3"/>
      <c r="D41" s="3"/>
      <c r="E41" s="3"/>
      <c r="F41" s="3"/>
      <c r="G41" s="3"/>
      <c r="H41" s="40"/>
      <c r="I41" s="4"/>
    </row>
    <row r="42" spans="1:9" x14ac:dyDescent="0.2">
      <c r="A42" s="347"/>
      <c r="B42" s="159" t="s">
        <v>378</v>
      </c>
      <c r="C42" s="3"/>
      <c r="D42" s="3"/>
      <c r="E42" s="3"/>
      <c r="F42" s="3"/>
      <c r="G42" s="3"/>
      <c r="H42" s="40"/>
      <c r="I42" s="4"/>
    </row>
    <row r="43" spans="1:9" x14ac:dyDescent="0.2">
      <c r="A43" s="3"/>
      <c r="C43" s="3"/>
      <c r="D43" s="3"/>
      <c r="E43" s="3"/>
      <c r="F43" s="3"/>
      <c r="G43" s="3"/>
      <c r="H43" s="40"/>
      <c r="I43" s="4"/>
    </row>
    <row r="44" spans="1:9" x14ac:dyDescent="0.2">
      <c r="A44" s="347" t="s">
        <v>379</v>
      </c>
      <c r="B44" s="158" t="s">
        <v>380</v>
      </c>
      <c r="C44" s="3"/>
      <c r="D44" s="3"/>
      <c r="E44" s="3"/>
      <c r="F44" s="3"/>
      <c r="G44" s="3"/>
      <c r="H44" s="40"/>
      <c r="I44" s="4"/>
    </row>
    <row r="45" spans="1:9" x14ac:dyDescent="0.2">
      <c r="A45" s="347"/>
      <c r="B45" s="158" t="s">
        <v>381</v>
      </c>
      <c r="C45" s="3"/>
      <c r="D45" s="3"/>
      <c r="E45" s="3"/>
      <c r="F45" s="3"/>
      <c r="G45" s="3"/>
      <c r="H45" s="40"/>
      <c r="I45" s="4"/>
    </row>
    <row r="46" spans="1:9" x14ac:dyDescent="0.2">
      <c r="A46" s="3"/>
      <c r="B46" s="159"/>
      <c r="C46" s="3"/>
      <c r="D46" s="3"/>
      <c r="E46" s="3"/>
      <c r="F46" s="3"/>
      <c r="G46" s="3"/>
      <c r="H46" s="40"/>
      <c r="I46" s="4"/>
    </row>
    <row r="47" spans="1:9" ht="27" customHeight="1" x14ac:dyDescent="0.2">
      <c r="A47" s="347" t="s">
        <v>382</v>
      </c>
      <c r="B47" s="403" t="s">
        <v>383</v>
      </c>
      <c r="C47" s="403"/>
      <c r="D47" s="403"/>
      <c r="E47" s="403"/>
      <c r="F47" s="403"/>
      <c r="G47" s="403"/>
      <c r="H47" s="403"/>
      <c r="I47" s="403"/>
    </row>
    <row r="48" spans="1:9" x14ac:dyDescent="0.2">
      <c r="A48" s="347"/>
      <c r="B48" s="158" t="s">
        <v>384</v>
      </c>
      <c r="C48" s="3"/>
      <c r="D48" s="3"/>
      <c r="E48" s="3"/>
      <c r="F48" s="3"/>
      <c r="G48" s="3"/>
      <c r="H48" s="40"/>
      <c r="I48" s="4"/>
    </row>
    <row r="49" spans="1:10" x14ac:dyDescent="0.2">
      <c r="A49" s="3"/>
      <c r="B49" s="159"/>
      <c r="C49" s="3"/>
      <c r="D49" s="3"/>
      <c r="E49" s="3"/>
      <c r="F49" s="3"/>
      <c r="G49" s="3"/>
      <c r="H49" s="40"/>
      <c r="I49" s="4"/>
    </row>
    <row r="50" spans="1:10" x14ac:dyDescent="0.2">
      <c r="A50" s="3" t="s">
        <v>385</v>
      </c>
      <c r="B50" s="82" t="s">
        <v>217</v>
      </c>
      <c r="C50" s="3"/>
      <c r="D50" s="3"/>
      <c r="E50" s="3"/>
      <c r="F50" s="3"/>
      <c r="G50" s="3"/>
      <c r="H50" s="40"/>
      <c r="I50" s="4"/>
    </row>
    <row r="52" spans="1:10" ht="12.75" customHeight="1" x14ac:dyDescent="0.2">
      <c r="A52" s="327" t="s">
        <v>218</v>
      </c>
      <c r="B52" s="327"/>
      <c r="C52" s="327"/>
      <c r="D52" s="327"/>
      <c r="E52" s="327"/>
      <c r="F52" s="327"/>
      <c r="G52" s="327"/>
      <c r="H52" s="327"/>
      <c r="I52" s="327"/>
      <c r="J52" s="327"/>
    </row>
    <row r="53" spans="1:10" x14ac:dyDescent="0.2">
      <c r="A53" s="327"/>
      <c r="B53" s="327"/>
      <c r="C53" s="327"/>
      <c r="D53" s="327"/>
      <c r="E53" s="327"/>
      <c r="F53" s="327"/>
      <c r="G53" s="327"/>
      <c r="H53" s="327"/>
      <c r="I53" s="327"/>
      <c r="J53" s="327"/>
    </row>
    <row r="54" spans="1:10" x14ac:dyDescent="0.2">
      <c r="A54" s="327"/>
      <c r="B54" s="327"/>
      <c r="C54" s="327"/>
      <c r="D54" s="327"/>
      <c r="E54" s="327"/>
      <c r="F54" s="327"/>
      <c r="G54" s="327"/>
      <c r="H54" s="327"/>
      <c r="I54" s="327"/>
      <c r="J54" s="327"/>
    </row>
    <row r="55" spans="1:10" x14ac:dyDescent="0.2">
      <c r="A55" s="327"/>
      <c r="B55" s="327"/>
      <c r="C55" s="327"/>
      <c r="D55" s="327"/>
      <c r="E55" s="327"/>
      <c r="F55" s="327"/>
      <c r="G55" s="327"/>
      <c r="H55" s="327"/>
      <c r="I55" s="327"/>
      <c r="J55" s="327"/>
    </row>
    <row r="56" spans="1:10" x14ac:dyDescent="0.2">
      <c r="A56" s="327"/>
      <c r="B56" s="327"/>
      <c r="C56" s="327"/>
      <c r="D56" s="327"/>
      <c r="E56" s="327"/>
      <c r="F56" s="327"/>
      <c r="G56" s="327"/>
      <c r="H56" s="327"/>
      <c r="I56" s="327"/>
      <c r="J56" s="327"/>
    </row>
    <row r="57" spans="1:10" x14ac:dyDescent="0.2">
      <c r="A57" s="152"/>
      <c r="B57" s="152"/>
      <c r="C57" s="152"/>
      <c r="D57" s="152"/>
      <c r="E57" s="152"/>
      <c r="F57" s="152"/>
      <c r="G57" s="152"/>
      <c r="H57" s="152"/>
      <c r="I57" s="152"/>
      <c r="J57" s="152"/>
    </row>
    <row r="58" spans="1:10" x14ac:dyDescent="0.2">
      <c r="A58" s="347" t="s">
        <v>386</v>
      </c>
      <c r="B58" s="158" t="s">
        <v>387</v>
      </c>
      <c r="C58" s="3"/>
      <c r="D58" s="3"/>
      <c r="E58" s="3"/>
      <c r="F58" s="3"/>
      <c r="G58" s="152"/>
      <c r="H58" s="152"/>
      <c r="I58" s="152"/>
      <c r="J58" s="152"/>
    </row>
    <row r="59" spans="1:10" x14ac:dyDescent="0.2">
      <c r="A59" s="347"/>
      <c r="B59" s="158" t="s">
        <v>388</v>
      </c>
      <c r="C59" s="3"/>
      <c r="D59" s="3"/>
      <c r="E59" s="3"/>
      <c r="F59" s="3"/>
      <c r="G59" s="152"/>
      <c r="H59" s="152"/>
      <c r="I59" s="152"/>
      <c r="J59" s="152"/>
    </row>
    <row r="60" spans="1:10" x14ac:dyDescent="0.2">
      <c r="A60" s="152"/>
      <c r="B60" s="152"/>
      <c r="C60" s="152"/>
      <c r="D60" s="152"/>
      <c r="E60" s="152"/>
      <c r="F60" s="152"/>
      <c r="G60" s="152"/>
      <c r="H60" s="152"/>
      <c r="I60" s="152"/>
      <c r="J60" s="152"/>
    </row>
    <row r="61" spans="1:10" x14ac:dyDescent="0.2">
      <c r="A61" s="347" t="s">
        <v>389</v>
      </c>
      <c r="B61" s="403" t="s">
        <v>383</v>
      </c>
      <c r="C61" s="403"/>
      <c r="D61" s="403"/>
      <c r="E61" s="403"/>
      <c r="F61" s="403"/>
      <c r="G61" s="403"/>
      <c r="H61" s="403"/>
      <c r="I61" s="403"/>
      <c r="J61" s="152"/>
    </row>
    <row r="62" spans="1:10" x14ac:dyDescent="0.2">
      <c r="A62" s="347"/>
      <c r="B62" s="158" t="s">
        <v>390</v>
      </c>
      <c r="C62" s="3"/>
      <c r="D62" s="3"/>
      <c r="E62" s="3"/>
      <c r="F62" s="3"/>
      <c r="G62" s="3"/>
      <c r="H62" s="40"/>
      <c r="I62" s="4"/>
      <c r="J62" s="152"/>
    </row>
    <row r="63" spans="1:10" x14ac:dyDescent="0.2">
      <c r="A63" s="152"/>
      <c r="B63" s="152"/>
      <c r="C63" s="152"/>
      <c r="D63" s="152"/>
      <c r="E63" s="152"/>
      <c r="F63" s="152"/>
      <c r="G63" s="152"/>
      <c r="H63" s="152"/>
      <c r="I63" s="152"/>
      <c r="J63" s="152"/>
    </row>
    <row r="64" spans="1:10" x14ac:dyDescent="0.2">
      <c r="A64" s="152"/>
      <c r="B64" s="152"/>
      <c r="C64" s="152"/>
      <c r="D64" s="152"/>
      <c r="E64" s="152"/>
      <c r="F64" s="152"/>
      <c r="G64" s="152"/>
      <c r="H64" s="152"/>
      <c r="I64" s="152"/>
      <c r="J64" s="152"/>
    </row>
    <row r="65" spans="1:10" x14ac:dyDescent="0.2">
      <c r="A65" s="45" t="s">
        <v>108</v>
      </c>
      <c r="B65" s="258" t="s">
        <v>109</v>
      </c>
      <c r="C65" s="258"/>
      <c r="D65" s="258"/>
      <c r="E65" s="258"/>
      <c r="F65" s="258"/>
      <c r="G65" s="258"/>
      <c r="H65" s="30" t="s">
        <v>34</v>
      </c>
      <c r="I65" s="30" t="s">
        <v>35</v>
      </c>
      <c r="J65" s="152"/>
    </row>
    <row r="66" spans="1:10" ht="43.5" customHeight="1" x14ac:dyDescent="0.2">
      <c r="A66" s="43" t="s">
        <v>5</v>
      </c>
      <c r="B66" s="404" t="s">
        <v>391</v>
      </c>
      <c r="C66" s="404"/>
      <c r="D66" s="404"/>
      <c r="E66" s="404"/>
      <c r="F66" s="404"/>
      <c r="G66" s="404"/>
      <c r="H66" s="160">
        <f>((1/12) + (1/12) + (1/3/12))/12</f>
        <v>1.6203703703703703E-2</v>
      </c>
      <c r="I66" s="151">
        <f>H66*$I$41</f>
        <v>0</v>
      </c>
      <c r="J66" s="152"/>
    </row>
    <row r="67" spans="1:10" ht="24" customHeight="1" x14ac:dyDescent="0.2">
      <c r="A67" s="52" t="s">
        <v>7</v>
      </c>
      <c r="B67" s="404" t="s">
        <v>392</v>
      </c>
      <c r="C67" s="404"/>
      <c r="D67" s="404"/>
      <c r="E67" s="404"/>
      <c r="F67" s="404"/>
      <c r="G67" s="404"/>
      <c r="H67" s="160">
        <v>1.67E-2</v>
      </c>
      <c r="I67" s="151">
        <f>H67*$I$41</f>
        <v>0</v>
      </c>
      <c r="J67" s="152"/>
    </row>
    <row r="68" spans="1:10" ht="36" customHeight="1" x14ac:dyDescent="0.2">
      <c r="A68" s="52" t="s">
        <v>10</v>
      </c>
      <c r="B68" s="404" t="s">
        <v>393</v>
      </c>
      <c r="C68" s="404"/>
      <c r="D68" s="404"/>
      <c r="E68" s="404"/>
      <c r="F68" s="404"/>
      <c r="G68" s="404"/>
      <c r="H68" s="160">
        <v>2.0000000000000001E-4</v>
      </c>
      <c r="I68" s="151">
        <f>H68*$I$41</f>
        <v>0</v>
      </c>
      <c r="J68" s="152"/>
    </row>
    <row r="69" spans="1:10" ht="42.75" customHeight="1" x14ac:dyDescent="0.2">
      <c r="A69" s="52" t="s">
        <v>13</v>
      </c>
      <c r="B69" s="404" t="s">
        <v>394</v>
      </c>
      <c r="C69" s="404"/>
      <c r="D69" s="404"/>
      <c r="E69" s="404"/>
      <c r="F69" s="404"/>
      <c r="G69" s="404"/>
      <c r="H69" s="150">
        <v>6.9999999999999999E-4</v>
      </c>
      <c r="I69" s="151">
        <f>H69*$I$41</f>
        <v>0</v>
      </c>
      <c r="J69" s="152"/>
    </row>
    <row r="70" spans="1:10" ht="35.25" customHeight="1" x14ac:dyDescent="0.2">
      <c r="A70" s="43" t="s">
        <v>40</v>
      </c>
      <c r="B70" s="404" t="s">
        <v>395</v>
      </c>
      <c r="C70" s="404"/>
      <c r="D70" s="404"/>
      <c r="E70" s="404"/>
      <c r="F70" s="404"/>
      <c r="G70" s="404"/>
      <c r="H70" s="160">
        <v>2.8999999999999998E-3</v>
      </c>
      <c r="I70" s="151">
        <f>H70*$I$41</f>
        <v>0</v>
      </c>
      <c r="J70" s="152"/>
    </row>
    <row r="71" spans="1:10" x14ac:dyDescent="0.2">
      <c r="A71" s="7" t="s">
        <v>42</v>
      </c>
      <c r="B71" s="261" t="s">
        <v>115</v>
      </c>
      <c r="C71" s="261"/>
      <c r="D71" s="261"/>
      <c r="E71" s="261"/>
      <c r="F71" s="261"/>
      <c r="G71" s="261"/>
      <c r="H71" s="161"/>
      <c r="I71" s="24">
        <f t="shared" ref="I71" si="0">H71*$I$41</f>
        <v>0</v>
      </c>
      <c r="J71" s="152"/>
    </row>
    <row r="72" spans="1:10" x14ac:dyDescent="0.2">
      <c r="A72" s="258" t="s">
        <v>116</v>
      </c>
      <c r="B72" s="258"/>
      <c r="C72" s="258"/>
      <c r="D72" s="258"/>
      <c r="E72" s="258"/>
      <c r="F72" s="258"/>
      <c r="G72" s="258"/>
      <c r="H72" s="38"/>
      <c r="I72" s="39">
        <f>SUM(I66:I71)</f>
        <v>0</v>
      </c>
      <c r="J72" s="152"/>
    </row>
    <row r="73" spans="1:10" x14ac:dyDescent="0.2">
      <c r="A73" s="7" t="s">
        <v>68</v>
      </c>
      <c r="B73" s="261" t="s">
        <v>117</v>
      </c>
      <c r="C73" s="261"/>
      <c r="D73" s="261"/>
      <c r="E73" s="261"/>
      <c r="F73" s="261"/>
      <c r="G73" s="261"/>
      <c r="H73" s="1">
        <f>H23</f>
        <v>0</v>
      </c>
      <c r="I73" s="24">
        <f>I72*H73</f>
        <v>0</v>
      </c>
      <c r="J73" s="152"/>
    </row>
    <row r="74" spans="1:10" x14ac:dyDescent="0.2">
      <c r="A74" s="258" t="s">
        <v>118</v>
      </c>
      <c r="B74" s="258"/>
      <c r="C74" s="258"/>
      <c r="D74" s="258"/>
      <c r="E74" s="258"/>
      <c r="F74" s="258"/>
      <c r="G74" s="258"/>
      <c r="H74" s="38"/>
      <c r="I74" s="39">
        <f>SUM(I72:I73)</f>
        <v>0</v>
      </c>
    </row>
    <row r="75" spans="1:10" x14ac:dyDescent="0.2">
      <c r="A75" s="7"/>
      <c r="B75" s="295"/>
      <c r="C75" s="295"/>
      <c r="D75" s="295"/>
      <c r="E75" s="295"/>
      <c r="F75" s="295"/>
      <c r="G75" s="295"/>
      <c r="H75" s="295"/>
      <c r="I75" s="24"/>
    </row>
  </sheetData>
  <mergeCells count="46">
    <mergeCell ref="A15:I15"/>
    <mergeCell ref="A10:I10"/>
    <mergeCell ref="A1:I1"/>
    <mergeCell ref="A11:I11"/>
    <mergeCell ref="A7:I7"/>
    <mergeCell ref="A12:I12"/>
    <mergeCell ref="A13:I13"/>
    <mergeCell ref="A4:I4"/>
    <mergeCell ref="A5:I5"/>
    <mergeCell ref="A6:I6"/>
    <mergeCell ref="A8:I8"/>
    <mergeCell ref="A9:I9"/>
    <mergeCell ref="A61:A62"/>
    <mergeCell ref="B61:I61"/>
    <mergeCell ref="B75:H75"/>
    <mergeCell ref="B65:G65"/>
    <mergeCell ref="B66:G66"/>
    <mergeCell ref="B67:G67"/>
    <mergeCell ref="B68:G68"/>
    <mergeCell ref="B69:G69"/>
    <mergeCell ref="B70:G70"/>
    <mergeCell ref="B71:G71"/>
    <mergeCell ref="A72:G72"/>
    <mergeCell ref="B73:G73"/>
    <mergeCell ref="A74:G74"/>
    <mergeCell ref="A58:A59"/>
    <mergeCell ref="A34:G34"/>
    <mergeCell ref="A36:A42"/>
    <mergeCell ref="A44:A45"/>
    <mergeCell ref="A47:A48"/>
    <mergeCell ref="B47:I47"/>
    <mergeCell ref="B28:G28"/>
    <mergeCell ref="B16:H16"/>
    <mergeCell ref="B17:H17"/>
    <mergeCell ref="B18:H18"/>
    <mergeCell ref="A52:J56"/>
    <mergeCell ref="B20:H20"/>
    <mergeCell ref="B30:G30"/>
    <mergeCell ref="B32:G32"/>
    <mergeCell ref="B33:G33"/>
    <mergeCell ref="A26:I26"/>
    <mergeCell ref="B27:G27"/>
    <mergeCell ref="B29:G29"/>
    <mergeCell ref="B31:G31"/>
    <mergeCell ref="A19:G19"/>
    <mergeCell ref="A21:G21"/>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fa7a9b-9090-4084-95ce-c292a349d3a6">
      <Terms xmlns="http://schemas.microsoft.com/office/infopath/2007/PartnerControls"/>
    </lcf76f155ced4ddcb4097134ff3c332f>
    <TaxCatchAll xmlns="f94b545e-58f4-481c-b567-194e08032d32" xsi:nil="true"/>
    <Coment_x00e1_rio xmlns="d3fa7a9b-9090-4084-95ce-c292a349d3a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AE9195DE2A01B4F8D42B0205C4E9ADB" ma:contentTypeVersion="19" ma:contentTypeDescription="Crie um novo documento." ma:contentTypeScope="" ma:versionID="7671c554700a5a04e05f65e2f18a5fb9">
  <xsd:schema xmlns:xsd="http://www.w3.org/2001/XMLSchema" xmlns:xs="http://www.w3.org/2001/XMLSchema" xmlns:p="http://schemas.microsoft.com/office/2006/metadata/properties" xmlns:ns2="d3fa7a9b-9090-4084-95ce-c292a349d3a6" xmlns:ns3="f94b545e-58f4-481c-b567-194e08032d32" targetNamespace="http://schemas.microsoft.com/office/2006/metadata/properties" ma:root="true" ma:fieldsID="49754aac93a1d2521f81d3ffbb8c8a2d" ns2:_="" ns3:_="">
    <xsd:import namespace="d3fa7a9b-9090-4084-95ce-c292a349d3a6"/>
    <xsd:import namespace="f94b545e-58f4-481c-b567-194e08032d3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Coment_x00e1_rio" minOccurs="0"/>
                <xsd:element ref="ns3:SharedWithUsers" minOccurs="0"/>
                <xsd:element ref="ns3:SharedWithDetails"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fa7a9b-9090-4084-95ce-c292a349d3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Coment_x00e1_rio" ma:index="14" nillable="true" ma:displayName="Comentário" ma:internalName="Coment_x00e1_rio">
      <xsd:simpleType>
        <xsd:restriction base="dms:Text">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66cf037f-5c90-4cca-86a9-c389e6aaa23f"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4b545e-58f4-481c-b567-194e08032d32"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40baffc1-d4ab-4351-8100-4ed38aebd0ab}" ma:internalName="TaxCatchAll" ma:showField="CatchAllData" ma:web="f94b545e-58f4-481c-b567-194e08032d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2F8584-60F5-4481-811F-E79A89365586}">
  <ds:schemaRefs>
    <ds:schemaRef ds:uri="http://schemas.microsoft.com/sharepoint/v3/contenttype/forms"/>
  </ds:schemaRefs>
</ds:datastoreItem>
</file>

<file path=customXml/itemProps2.xml><?xml version="1.0" encoding="utf-8"?>
<ds:datastoreItem xmlns:ds="http://schemas.openxmlformats.org/officeDocument/2006/customXml" ds:itemID="{6EB8DE8F-2D9F-4D85-99AF-5ADEE089F544}">
  <ds:schemaRefs>
    <ds:schemaRef ds:uri="http://schemas.microsoft.com/office/2006/metadata/properties"/>
    <ds:schemaRef ds:uri="http://schemas.microsoft.com/office/infopath/2007/PartnerControls"/>
    <ds:schemaRef ds:uri="d3fa7a9b-9090-4084-95ce-c292a349d3a6"/>
    <ds:schemaRef ds:uri="f94b545e-58f4-481c-b567-194e08032d32"/>
  </ds:schemaRefs>
</ds:datastoreItem>
</file>

<file path=customXml/itemProps3.xml><?xml version="1.0" encoding="utf-8"?>
<ds:datastoreItem xmlns:ds="http://schemas.openxmlformats.org/officeDocument/2006/customXml" ds:itemID="{A23F3FB2-310D-48B2-87CE-58297F77DD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fa7a9b-9090-4084-95ce-c292a349d3a6"/>
    <ds:schemaRef ds:uri="f94b545e-58f4-481c-b567-194e08032d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16</vt:i4>
      </vt:variant>
    </vt:vector>
  </HeadingPairs>
  <TitlesOfParts>
    <vt:vector size="16" baseType="lpstr">
      <vt:lpstr>TS CRPAF Sudeste 2 SP</vt:lpstr>
      <vt:lpstr>Mód2.2</vt:lpstr>
      <vt:lpstr>Mód2.3 - CRPAF SP</vt:lpstr>
      <vt:lpstr>Mód3</vt:lpstr>
      <vt:lpstr>Mód6</vt:lpstr>
      <vt:lpstr>Mód4</vt:lpstr>
      <vt:lpstr>TS Santos</vt:lpstr>
      <vt:lpstr>Mód2.3 -  Santos</vt:lpstr>
      <vt:lpstr>TS Guarulhos (2)</vt:lpstr>
      <vt:lpstr>Mód2.3 - Guarulhos (2)</vt:lpstr>
      <vt:lpstr>TS Campinas</vt:lpstr>
      <vt:lpstr>Mód2.3 - Campinas</vt:lpstr>
      <vt:lpstr>Media transportes</vt:lpstr>
      <vt:lpstr>Uniformes</vt:lpstr>
      <vt:lpstr>Quadro Resumo</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Sandro Agrello Nunes Oliveira</cp:lastModifiedBy>
  <cp:revision/>
  <dcterms:created xsi:type="dcterms:W3CDTF">2010-12-08T17:56:29Z</dcterms:created>
  <dcterms:modified xsi:type="dcterms:W3CDTF">2026-01-27T17:55:58Z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0x0101004AE9195DE2A01B4F8D42B0205C4E9ADB</vt:lpwstr>
  </property>
  <property fmtid="{D5CDD505-2E9C-101B-9397-08002B2CF9AE}" pid="3" name="MediaServiceImageTags">
    <vt:lpwstr/>
  </property>
</Properties>
</file>