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efesamd-my.sharepoint.com/personal/fabbia_silva_defesa_gov_br/Documents/"/>
    </mc:Choice>
  </mc:AlternateContent>
  <xr:revisionPtr revIDLastSave="0" documentId="8_{4BE1D597-9425-4FD8-B607-3B7DD6DEFD02}" xr6:coauthVersionLast="47" xr6:coauthVersionMax="47" xr10:uidLastSave="{00000000-0000-0000-0000-000000000000}"/>
  <bookViews>
    <workbookView xWindow="28680" yWindow="-195" windowWidth="29040" windowHeight="15720" tabRatio="760" xr2:uid="{00000000-000D-0000-FFFF-FFFF00000000}"/>
  </bookViews>
  <sheets>
    <sheet name="RESUMO" sheetId="22" r:id="rId1"/>
    <sheet name="Assistente Administrativo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xlfn_AGGREGATE">#N/A</definedName>
    <definedName name="_______xlfn_AVERAGEIF">#N/A</definedName>
    <definedName name="_______xlnm.Print_Area_1" localSheetId="0">#REF!</definedName>
    <definedName name="_______xlnm.Print_Area_1">#REF!</definedName>
    <definedName name="_______xlnm.Print_Area_2" localSheetId="0">#REF!</definedName>
    <definedName name="_______xlnm.Print_Area_2">#REF!</definedName>
    <definedName name="_______xlnm.Print_Area_3" localSheetId="0">#REF!</definedName>
    <definedName name="_______xlnm.Print_Area_3">#REF!</definedName>
    <definedName name="______BDI2" localSheetId="0">#REF!</definedName>
    <definedName name="______BDI2">#REF!</definedName>
    <definedName name="______xlfn_AGGREGATE">#N/A</definedName>
    <definedName name="______xlfn_AVERAGEIF">#N/A</definedName>
    <definedName name="______xlnm.Print_Area_1" localSheetId="0">#REF!</definedName>
    <definedName name="______xlnm.Print_Area_1">#REF!</definedName>
    <definedName name="______xlnm.Print_Area_2" localSheetId="0">#REF!</definedName>
    <definedName name="______xlnm.Print_Area_2">#REF!</definedName>
    <definedName name="______xlnm.Print_Area_3" localSheetId="0">#REF!</definedName>
    <definedName name="______xlnm.Print_Area_3">#REF!</definedName>
    <definedName name="_____BDI2" localSheetId="0">#REF!</definedName>
    <definedName name="_____BDI2">#REF!</definedName>
    <definedName name="_____xlfn_AGGREGATE">#N/A</definedName>
    <definedName name="_____xlfn_AVERAGEIF">#N/A</definedName>
    <definedName name="_____xlnm.Print_Area_1" localSheetId="0">#REF!</definedName>
    <definedName name="_____xlnm.Print_Area_1">#REF!</definedName>
    <definedName name="_____xlnm.Print_Area_2" localSheetId="0">#REF!</definedName>
    <definedName name="_____xlnm.Print_Area_2">#REF!</definedName>
    <definedName name="_____xlnm.Print_Area_3" localSheetId="0">#REF!</definedName>
    <definedName name="_____xlnm.Print_Area_3">#REF!</definedName>
    <definedName name="____BDI2" localSheetId="0">#REF!</definedName>
    <definedName name="____BDI2">#REF!</definedName>
    <definedName name="____jkjkjkj1" localSheetId="0">#REF!</definedName>
    <definedName name="____jkjkjkj1">#REF!</definedName>
    <definedName name="____xlfn_AGGREGATE">#N/A</definedName>
    <definedName name="____xlfn_AVERAGEIF">#N/A</definedName>
    <definedName name="____xlnm.Print_Area_1" localSheetId="0">#REF!</definedName>
    <definedName name="____xlnm.Print_Area_1">#REF!</definedName>
    <definedName name="____xlnm.Print_Area_2" localSheetId="0">#REF!</definedName>
    <definedName name="____xlnm.Print_Area_2">#REF!</definedName>
    <definedName name="____xlnm.Print_Area_3" localSheetId="0">#REF!</definedName>
    <definedName name="____xlnm.Print_Area_3">#REF!</definedName>
    <definedName name="___BDI2" localSheetId="0">#REF!</definedName>
    <definedName name="___BDI2">#REF!</definedName>
    <definedName name="___xlfn_AGGREGATE">#N/A</definedName>
    <definedName name="___xlfn_AVERAGEIF">#N/A</definedName>
    <definedName name="___xlnm.Print_Area_1" localSheetId="0">#REF!</definedName>
    <definedName name="___xlnm.Print_Area_1">#REF!</definedName>
    <definedName name="___xlnm.Print_Area_2" localSheetId="0">#REF!</definedName>
    <definedName name="___xlnm.Print_Area_2">#REF!</definedName>
    <definedName name="___xlnm.Print_Area_3" localSheetId="0">#REF!</definedName>
    <definedName name="___xlnm.Print_Area_3">#REF!</definedName>
    <definedName name="___xlnm.Print_Area_4" localSheetId="0">#REF!</definedName>
    <definedName name="___xlnm.Print_Area_4">#REF!</definedName>
    <definedName name="__BDI2" localSheetId="0">#REF!</definedName>
    <definedName name="__BDI2">#REF!</definedName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_xlfn_AGGREGATE">#N/A</definedName>
    <definedName name="__xlfn_AVERAGEIF">#N/A</definedName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BDI2" localSheetId="0">#REF!</definedName>
    <definedName name="_BDI2">#REF!</definedName>
    <definedName name="_ipi1" localSheetId="0">#REF!</definedName>
    <definedName name="_ipi1">#REF!</definedName>
    <definedName name="_P1" localSheetId="0">#REF!</definedName>
    <definedName name="_P1">#REF!</definedName>
    <definedName name="_P2" localSheetId="0">#REF!</definedName>
    <definedName name="_P2">#REF!</definedName>
    <definedName name="A" localSheetId="0">#REF!</definedName>
    <definedName name="A">#REF!</definedName>
    <definedName name="aa" localSheetId="0">#REF!</definedName>
    <definedName name="aa">#REF!</definedName>
    <definedName name="aaaa" localSheetId="0">#REF!</definedName>
    <definedName name="aaaa">#REF!</definedName>
    <definedName name="AAAsDAFDSAGFDSHG" localSheetId="0">#REF!</definedName>
    <definedName name="AAAsDAFDSAGFDSHG">#REF!</definedName>
    <definedName name="ACORDO_COLETIVO" localSheetId="0">#REF!</definedName>
    <definedName name="ACORDO_COLETIVO">#REF!</definedName>
    <definedName name="adasda" localSheetId="0">#REF!</definedName>
    <definedName name="adasda">#REF!</definedName>
    <definedName name="ADIC_INSALUB_ENC" localSheetId="0">#REF!</definedName>
    <definedName name="ADIC_INSALUB_ENC">#REF!</definedName>
    <definedName name="ADIC_INSALUB_SERV" localSheetId="0">#REF!</definedName>
    <definedName name="ADIC_INSALUB_SERV">#REF!</definedName>
    <definedName name="ADIC_INSALUB_SERV_HOSP" localSheetId="0">#REF!</definedName>
    <definedName name="ADIC_INSALUB_SERV_HOSP">#REF!</definedName>
    <definedName name="AGENTE_D_VAZIA" localSheetId="0">#REF!</definedName>
    <definedName name="AGENTE_D_VAZIA">#REF!</definedName>
    <definedName name="AL_1_A_SAL_BASE_12X36_DIU" localSheetId="0">!#REF!</definedName>
    <definedName name="AL_1_A_SAL_BASE_12X36_DIU">!#REF!</definedName>
    <definedName name="AL_1_A_SAL_BASE_12X36_NOT" localSheetId="0">!#REF!</definedName>
    <definedName name="AL_1_A_SAL_BASE_12X36_NOT">!#REF!</definedName>
    <definedName name="AL_1_A_SAL_BASE_44H" localSheetId="0">!#REF!</definedName>
    <definedName name="AL_1_A_SAL_BASE_44H">!#REF!</definedName>
    <definedName name="AL_1_B_ADIC_PERIC_12X36_DIU" localSheetId="0">!#REF!</definedName>
    <definedName name="AL_1_B_ADIC_PERIC_12X36_DIU">!#REF!</definedName>
    <definedName name="AL_1_B_ADIC_PERIC_12X36_NOT">!#REF!</definedName>
    <definedName name="AL_1_B_ADIC_PERIC_44H">!#REF!</definedName>
    <definedName name="AL_1_C_ADIC_NOT_12X36_NOT">!#REF!</definedName>
    <definedName name="AL_1_C_OUTROS_REM_1_SERV" localSheetId="0">#REF!</definedName>
    <definedName name="AL_1_C_OUTROS_REM_1_SERV">#REF!</definedName>
    <definedName name="AL_1_D_ADIC_NOT_RED_12X36_NOT" localSheetId="0">!#REF!</definedName>
    <definedName name="AL_1_D_ADIC_NOT_RED_12X36_NOT">!#REF!</definedName>
    <definedName name="AL_1_D_OUTROS_REM_2_ENC" localSheetId="0">#REF!</definedName>
    <definedName name="AL_1_D_OUTROS_REM_2_ENC">#REF!</definedName>
    <definedName name="AL_1_D_OUTROS_REM_2_SERV" localSheetId="0">#REF!</definedName>
    <definedName name="AL_1_D_OUTROS_REM_2_SERV">#REF!</definedName>
    <definedName name="AL_1_E_OUTROS_REM_12X36_NOT">"""""""""""""""'posto 12x36 horas - noturno'!#REF!"""""""""""""""</definedName>
    <definedName name="AL_1_E_OUTROS_REM_3_SERV" localSheetId="0">#REF!</definedName>
    <definedName name="AL_1_E_OUTROS_REM_3_SERV">#REF!</definedName>
    <definedName name="AL_2_1_A_DEC_TERC_12X36_DIU" localSheetId="0">!#REF!</definedName>
    <definedName name="AL_2_1_A_DEC_TERC_12X36_DIU">!#REF!</definedName>
    <definedName name="AL_2_1_A_DEC_TERC_12X36_NOT" localSheetId="0">!#REF!</definedName>
    <definedName name="AL_2_1_A_DEC_TERC_12X36_NOT">!#REF!</definedName>
    <definedName name="AL_2_1_B_ADIC_FERIAS_12X36_DIU">!#REF!</definedName>
    <definedName name="AL_2_1_B_ADIC_FERIAS_12X36_NOT">!#REF!</definedName>
    <definedName name="AL_2_2_FGTS_12X36_DIU">!#REF!</definedName>
    <definedName name="AL_2_2_FGTS_12X36_NOT">!#REF!</definedName>
    <definedName name="AL_2_2_FGTS_44H">!#REF!</definedName>
    <definedName name="AL_2_3_A_TRANSP_12X36_DIU">!#REF!</definedName>
    <definedName name="AL_2_3_A_TRANSP_12X36_NOT">!#REF!</definedName>
    <definedName name="AL_2_3_A_TRANSP_44H">!#REF!</definedName>
    <definedName name="AL_2_3_B_AUX_ALIMENT_12X36_DIU">!#REF!</definedName>
    <definedName name="AL_2_3_B_AUX_ALIMENT_12X36_NOT">!#REF!</definedName>
    <definedName name="AL_2_3_B_AUX_ALIMENT_44H">!#REF!</definedName>
    <definedName name="AL_2_3_C_OUTROS_BENEF_12X36_DIU">!#REF!</definedName>
    <definedName name="AL_2_3_C_OUTROS_BENEF_12X36_NOT">"""""""""""""""'posto 12x36 horas - noturno'!#REF!"""""""""""""""</definedName>
    <definedName name="AL_2_A_ATE_2_G_GPS_12X36_NOT">!#REF!</definedName>
    <definedName name="AL_6_A_CUSTOS_INDIRETOS_12X36_DIU">!#REF!</definedName>
    <definedName name="AL_6_A_CUSTOS_INDIRETOS_12X36_NOT">!#REF!</definedName>
    <definedName name="AL_6_A_CUSTOS_INDIRETOS_44H">!#REF!</definedName>
    <definedName name="AL_6_B_LUCRO_12X36_DIU">!#REF!</definedName>
    <definedName name="AL_6_B_LUCRO_12X36_NOT">!#REF!</definedName>
    <definedName name="AL_6_B_LUCRO_44H">!#REF!</definedName>
    <definedName name="AL_6_C_1_PIS_12X36_DIU">!#REF!</definedName>
    <definedName name="AL_6_C_1_PIS_12X36_NOT">!#REF!</definedName>
    <definedName name="AL_6_C_1_PIS_44H">!#REF!</definedName>
    <definedName name="AL_6_C_2_COFINS_12X36_DIU">!#REF!</definedName>
    <definedName name="AL_6_C_2_COFINS_12X36_NOT">!#REF!</definedName>
    <definedName name="AL_6_C_2_COFINS_44H">!#REF!</definedName>
    <definedName name="AL_6_C_3_ISS_12X36_DIU">!#REF!</definedName>
    <definedName name="AL_6_C_3_ISS_12X36_NOT">!#REF!</definedName>
    <definedName name="AL_6_C_3_ISS_44H">!#REF!</definedName>
    <definedName name="AL_6_C_TRIBUTOS_12X36_DIU">!#REF!</definedName>
    <definedName name="AL_6_C_TRIBUTOS_12X36_NOT">!#REF!</definedName>
    <definedName name="AL_6_C_TRIBUTOS_44H">!#REF!</definedName>
    <definedName name="ALIMENTACAO_POR_DIA" localSheetId="0">#REF!</definedName>
    <definedName name="ALIMENTACAO_POR_DIA">#REF!</definedName>
    <definedName name="ALMOXARIFE" localSheetId="0">#REF!</definedName>
    <definedName name="ALMOXARIFE">#REF!</definedName>
    <definedName name="Area_2" localSheetId="0">#REF!</definedName>
    <definedName name="Area_2">#REF!</definedName>
    <definedName name="_xlnm.Print_Area" localSheetId="1">'Assistente Administrativo'!$B$1:$L$161</definedName>
    <definedName name="_xlnm.Print_Area" localSheetId="0">RESUMO!$B$2:$G$6</definedName>
    <definedName name="_xlnm.Print_Area">#REF!</definedName>
    <definedName name="AREA_ESQ_EXTERNA_ANEXOS" localSheetId="0">#REF!</definedName>
    <definedName name="AREA_ESQ_EXTERNA_ANEXOS">#REF!</definedName>
    <definedName name="AREA_ESQ_EXTERNA_PTMS_PRMS" localSheetId="0">#REF!</definedName>
    <definedName name="AREA_ESQ_EXTERNA_PTMS_PRMS">#REF!</definedName>
    <definedName name="AREA_ESQ_EXTERNA_SEDE" localSheetId="0">#REF!</definedName>
    <definedName name="AREA_ESQ_EXTERNA_SEDE">#REF!</definedName>
    <definedName name="AREA_ESQ_EXTERNA_TOTAL" localSheetId="0">#REF!</definedName>
    <definedName name="AREA_ESQ_EXTERNA_TOTAL">#REF!</definedName>
    <definedName name="AREA_EXTERNA_ANEXOS" localSheetId="0">#REF!</definedName>
    <definedName name="AREA_EXTERNA_ANEXOS">#REF!</definedName>
    <definedName name="AREA_EXTERNA_PTMS_PRMS" localSheetId="0">#REF!</definedName>
    <definedName name="AREA_EXTERNA_PTMS_PRMS">#REF!</definedName>
    <definedName name="AREA_EXTERNA_SEDE" localSheetId="0">#REF!</definedName>
    <definedName name="AREA_EXTERNA_SEDE">#REF!</definedName>
    <definedName name="AREA_EXTERNA_TOTAL" localSheetId="0">#REF!</definedName>
    <definedName name="AREA_EXTERNA_TOTAL">#REF!</definedName>
    <definedName name="AREA_FACHADA_ENVID_ANEXOS" localSheetId="0">#REF!</definedName>
    <definedName name="AREA_FACHADA_ENVID_ANEXOS">#REF!</definedName>
    <definedName name="AREA_FACHADA_ENVID_PTMS_PRMS" localSheetId="0">#REF!</definedName>
    <definedName name="AREA_FACHADA_ENVID_PTMS_PRMS">#REF!</definedName>
    <definedName name="AREA_FACHADA_ENVID_SEDE" localSheetId="0">#REF!</definedName>
    <definedName name="AREA_FACHADA_ENVID_SEDE">#REF!</definedName>
    <definedName name="AREA_FACHADA_ENVID_TOTAL" localSheetId="0">#REF!</definedName>
    <definedName name="AREA_FACHADA_ENVID_TOTAL">#REF!</definedName>
    <definedName name="AREA_INTERNA_ANEXOS" localSheetId="0">#REF!</definedName>
    <definedName name="AREA_INTERNA_ANEXOS">#REF!</definedName>
    <definedName name="AREA_INTERNA_PTMS_PRMS" localSheetId="0">#REF!</definedName>
    <definedName name="AREA_INTERNA_PTMS_PRMS">#REF!</definedName>
    <definedName name="AREA_INTERNA_SEDE" localSheetId="0">#REF!</definedName>
    <definedName name="AREA_INTERNA_SEDE">#REF!</definedName>
    <definedName name="AREA_INTERNA_TOTAL" localSheetId="0">#REF!</definedName>
    <definedName name="AREA_INTERNA_TOTAL">#REF!</definedName>
    <definedName name="AREA_MED_HOSP_ANEXOS" localSheetId="0">#REF!</definedName>
    <definedName name="AREA_MED_HOSP_ANEXOS">#REF!</definedName>
    <definedName name="AREA_MED_HOSP_PTMS_PRMS" localSheetId="0">#REF!</definedName>
    <definedName name="AREA_MED_HOSP_PTMS_PRMS">#REF!</definedName>
    <definedName name="AREA_MED_HOSP_SEDE" localSheetId="0">#REF!</definedName>
    <definedName name="AREA_MED_HOSP_SEDE">#REF!</definedName>
    <definedName name="AREA_MED_HOSP_TOTAL" localSheetId="0">#REF!</definedName>
    <definedName name="AREA_MED_HOSP_TOTAL">#REF!</definedName>
    <definedName name="àrea_nova" localSheetId="0">#REF!</definedName>
    <definedName name="àrea_nova">#REF!</definedName>
    <definedName name="aREA1" localSheetId="0">#REF!</definedName>
    <definedName name="aREA1">#REF!</definedName>
    <definedName name="area2" localSheetId="0">#REF!</definedName>
    <definedName name="area2">#REF!</definedName>
    <definedName name="Area3" localSheetId="0">#REF!</definedName>
    <definedName name="Area3">#REF!</definedName>
    <definedName name="Area4" localSheetId="0">#REF!</definedName>
    <definedName name="Area4">#REF!</definedName>
    <definedName name="Areanova" localSheetId="0">#REF!</definedName>
    <definedName name="Areanova">#REF!</definedName>
    <definedName name="Áreanova" localSheetId="0">#REF!</definedName>
    <definedName name="Áreanova">#REF!</definedName>
    <definedName name="Arial" localSheetId="0">#REF!</definedName>
    <definedName name="Arial">#REF!</definedName>
    <definedName name="ARM01_02" localSheetId="0">#REF!</definedName>
    <definedName name="ARM01_02">#REF!</definedName>
    <definedName name="ARM1_COMP" localSheetId="0">#REF!</definedName>
    <definedName name="ARM1_COMP">#REF!</definedName>
    <definedName name="ARM2_COMP" localSheetId="0">#REF!</definedName>
    <definedName name="ARM2_COMP">#REF!</definedName>
    <definedName name="asdf" localSheetId="0">#REF!</definedName>
    <definedName name="asdf">#REF!</definedName>
    <definedName name="asdff" localSheetId="0">#REF!</definedName>
    <definedName name="asdff">#REF!</definedName>
    <definedName name="asdfff" localSheetId="0">#REF!</definedName>
    <definedName name="asdfff">#REF!</definedName>
    <definedName name="AUXILIOS_BENEFICIOS" localSheetId="0">SUM(#REF!)</definedName>
    <definedName name="AUXILIOS_BENEFICIOS">SUM(#REF!)</definedName>
    <definedName name="B" localSheetId="0">#REF!</definedName>
    <definedName name="B">#REF!</definedName>
    <definedName name="base" localSheetId="0">#REF!</definedName>
    <definedName name="base">#REF!</definedName>
    <definedName name="BDI" localSheetId="0">#REF!</definedName>
    <definedName name="BDI">#REF!</definedName>
    <definedName name="bgkb" localSheetId="0">#REF!</definedName>
    <definedName name="bgkb">#REF!</definedName>
    <definedName name="BLKIHB" localSheetId="0">#REF!</definedName>
    <definedName name="BLKIHB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CAMINHÃO" localSheetId="0">#REF!</definedName>
    <definedName name="CAMINHÃO">#REF!</definedName>
    <definedName name="capt01" localSheetId="0">#REF!</definedName>
    <definedName name="capt01">#REF!</definedName>
    <definedName name="carros" localSheetId="0">#REF!</definedName>
    <definedName name="carros">#REF!</definedName>
    <definedName name="CATEGORIA_PROFISSIONAL">'[1]INSERÇÃO-DE-DADOS (ISS 5%)'!$D$23</definedName>
    <definedName name="CATEGORIA_PROFISSIONAL_ENC" localSheetId="0">#REF!</definedName>
    <definedName name="CATEGORIA_PROFISSIONAL_ENC">#REF!</definedName>
    <definedName name="CATEGORIA_PROFISSIONAL_SERV" localSheetId="0">#REF!</definedName>
    <definedName name="CATEGORIA_PROFISSIONAL_SERV">#REF!</definedName>
    <definedName name="CATEGORIA_PROFISSIONAL_SERV_HOSP" localSheetId="0">#REF!</definedName>
    <definedName name="CATEGORIA_PROFISSIONAL_SERV_HOSP">#REF!</definedName>
    <definedName name="catmat" localSheetId="0">#REF!</definedName>
    <definedName name="catmat">#REF!</definedName>
    <definedName name="cbgnfgjg" localSheetId="0">#REF!</definedName>
    <definedName name="cbgnfgjg">#REF!</definedName>
    <definedName name="CBO" localSheetId="0">#REF!</definedName>
    <definedName name="CBO">#REF!</definedName>
    <definedName name="CDGFNFVBH" localSheetId="0">#REF!</definedName>
    <definedName name="CDGFNFVBH">#REF!</definedName>
    <definedName name="CECWC" localSheetId="0">#REF!</definedName>
    <definedName name="CECWC">#REF!</definedName>
    <definedName name="çknlknm" localSheetId="0">#REF!</definedName>
    <definedName name="çknlknm">#REF!</definedName>
    <definedName name="cob01_" localSheetId="0">#REF!</definedName>
    <definedName name="cob01_">#REF!</definedName>
    <definedName name="cob02_" localSheetId="0">#REF!</definedName>
    <definedName name="cob02_">#REF!</definedName>
    <definedName name="COB03_" localSheetId="0">#REF!</definedName>
    <definedName name="COB03_">#REF!</definedName>
    <definedName name="COB04_" localSheetId="0">#REF!</definedName>
    <definedName name="COB04_">#REF!</definedName>
    <definedName name="COB05_" localSheetId="0">#REF!</definedName>
    <definedName name="COB05_">#REF!</definedName>
    <definedName name="COB06_" localSheetId="0">#REF!</definedName>
    <definedName name="COB06_">#REF!</definedName>
    <definedName name="COB07_" localSheetId="0">#REF!</definedName>
    <definedName name="COB07_">#REF!</definedName>
    <definedName name="COB08_" localSheetId="0">#REF!</definedName>
    <definedName name="COB08_">#REF!</definedName>
    <definedName name="COB09_" localSheetId="0">#REF!</definedName>
    <definedName name="COB09_">#REF!</definedName>
    <definedName name="COB09_C" localSheetId="0">#REF!</definedName>
    <definedName name="COB09_C">#REF!</definedName>
    <definedName name="COEF_KI_ESQ_EXTERNA_ENC" localSheetId="0">#REF!</definedName>
    <definedName name="COEF_KI_ESQ_EXTERNA_ENC">#REF!</definedName>
    <definedName name="COEF_KI_ESQ_EXTERNA_SERV" localSheetId="0">#REF!</definedName>
    <definedName name="COEF_KI_ESQ_EXTERNA_SERV">#REF!</definedName>
    <definedName name="COEF_KI_FACHADA_ENVID_ENC" localSheetId="0">#REF!</definedName>
    <definedName name="COEF_KI_FACHADA_ENVID_ENC">#REF!</definedName>
    <definedName name="COEF_KI_FACHADA_ENVID_SERV" localSheetId="0">#REF!</definedName>
    <definedName name="COEF_KI_FACHADA_ENVID_SERV">#REF!</definedName>
    <definedName name="ComissaoComercial">'[2]2. Param Gerais'!$N$15</definedName>
    <definedName name="CPMF" localSheetId="0">#REF!</definedName>
    <definedName name="CPMF">#REF!</definedName>
    <definedName name="CPT01_" localSheetId="0">#REF!</definedName>
    <definedName name="CPT01_">#REF!</definedName>
    <definedName name="CPT01_COMP" localSheetId="0">#REF!</definedName>
    <definedName name="CPT01_COMP">#REF!</definedName>
    <definedName name="CT01_" localSheetId="0">#REF!</definedName>
    <definedName name="CT01_">#REF!</definedName>
    <definedName name="ct01__" localSheetId="0">#REF!</definedName>
    <definedName name="ct01__">#REF!</definedName>
    <definedName name="CT01_COMP" localSheetId="0">#REF!</definedName>
    <definedName name="CT01_COMP">#REF!</definedName>
    <definedName name="CT02_" localSheetId="0">#REF!</definedName>
    <definedName name="CT02_">#REF!</definedName>
    <definedName name="CT02__" localSheetId="0">#REF!</definedName>
    <definedName name="CT02__">#REF!</definedName>
    <definedName name="CT02_COMP" localSheetId="0">#REF!</definedName>
    <definedName name="CT02_COMP">#REF!</definedName>
    <definedName name="CUSTO_M2_AREA_EXTERNA" localSheetId="0">#REF!</definedName>
    <definedName name="CUSTO_M2_AREA_EXTERNA">#REF!</definedName>
    <definedName name="CUSTO_M2_AREA_EXTERNA_ENC" localSheetId="0">#REF!</definedName>
    <definedName name="CUSTO_M2_AREA_EXTERNA_ENC">#REF!</definedName>
    <definedName name="CUSTO_M2_AREA_EXTERNA_SERV" localSheetId="0">#REF!</definedName>
    <definedName name="CUSTO_M2_AREA_EXTERNA_SERV">#REF!</definedName>
    <definedName name="CUSTO_M2_AREA_HOSPITALAR_ENC" localSheetId="0">#REF!</definedName>
    <definedName name="CUSTO_M2_AREA_HOSPITALAR_ENC">#REF!</definedName>
    <definedName name="CUSTO_M2_AREA_HOSPITALAR_SERV" localSheetId="0">#REF!</definedName>
    <definedName name="CUSTO_M2_AREA_HOSPITALAR_SERV">#REF!</definedName>
    <definedName name="CUSTO_M2_AREA_INTERNA" localSheetId="0">#REF!</definedName>
    <definedName name="CUSTO_M2_AREA_INTERNA">#REF!</definedName>
    <definedName name="CUSTO_M2_AREA_INTERNA_ENC" localSheetId="0">#REF!</definedName>
    <definedName name="CUSTO_M2_AREA_INTERNA_ENC">#REF!</definedName>
    <definedName name="CUSTO_M2_AREA_INTERNA_SERV" localSheetId="0">#REF!</definedName>
    <definedName name="CUSTO_M2_AREA_INTERNA_SERV">#REF!</definedName>
    <definedName name="CUSTO_M2_AREA_MED_HOSP" localSheetId="0">#REF!</definedName>
    <definedName name="CUSTO_M2_AREA_MED_HOSP">#REF!</definedName>
    <definedName name="CUSTO_M2_ESQ_EXTERNA" localSheetId="0">#REF!</definedName>
    <definedName name="CUSTO_M2_ESQ_EXTERNA">#REF!</definedName>
    <definedName name="CUSTO_M2_ESQ_EXTERNA_ENC" localSheetId="0">#REF!</definedName>
    <definedName name="CUSTO_M2_ESQ_EXTERNA_ENC">#REF!</definedName>
    <definedName name="CUSTO_M2_ESQ_EXTERNA_SERV" localSheetId="0">#REF!</definedName>
    <definedName name="CUSTO_M2_ESQ_EXTERNA_SERV">#REF!</definedName>
    <definedName name="CUSTO_M2_FACHADA_ENVID" localSheetId="0">#REF!</definedName>
    <definedName name="CUSTO_M2_FACHADA_ENVID">#REF!</definedName>
    <definedName name="CUSTO_M2_FACHADA_ENVID_ENC" localSheetId="0">#REF!</definedName>
    <definedName name="CUSTO_M2_FACHADA_ENVID_ENC">#REF!</definedName>
    <definedName name="CUSTO_M2_FACHADA_ENVID_SERV" localSheetId="0">#REF!</definedName>
    <definedName name="CUSTO_M2_FACHADA_ENVID_SERV">#REF!</definedName>
    <definedName name="custodireto" localSheetId="0">#REF!</definedName>
    <definedName name="custodireto">#REF!</definedName>
    <definedName name="custototal" localSheetId="0">#REF!</definedName>
    <definedName name="custototal">#REF!</definedName>
    <definedName name="D" localSheetId="0">#REF!</definedName>
    <definedName name="D">#REF!</definedName>
    <definedName name="DATA_APRESENTACAO_PROPOSTA" localSheetId="0">#REF!</definedName>
    <definedName name="DATA_APRESENTACAO_PROPOSTA">#REF!</definedName>
    <definedName name="DATA_BASE_CATEGORIA" localSheetId="0">#REF!</definedName>
    <definedName name="DATA_BASE_CATEGORIA">#REF!</definedName>
    <definedName name="DATA_DO_ORCAMENTO_ESTIMATIVO" localSheetId="0">#REF!</definedName>
    <definedName name="DATA_DO_ORCAMENTO_ESTIMATIVO">#REF!</definedName>
    <definedName name="DATA_LICITACAO" localSheetId="0">#REF!</definedName>
    <definedName name="DATA_LICITACAO">#REF!</definedName>
    <definedName name="DD" localSheetId="0">#REF!</definedName>
    <definedName name="DD">#REF!</definedName>
    <definedName name="dddddddddddddddddddddd" localSheetId="0">#REF!</definedName>
    <definedName name="dddddddddddddddddddddd">#REF!</definedName>
    <definedName name="dedede" localSheetId="0">#REF!</definedName>
    <definedName name="dedede">#REF!</definedName>
    <definedName name="DemRes00" localSheetId="0">#REF!</definedName>
    <definedName name="DemRes00">#REF!</definedName>
    <definedName name="DemRes01" localSheetId="0">#REF!</definedName>
    <definedName name="DemRes01">#REF!</definedName>
    <definedName name="Desoneração">'[3]Parâmetros (não excluir)'!$F$1:$F$2</definedName>
    <definedName name="DFSFSDFS" localSheetId="0">#REF!</definedName>
    <definedName name="DFSFSDFS">#REF!</definedName>
    <definedName name="dia" localSheetId="0">#REF!</definedName>
    <definedName name="dia">#REF!</definedName>
    <definedName name="DIAS_AUSENCIAS_LEGAIS">'[1]DADOS-ESTATISTICOS'!$F$27</definedName>
    <definedName name="DIAS_LICENCA_MATERNIDADE">'[1]DADOS-ESTATISTICOS'!$F$33</definedName>
    <definedName name="DIAS_LICENCA_PATERNIDADE">'[1]DADOS-ESTATISTICOS'!$F$28</definedName>
    <definedName name="DIAS_NA_SEMANA">'[1]DADOS-ESTATISTICOS'!$F$5</definedName>
    <definedName name="DIAS_NO_ANO">"""""""dados-#REF!"""""""</definedName>
    <definedName name="DIAS_NO_MES">'[1]DADOS-ESTATISTICOS'!$F$22</definedName>
    <definedName name="DIAS_PAGOS_EMPRESA_ACID_TRAB">'[1]DADOS-ESTATISTICOS'!$F$32</definedName>
    <definedName name="DIAS_TRABALHADOS_NO_MES" localSheetId="0">#REF!</definedName>
    <definedName name="DIAS_TRABALHADOS_NO_MES">#REF!</definedName>
    <definedName name="DIAS_TRABALHADOS_NO_MES_12X36" localSheetId="0">!#REF!</definedName>
    <definedName name="DIAS_TRABALHADOS_NO_MES_12X36">!#REF!</definedName>
    <definedName name="DIAS_UTEIS_TRABALHADOS_NO_MES_44HORAS" localSheetId="0">!#REF!</definedName>
    <definedName name="DIAS_UTEIS_TRABALHADOS_NO_MES_44HORAS">!#REF!</definedName>
    <definedName name="DifBDI" localSheetId="0">#REF!</definedName>
    <definedName name="DifBDI">#REF!</definedName>
    <definedName name="DifBDI2" localSheetId="0">#REF!</definedName>
    <definedName name="DifBDI2">#REF!</definedName>
    <definedName name="discriminacao" localSheetId="0">#REF!</definedName>
    <definedName name="discriminacao">#REF!</definedName>
    <definedName name="DIV01_" localSheetId="0">#REF!</definedName>
    <definedName name="DIV01_">#REF!</definedName>
    <definedName name="DIV02_" localSheetId="0">#REF!</definedName>
    <definedName name="DIV02_">#REF!</definedName>
    <definedName name="DIV03_" localSheetId="0">#REF!</definedName>
    <definedName name="DIV03_">#REF!</definedName>
    <definedName name="DIV04_" localSheetId="0">#REF!</definedName>
    <definedName name="DIV04_">#REF!</definedName>
    <definedName name="DIV05_" localSheetId="0">#REF!</definedName>
    <definedName name="DIV05_">#REF!</definedName>
    <definedName name="DIV05__" localSheetId="0">#REF!</definedName>
    <definedName name="DIV05__">#REF!</definedName>
    <definedName name="DIV06_" localSheetId="0">#REF!</definedName>
    <definedName name="DIV06_">#REF!</definedName>
    <definedName name="DIV06__" localSheetId="0">#REF!</definedName>
    <definedName name="DIV06__">#REF!</definedName>
    <definedName name="DIV07_" localSheetId="0">#REF!</definedName>
    <definedName name="DIV07_">#REF!</definedName>
    <definedName name="DIV07__" localSheetId="0">#REF!</definedName>
    <definedName name="DIV07__">#REF!</definedName>
    <definedName name="DIV08_" localSheetId="0">#REF!</definedName>
    <definedName name="DIV08_">#REF!</definedName>
    <definedName name="DIV08__" localSheetId="0">#REF!</definedName>
    <definedName name="DIV08__">#REF!</definedName>
    <definedName name="DIV09_" localSheetId="0">#REF!</definedName>
    <definedName name="DIV09_">#REF!</definedName>
    <definedName name="div09__" localSheetId="0">#REF!</definedName>
    <definedName name="div09__">#REF!</definedName>
    <definedName name="DIV10_" localSheetId="0">#REF!</definedName>
    <definedName name="DIV10_">#REF!</definedName>
    <definedName name="div10__" localSheetId="0">#REF!</definedName>
    <definedName name="div10__">#REF!</definedName>
    <definedName name="DIV10_C" localSheetId="0">#REF!</definedName>
    <definedName name="DIV10_C">#REF!</definedName>
    <definedName name="DIV11_" localSheetId="0">#REF!</definedName>
    <definedName name="DIV11_">#REF!</definedName>
    <definedName name="DIV12_" localSheetId="0">#REF!</definedName>
    <definedName name="DIV12_">#REF!</definedName>
    <definedName name="DIV13_" localSheetId="0">#REF!</definedName>
    <definedName name="DIV13_">#REF!</definedName>
    <definedName name="DIVISOR_DE_HORAS">'[1]DADOS-ESTATISTICOS'!$F$4</definedName>
    <definedName name="DNPM" localSheetId="0">#REF!</definedName>
    <definedName name="DNPM">#REF!</definedName>
    <definedName name="dtgf" localSheetId="0">#REF!</definedName>
    <definedName name="dtgf">#REF!</definedName>
    <definedName name="DURAÇÃO_DO_CONTRATO">[4]FAP!$BJ$18+[4]FAP!$U$14</definedName>
    <definedName name="DVM10_COMP" localSheetId="0">#REF!</definedName>
    <definedName name="DVM10_COMP">#REF!</definedName>
    <definedName name="E" localSheetId="0">#REF!</definedName>
    <definedName name="E">#REF!</definedName>
    <definedName name="EMPREG_POR_POSTO">'[1]INSERÇÃO-DE-DADOS (ISS 5%)'!$E$19</definedName>
    <definedName name="EMPREG_POR_POSTO_12X36_DIU">!#REF!</definedName>
    <definedName name="EMPREG_POR_POSTO_12X36_NOT">!#REF!</definedName>
    <definedName name="EMPREG_POR_POSTO_44H">!#REF!</definedName>
    <definedName name="encargos" localSheetId="0">#REF!</definedName>
    <definedName name="encargos">#REF!</definedName>
    <definedName name="ENCARREGADO_DE_LIMPEZA" localSheetId="0">#REF!</definedName>
    <definedName name="ENCARREGADO_DE_LIMPEZA">#REF!</definedName>
    <definedName name="EQUIPAMENTO_POSTO" localSheetId="0">!#REF!</definedName>
    <definedName name="EQUIPAMENTO_POSTO">!#REF!</definedName>
    <definedName name="EQUIPAMENTOS" localSheetId="0">#REF!</definedName>
    <definedName name="EQUIPAMENTOS">#REF!</definedName>
    <definedName name="ESC01_" localSheetId="0">#REF!</definedName>
    <definedName name="ESC01_">#REF!</definedName>
    <definedName name="ESC02_" localSheetId="0">#REF!</definedName>
    <definedName name="ESC02_">#REF!</definedName>
    <definedName name="ESC03_" localSheetId="0">#REF!</definedName>
    <definedName name="ESC03_">#REF!</definedName>
    <definedName name="Escala_Oficial" localSheetId="0">#REF!</definedName>
    <definedName name="Escala_Oficial">#REF!</definedName>
    <definedName name="ESP">OFFSET([5]Composições!$F$7,0,0,COUNTA([5]Composições!$F:$F),1)</definedName>
    <definedName name="EST01_" localSheetId="0">#REF!</definedName>
    <definedName name="EST01_">#REF!</definedName>
    <definedName name="EST02_" localSheetId="0">#REF!</definedName>
    <definedName name="EST02_">#REF!</definedName>
    <definedName name="EST02_C" localSheetId="0">#REF!</definedName>
    <definedName name="EST02_C">#REF!</definedName>
    <definedName name="EST02_COMP" localSheetId="0">#REF!</definedName>
    <definedName name="EST02_COMP">#REF!</definedName>
    <definedName name="EST03_" localSheetId="0">#REF!</definedName>
    <definedName name="EST03_">#REF!</definedName>
    <definedName name="EST04_" localSheetId="0">#REF!</definedName>
    <definedName name="EST04_">#REF!</definedName>
    <definedName name="EST05_" localSheetId="0">#REF!</definedName>
    <definedName name="EST05_">#REF!</definedName>
    <definedName name="Esta" localSheetId="0">#REF!</definedName>
    <definedName name="Esta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2">#N/A</definedName>
    <definedName name="Excel_BuiltIn_Print_Area_2" localSheetId="0">#REF!</definedName>
    <definedName name="Excel_BuiltIn_Print_Area_2">"$#REF!.$A$1:$J$73"</definedName>
    <definedName name="Excel_BuiltIn_Print_Area_2_2">#N/A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1" localSheetId="0">#REF!</definedName>
    <definedName name="Excel_BuiltIn_Print_Area_41">#REF!</definedName>
    <definedName name="Excel_BuiltIn_Print_Area_6" localSheetId="0">#REF!</definedName>
    <definedName name="Excel_BuiltIn_Print_Area_6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um" localSheetId="0">#REF!</definedName>
    <definedName name="Excel_um">#REF!</definedName>
    <definedName name="execucao" localSheetId="0">#REF!</definedName>
    <definedName name="execucao">#REF!</definedName>
    <definedName name="F" localSheetId="0">#REF!</definedName>
    <definedName name="F">#REF!</definedName>
    <definedName name="Fator" localSheetId="0">#REF!</definedName>
    <definedName name="Fator">#REF!</definedName>
    <definedName name="fdkewfjnewfnew" localSheetId="0">#REF!</definedName>
    <definedName name="fdkewfjnewfnew">#REF!</definedName>
    <definedName name="FluCai00" localSheetId="0">#REF!</definedName>
    <definedName name="FluCai00">#REF!</definedName>
    <definedName name="FluCai01" localSheetId="0">#REF!</definedName>
    <definedName name="FluCai01">#REF!</definedName>
    <definedName name="fonte_cod" localSheetId="0">#REF!</definedName>
    <definedName name="fonte_cod">#REF!</definedName>
    <definedName name="FR01_" localSheetId="0">#REF!</definedName>
    <definedName name="FR01_">#REF!</definedName>
    <definedName name="FR02_" localSheetId="0">#REF!</definedName>
    <definedName name="FR02_">#REF!</definedName>
    <definedName name="FR03_" localSheetId="0">#REF!</definedName>
    <definedName name="FR03_">#REF!</definedName>
    <definedName name="FR04_" localSheetId="0">#REF!</definedName>
    <definedName name="FR04_">#REF!</definedName>
    <definedName name="FR05_" localSheetId="0">#REF!</definedName>
    <definedName name="FR05_">#REF!</definedName>
    <definedName name="FR06_" localSheetId="0">#REF!</definedName>
    <definedName name="FR06_">#REF!</definedName>
    <definedName name="FREQ_ESQ_EXTERNA" localSheetId="0">#REF!</definedName>
    <definedName name="FREQ_ESQ_EXTERNA">#REF!</definedName>
    <definedName name="FREQ_FACHADA_ENVID" localSheetId="0">#REF!</definedName>
    <definedName name="FREQ_FACHADA_ENVID">#REF!</definedName>
    <definedName name="FTHRTGJHG" localSheetId="0">#REF!</definedName>
    <definedName name="FTHRTGJHG">#REF!</definedName>
    <definedName name="Funções" localSheetId="0">#REF!</definedName>
    <definedName name="Funções">#REF!</definedName>
    <definedName name="G" localSheetId="0">#REF!</definedName>
    <definedName name="G">#REF!</definedName>
    <definedName name="gchxfg" localSheetId="0">#REF!</definedName>
    <definedName name="gchxfg">#REF!</definedName>
    <definedName name="gkghkj" localSheetId="0">#REF!</definedName>
    <definedName name="gkghkj">#REF!</definedName>
    <definedName name="GSH">[6]GSH!$D$6</definedName>
    <definedName name="guo" localSheetId="0">#REF!</definedName>
    <definedName name="guo">#REF!</definedName>
    <definedName name="hhhhh" localSheetId="0">#REF!</definedName>
    <definedName name="hhhhh">#REF!</definedName>
    <definedName name="HORA_NORMAL">'[1]DADOS-ESTATISTICOS'!$F$9</definedName>
    <definedName name="HORA_NOTURNA">'[1]DADOS-ESTATISTICOS'!$F$10</definedName>
    <definedName name="HORARIO_LICITACAO" localSheetId="0">#REF!</definedName>
    <definedName name="HORARIO_LICITACAO">#REF!</definedName>
    <definedName name="I__" localSheetId="0">#REF!</definedName>
    <definedName name="I__">#REF!</definedName>
    <definedName name="ICMS">'[2]2. Param Gerais'!$C$32</definedName>
    <definedName name="IIIIII" localSheetId="0">#REF!</definedName>
    <definedName name="IIIIII">#REF!</definedName>
    <definedName name="IMP01_" localSheetId="0">#REF!</definedName>
    <definedName name="IMP01_">#REF!</definedName>
    <definedName name="IMP01__" localSheetId="0">#REF!</definedName>
    <definedName name="IMP01__">#REF!</definedName>
    <definedName name="IMP02_" localSheetId="0">#REF!</definedName>
    <definedName name="IMP02_">#REF!</definedName>
    <definedName name="IMP03_" localSheetId="0">#REF!</definedName>
    <definedName name="IMP03_">#REF!</definedName>
    <definedName name="IMP03_COMP" localSheetId="0">#REF!</definedName>
    <definedName name="IMP03_COMP">#REF!</definedName>
    <definedName name="Impostoiss">'[2]2. Param Gerais'!$C$30</definedName>
    <definedName name="INSUMO" localSheetId="0">#REF!</definedName>
    <definedName name="INSUMO">#REF!</definedName>
    <definedName name="ipi" localSheetId="0">#REF!</definedName>
    <definedName name="ipi">#REF!</definedName>
    <definedName name="ISS" localSheetId="0">#REF!</definedName>
    <definedName name="ISS">#REF!</definedName>
    <definedName name="ISSS" localSheetId="0">#REF!</definedName>
    <definedName name="ISSS">#REF!</definedName>
    <definedName name="ITEM" localSheetId="0">#REF!</definedName>
    <definedName name="ITEM">#REF!</definedName>
    <definedName name="Jan_94" localSheetId="0">#REF!</definedName>
    <definedName name="Jan_94">#REF!</definedName>
    <definedName name="Jardineiro" localSheetId="0">#REF!</definedName>
    <definedName name="Jardineiro">#REF!</definedName>
    <definedName name="JORNADA_MES_ESQ_EXTERNA_ENC" localSheetId="0">#REF!</definedName>
    <definedName name="JORNADA_MES_ESQ_EXTERNA_ENC">#REF!</definedName>
    <definedName name="JORNADA_MES_ESQ_EXTERNA_SERV" localSheetId="0">#REF!</definedName>
    <definedName name="JORNADA_MES_ESQ_EXTERNA_SERV">#REF!</definedName>
    <definedName name="JORNADA_MES_FACHADA_ENVID_ENC" localSheetId="0">#REF!</definedName>
    <definedName name="JORNADA_MES_FACHADA_ENVID_ENC">#REF!</definedName>
    <definedName name="JORNADA_MES_FACHADA_ENVID_SERV" localSheetId="0">#REF!</definedName>
    <definedName name="JORNADA_MES_FACHADA_ENVID_SERV">#REF!</definedName>
    <definedName name="jujujujuju" localSheetId="0">#REF!</definedName>
    <definedName name="jujujujuju">#REF!</definedName>
    <definedName name="Juro00" localSheetId="0">#REF!</definedName>
    <definedName name="Juro00">#REF!</definedName>
    <definedName name="jurus_internos">[4]Parâmetros!$D$7:$H$12</definedName>
    <definedName name="jyfrmujyrm" localSheetId="0">#REF!</definedName>
    <definedName name="jyfrmujyrm">#REF!</definedName>
    <definedName name="k" localSheetId="0">#REF!</definedName>
    <definedName name="k">#REF!</definedName>
    <definedName name="kl" localSheetId="0">#REF!</definedName>
    <definedName name="kl">#REF!</definedName>
    <definedName name="leasing">[4]Parâmetros!$D$7:$H$10</definedName>
    <definedName name="lista1" localSheetId="0">#REF!</definedName>
    <definedName name="lista1">#REF!</definedName>
    <definedName name="lista2" localSheetId="0">#REF!</definedName>
    <definedName name="lista2">#REF!</definedName>
    <definedName name="LOCAL_DE_EXECUCAO" localSheetId="0">#REF!</definedName>
    <definedName name="LOCAL_DE_EXECUCAO">#REF!</definedName>
    <definedName name="LP01_" localSheetId="0">#REF!</definedName>
    <definedName name="LP01_">#REF!</definedName>
    <definedName name="MargemContribuicao">'[2]2. Param Gerais'!$I$15</definedName>
    <definedName name="MATERIAIS" localSheetId="0">#REF!</definedName>
    <definedName name="MATERIAIS">#REF!</definedName>
    <definedName name="mciedzhjigf" localSheetId="0">#REF!</definedName>
    <definedName name="mciedzhjigf">#REF!</definedName>
    <definedName name="MEDIA_ANUAL_DIAS_TRABALHO_MES">'[1]DADOS-ESTATISTICOS'!$F$7</definedName>
    <definedName name="MENOS" localSheetId="0">#REF!</definedName>
    <definedName name="MENOS">#REF!</definedName>
    <definedName name="MESES_NO_ANO">'[1]DADOS-ESTATISTICOS'!$F$8</definedName>
    <definedName name="MG01_" localSheetId="0">#REF!</definedName>
    <definedName name="MG01_">#REF!</definedName>
    <definedName name="mg01__" localSheetId="0">#REF!</definedName>
    <definedName name="mg01__">#REF!</definedName>
    <definedName name="MG01_C" localSheetId="0">#REF!</definedName>
    <definedName name="MG01_C">#REF!</definedName>
    <definedName name="MG02_" localSheetId="0">#REF!</definedName>
    <definedName name="MG02_">#REF!</definedName>
    <definedName name="mg02__" localSheetId="0">#REF!</definedName>
    <definedName name="mg02__">#REF!</definedName>
    <definedName name="MG03_" localSheetId="0">#REF!</definedName>
    <definedName name="MG03_">#REF!</definedName>
    <definedName name="mg03__" localSheetId="0">#REF!</definedName>
    <definedName name="mg03__">#REF!</definedName>
    <definedName name="MG03_C" localSheetId="0">#REF!</definedName>
    <definedName name="MG03_C">#REF!</definedName>
    <definedName name="MG04_" localSheetId="0">#REF!</definedName>
    <definedName name="MG04_">#REF!</definedName>
    <definedName name="mg04__" localSheetId="0">#REF!</definedName>
    <definedName name="mg04__">#REF!</definedName>
    <definedName name="MG05_" localSheetId="0">#REF!</definedName>
    <definedName name="MG05_">#REF!</definedName>
    <definedName name="mg05__" localSheetId="0">#REF!</definedName>
    <definedName name="mg05__">#REF!</definedName>
    <definedName name="MG06_" localSheetId="0">#REF!</definedName>
    <definedName name="MG06_">#REF!</definedName>
    <definedName name="mg06__" localSheetId="0">#REF!</definedName>
    <definedName name="mg06__">#REF!</definedName>
    <definedName name="MG07_" localSheetId="0">#REF!</definedName>
    <definedName name="MG07_">#REF!</definedName>
    <definedName name="mg07__" localSheetId="0">#REF!</definedName>
    <definedName name="mg07__">#REF!</definedName>
    <definedName name="MMMMMMMMMMMMMMMM" localSheetId="0">#REF!</definedName>
    <definedName name="MMMMMMMMMMMMMMMM">#REF!</definedName>
    <definedName name="MOD_1_REMUNERACAO_12X36_DIU" localSheetId="0">!#REF!</definedName>
    <definedName name="MOD_1_REMUNERACAO_12X36_DIU">!#REF!</definedName>
    <definedName name="MOD_1_REMUNERACAO_12X36_NOT" localSheetId="0">!#REF!</definedName>
    <definedName name="MOD_1_REMUNERACAO_12X36_NOT">!#REF!</definedName>
    <definedName name="MOD_1_REMUNERACAO_44H" localSheetId="0">!#REF!</definedName>
    <definedName name="MOD_1_REMUNERACAO_44H">!#REF!</definedName>
    <definedName name="MOD_2_ENCARGOS_BENEFICIOS_12X36_DIU">"""""""""""""""#REF!+#REF!+#REF!"""""""""""""""</definedName>
    <definedName name="MOD_2_ENCARGOS_BENEFICIOS_12X36_NOT">"""""""""""""""#REF!+#REF!+#REF!"""""""""""""""</definedName>
    <definedName name="MOD_2_ENCARGOS_BENEFICIOS_44H">"""""""""""""""#REF!+#REF!+#REF!"""""""""""""""</definedName>
    <definedName name="MOD_3_PROVISAO_RESCISAO_12X36_DIU">!#REF!</definedName>
    <definedName name="MOD_3_PROVISAO_RESCISAO_12X36_NOT">!#REF!</definedName>
    <definedName name="MOD_3_PROVISAO_RESCISAO_44H">!#REF!</definedName>
    <definedName name="MOD_4_CUSTO_REPOSICAO_12X36_DIU">"""""""""""""""#REF!+#REF!"""""""""""""""</definedName>
    <definedName name="MOD_4_CUSTO_REPOSICAO_12X36_NOT">"""""""""""""""#REF!+#REF!"""""""""""""""</definedName>
    <definedName name="MOD_4_CUSTO_REPOSICAO_44H">"""""""""""""""#REF!+#REF!"""""""""""""""</definedName>
    <definedName name="MOD_5_INSUMOS_12X36_DIU">!#REF!</definedName>
    <definedName name="MOD_5_INSUMOS_12X36_NOT">!#REF!</definedName>
    <definedName name="MOD_5_INSUMOS_44H">!#REF!</definedName>
    <definedName name="MOD_6_CUSTOS_IND_LUCRO_TRIB_12X36_DIU">!#REF!</definedName>
    <definedName name="MOD_6_CUSTOS_IND_LUCRO_TRIB_12X36_NOT">!#REF!</definedName>
    <definedName name="MOD_6_CUSTOS_IND_LUCRO_TRIB_44H">!#REF!</definedName>
    <definedName name="MODALIDADE_DE_LICITACAO" localSheetId="0">#REF!</definedName>
    <definedName name="MODALIDADE_DE_LICITACAO">#REF!</definedName>
    <definedName name="Motos" localSheetId="0">#REF!</definedName>
    <definedName name="Motos">#REF!</definedName>
    <definedName name="Multiplicador" localSheetId="0">#REF!</definedName>
    <definedName name="Multiplicador">#REF!</definedName>
    <definedName name="n" localSheetId="0">#REF!</definedName>
    <definedName name="n">#REF!</definedName>
    <definedName name="nlç" localSheetId="0">#REF!</definedName>
    <definedName name="nlç">#REF!</definedName>
    <definedName name="nnnnn" localSheetId="0">#REF!</definedName>
    <definedName name="nnnnn">#REF!</definedName>
    <definedName name="no" localSheetId="0">#REF!</definedName>
    <definedName name="no">#REF!</definedName>
    <definedName name="nome" localSheetId="0">#REF!</definedName>
    <definedName name="nome">#REF!</definedName>
    <definedName name="Nova" localSheetId="0">#REF!</definedName>
    <definedName name="Nova">#REF!</definedName>
    <definedName name="Nova.proposta" localSheetId="0">#REF!</definedName>
    <definedName name="Nova.proposta">#REF!</definedName>
    <definedName name="NUMERO_MESES_EXEC_CONTRATUAL" localSheetId="0">#REF!</definedName>
    <definedName name="NUMERO_MESES_EXEC_CONTRATUAL">#REF!</definedName>
    <definedName name="NUMERO_PREGAO" localSheetId="0">#REF!</definedName>
    <definedName name="NUMERO_PREGAO">#REF!</definedName>
    <definedName name="NUMERO_PROCESSO" localSheetId="0">#REF!</definedName>
    <definedName name="NUMERO_PROCESSO">#REF!</definedName>
    <definedName name="o" localSheetId="0">#REF!</definedName>
    <definedName name="o">#REF!</definedName>
    <definedName name="OK" localSheetId="0">#REF!</definedName>
    <definedName name="OK">#REF!</definedName>
    <definedName name="okk" localSheetId="0">#REF!</definedName>
    <definedName name="okk">#REF!</definedName>
    <definedName name="okodkok" localSheetId="0">#REF!</definedName>
    <definedName name="okodkok">#REF!</definedName>
    <definedName name="okok" localSheetId="0">#REF!</definedName>
    <definedName name="okok">#REF!</definedName>
    <definedName name="OUTRAS_AUSENCIAS" localSheetId="0">#REF!</definedName>
    <definedName name="OUTRAS_AUSENCIAS">#REF!</definedName>
    <definedName name="OUTRAS_AUSENCIAS_DESCRICAO" localSheetId="0">#REF!</definedName>
    <definedName name="OUTRAS_AUSENCIAS_DESCRICAO">#REF!</definedName>
    <definedName name="OUTROS_BENEFICIOS_1" localSheetId="0">#REF!</definedName>
    <definedName name="OUTROS_BENEFICIOS_1">#REF!</definedName>
    <definedName name="OUTROS_BENEFICIOS_1_DESCRICAO" localSheetId="0">#REF!</definedName>
    <definedName name="OUTROS_BENEFICIOS_1_DESCRICAO">#REF!</definedName>
    <definedName name="OUTROS_BENEFICIOS_2" localSheetId="0">#REF!</definedName>
    <definedName name="OUTROS_BENEFICIOS_2">#REF!</definedName>
    <definedName name="OUTROS_BENEFICIOS_2_DESCRICAO" localSheetId="0">#REF!</definedName>
    <definedName name="OUTROS_BENEFICIOS_2_DESCRICAO">#REF!</definedName>
    <definedName name="OUTROS_BENEFICIOS_3" localSheetId="0">#REF!</definedName>
    <definedName name="OUTROS_BENEFICIOS_3">#REF!</definedName>
    <definedName name="OUTROS_BENEFICIOS_3_DESCRICAO" localSheetId="0">#REF!</definedName>
    <definedName name="OUTROS_BENEFICIOS_3_DESCRICAO">#REF!</definedName>
    <definedName name="OUTROS_INSUMOS" localSheetId="0">#REF!</definedName>
    <definedName name="OUTROS_INSUMOS">#REF!</definedName>
    <definedName name="OUTROS_INSUMOS_DESCRICAO" localSheetId="0">#REF!</definedName>
    <definedName name="OUTROS_INSUMOS_DESCRICAO">#REF!</definedName>
    <definedName name="OUTROS_REMUNERACAO_1" localSheetId="0">#REF!</definedName>
    <definedName name="OUTROS_REMUNERACAO_1">#REF!</definedName>
    <definedName name="OUTROS_REMUNERACAO_1_DESCRICAO" localSheetId="0">#REF!</definedName>
    <definedName name="OUTROS_REMUNERACAO_1_DESCRICAO">#REF!</definedName>
    <definedName name="OUTROS_REMUNERACAO_2" localSheetId="0">#REF!</definedName>
    <definedName name="OUTROS_REMUNERACAO_2">#REF!</definedName>
    <definedName name="OUTROS_REMUNERACAO_2_DESCRICAO" localSheetId="0">#REF!</definedName>
    <definedName name="OUTROS_REMUNERACAO_2_DESCRICAO">#REF!</definedName>
    <definedName name="OUTROS_REMUNERACAO_3" localSheetId="0">#REF!</definedName>
    <definedName name="OUTROS_REMUNERACAO_3">#REF!</definedName>
    <definedName name="OUTROS_REMUNERACAO_3_DESCRICAO" localSheetId="0">#REF!</definedName>
    <definedName name="OUTROS_REMUNERACAO_3_DESCRICAO">#REF!</definedName>
    <definedName name="OutrosImpostos">'[2]2. Param Gerais'!$C$38</definedName>
    <definedName name="PER01_" localSheetId="0">#REF!</definedName>
    <definedName name="PER01_">#REF!</definedName>
    <definedName name="PER02_" localSheetId="0">#REF!</definedName>
    <definedName name="PER02_">#REF!</definedName>
    <definedName name="PER03_" localSheetId="0">#REF!</definedName>
    <definedName name="PER03_">#REF!</definedName>
    <definedName name="PER04_" localSheetId="0">#REF!</definedName>
    <definedName name="PER04_">#REF!</definedName>
    <definedName name="PERC_ADIC_FERIAS">'[1]ENCARGOS-SOCIAIS-E-TRABALHISTAS'!$E$6</definedName>
    <definedName name="PERC_ADIC_INS">'[1]INSERÇÃO-DE-DADOS (ISS 5%)'!$F$33</definedName>
    <definedName name="PERC_ADIC_INSALUB" localSheetId="0">#REF!</definedName>
    <definedName name="PERC_ADIC_INSALUB">#REF!</definedName>
    <definedName name="PERC_ADIC_NOT">'[1]INSERÇÃO-DE-DADOS (ISS 5%)'!$F$32</definedName>
    <definedName name="PERC_ADIC_PERIC">'[1]INSERÇÃO-DE-DADOS (ISS 5%)'!$F$31</definedName>
    <definedName name="PERC_AVISO_PREVIO_IND">'[1]ENCARGOS-SOCIAIS-E-TRABALHISTAS'!$E$20</definedName>
    <definedName name="PERC_AVISO_PREVIO_TRAB">'[1]ENCARGOS-SOCIAIS-E-TRABALHISTAS'!$E$21</definedName>
    <definedName name="PERC_COFINS" localSheetId="0">#REF!</definedName>
    <definedName name="PERC_COFINS">#REF!</definedName>
    <definedName name="PERC_CONTRIB_SOCIAL" localSheetId="0">'[1]DADOS-ESTATISTICOS'!#REF!</definedName>
    <definedName name="PERC_CONTRIB_SOCIAL">'[1]DADOS-ESTATISTICOS'!#REF!</definedName>
    <definedName name="PERC_CUSTOS_INDIRETOS" localSheetId="0">#REF!</definedName>
    <definedName name="PERC_CUSTOS_INDIRETOS">#REF!</definedName>
    <definedName name="PERC_DEC_TERC">'[1]ENCARGOS-SOCIAIS-E-TRABALHISTAS'!$E$5</definedName>
    <definedName name="PERC_DESC_TRANSP_REMUNERACAO">'[1]DADOS-ESTATISTICOS'!$F$14</definedName>
    <definedName name="PERC_EMPREG_AFAST_TRAB">'[1]DADOS-ESTATISTICOS'!$F$31</definedName>
    <definedName name="PERC_EMPREG_AVISO_PREVIO_IND">'[1]DADOS-ESTATISTICOS'!$F$19</definedName>
    <definedName name="PERC_EMPREG_AVISO_PREVIO_TRAB">'[1]DADOS-ESTATISTICOS'!$F$21</definedName>
    <definedName name="PERC_EMPREG_DEMIT_SEM_JUSTA_CAUSA_TOTAL_DESLIG">'[1]DADOS-ESTATISTICOS'!$F$18</definedName>
    <definedName name="PERC_FGTS">'[1]ENCARGOS-SOCIAIS-E-TRABALHISTAS'!$E$16</definedName>
    <definedName name="PERC_FGTS_AVISO_PREV_IND">'[1]ENCARGOS-SOCIAIS-E-TRABALHISTAS'!#REF!</definedName>
    <definedName name="PERC_GPS_FGTS">'[1]ENCARGOS-SOCIAIS-E-TRABALHISTAS'!$E$17</definedName>
    <definedName name="PERC_GPS_FGTS_AVISO_PREVIO_TRAB">'[1]ENCARGOS-SOCIAIS-E-TRABALHISTAS'!#REF!</definedName>
    <definedName name="PERC_HORA_EXTRA" localSheetId="0">#REF!</definedName>
    <definedName name="PERC_HORA_EXTRA">#REF!</definedName>
    <definedName name="PERC_INCRA">'[1]ENCARGOS-SOCIAIS-E-TRABALHISTAS'!$E$15</definedName>
    <definedName name="PERC_INSS">'[1]ENCARGOS-SOCIAIS-E-TRABALHISTAS'!$E$9</definedName>
    <definedName name="PERC_ISS" localSheetId="0">#REF!</definedName>
    <definedName name="PERC_ISS">#REF!</definedName>
    <definedName name="PERC_LUCRO" localSheetId="0">#REF!</definedName>
    <definedName name="PERC_LUCRO">#REF!</definedName>
    <definedName name="PERC_MOD_3_PROVISAO_RESCISAO" localSheetId="0">!#REF!</definedName>
    <definedName name="PERC_MOD_3_PROVISAO_RESCISAO">!#REF!</definedName>
    <definedName name="PERC_MULTA_FGTS">'[1]DADOS-ESTATISTICOS'!$F$20</definedName>
    <definedName name="PERC_MULTA_FGTS_AV_PREV_IND">'[1]ENCARGOS-SOCIAIS-E-TRABALHISTAS'!#REF!</definedName>
    <definedName name="PERC_MULTA_FGTS_AV_PREV_TRAB">'[1]ENCARGOS-SOCIAIS-E-TRABALHISTAS'!$E$22</definedName>
    <definedName name="PERC_NASCIDOS_VIVOS_POPUL_FEM">'[1]DADOS-ESTATISTICOS'!$F$29</definedName>
    <definedName name="PERC_PARTIC_FEM_VIGIL">'[1]DADOS-ESTATISTICOS'!$F$34</definedName>
    <definedName name="PERC_PARTIC_MASC_VIGIL">'[1]DADOS-ESTATISTICOS'!$F$30</definedName>
    <definedName name="PERC_PIS" localSheetId="0">#REF!</definedName>
    <definedName name="PERC_PIS">#REF!</definedName>
    <definedName name="PERC_RAT">'[1]ENCARGOS-SOCIAIS-E-TRABALHISTAS'!$E$11</definedName>
    <definedName name="PERC_SAL_EDUCACAO">'[1]ENCARGOS-SOCIAIS-E-TRABALHISTAS'!$E$10</definedName>
    <definedName name="PERC_SEBRAE">'[1]ENCARGOS-SOCIAIS-E-TRABALHISTAS'!$E$14</definedName>
    <definedName name="PERC_SENAC">'[1]ENCARGOS-SOCIAIS-E-TRABALHISTAS'!$E$13</definedName>
    <definedName name="PERC_SESC">'[1]ENCARGOS-SOCIAIS-E-TRABALHISTAS'!$E$12</definedName>
    <definedName name="PERC_SUBSTITUTO_ACID_TRAB">'[1]ENCARGOS-SOCIAIS-E-TRABALHISTAS'!$E$29</definedName>
    <definedName name="PERC_SUBSTITUTO_AFAST_MATERN">'[1]ENCARGOS-SOCIAIS-E-TRABALHISTAS'!$E$30</definedName>
    <definedName name="PERC_SUBSTITUTO_AUSENCIAS_LEGAIS">'[1]ENCARGOS-SOCIAIS-E-TRABALHISTAS'!$E$27</definedName>
    <definedName name="PERC_SUBSTITUTO_FERIAS">'[1]ENCARGOS-SOCIAIS-E-TRABALHISTAS'!$E$26</definedName>
    <definedName name="PERC_SUBSTITUTO_LICENCA_PATERNIDADE">'[1]ENCARGOS-SOCIAIS-E-TRABALHISTAS'!$E$28</definedName>
    <definedName name="PERC_SUBSTITUTO_OUTRAS_AUSENCIAS" localSheetId="0">#REF!</definedName>
    <definedName name="PERC_SUBSTITUTO_OUTRAS_AUSENCIAS">#REF!</definedName>
    <definedName name="PERC_TRIBUTOS" localSheetId="0">!#REF!</definedName>
    <definedName name="PERC_TRIBUTOS">!#REF!</definedName>
    <definedName name="Pintor" localSheetId="0">#REF!</definedName>
    <definedName name="Pintor">#REF!</definedName>
    <definedName name="Pintor1" localSheetId="0">#REF!</definedName>
    <definedName name="Pintor1">#REF!</definedName>
    <definedName name="PIS">'[2]2. Param Gerais'!$C$34</definedName>
    <definedName name="PisCofins" comment="Seleção do regime tributário da licitante para o Pis/Cofins">'[3]Parâmetros (não excluir)'!$A$1:$A$2</definedName>
    <definedName name="PL01_" localSheetId="0">#REF!</definedName>
    <definedName name="PL01_">#REF!</definedName>
    <definedName name="pl01__" localSheetId="0">#REF!</definedName>
    <definedName name="pl01__">#REF!</definedName>
    <definedName name="Planilha" localSheetId="0">#REF!</definedName>
    <definedName name="Planilha">#REF!</definedName>
    <definedName name="PN01_" localSheetId="0">#REF!</definedName>
    <definedName name="PN01_">#REF!</definedName>
    <definedName name="PN02_" localSheetId="0">#REF!</definedName>
    <definedName name="PN02_">#REF!</definedName>
    <definedName name="PN03_" localSheetId="0">#REF!</definedName>
    <definedName name="PN03_">#REF!</definedName>
    <definedName name="PN04_" localSheetId="0">#REF!</definedName>
    <definedName name="PN04_">#REF!</definedName>
    <definedName name="PN05_" localSheetId="0">#REF!</definedName>
    <definedName name="PN05_">#REF!</definedName>
    <definedName name="PN06_" localSheetId="0">#REF!</definedName>
    <definedName name="PN06_">#REF!</definedName>
    <definedName name="PN07_" localSheetId="0">#REF!</definedName>
    <definedName name="PN07_">#REF!</definedName>
    <definedName name="PN08_" localSheetId="0">#REF!</definedName>
    <definedName name="PN08_">#REF!</definedName>
    <definedName name="PN09_" localSheetId="0">#REF!</definedName>
    <definedName name="PN09_">#REF!</definedName>
    <definedName name="Po" localSheetId="0">#REF!</definedName>
    <definedName name="Po">#REF!</definedName>
    <definedName name="PORTARIA_LIMITES" localSheetId="0">#REF!</definedName>
    <definedName name="PORTARIA_LIMITES">#REF!</definedName>
    <definedName name="POSTO">'[3]Parâmetros (não excluir)'!$H$1:$H$20</definedName>
    <definedName name="POSTO_12X36_DIU">!#REF!</definedName>
    <definedName name="POSTO_12X36_NOT">!#REF!</definedName>
    <definedName name="POSTO_44H">!#REF!</definedName>
    <definedName name="PP01_" localSheetId="0">#REF!</definedName>
    <definedName name="PP01_">#REF!</definedName>
    <definedName name="PP01_03" localSheetId="0">#REF!</definedName>
    <definedName name="PP01_03">#REF!</definedName>
    <definedName name="PP01_COMP" localSheetId="0">#REF!</definedName>
    <definedName name="PP01_COMP">#REF!</definedName>
    <definedName name="PP02_COMP" localSheetId="0">#REF!</definedName>
    <definedName name="PP02_COMP">#REF!</definedName>
    <definedName name="PP03_c" localSheetId="0">#REF!</definedName>
    <definedName name="PP03_c">#REF!</definedName>
    <definedName name="PP03_COMP" localSheetId="0">#REF!</definedName>
    <definedName name="PP03_COMP">#REF!</definedName>
    <definedName name="PP04_" localSheetId="0">#REF!</definedName>
    <definedName name="PP04_">#REF!</definedName>
    <definedName name="PP04_C" localSheetId="0">#REF!</definedName>
    <definedName name="PP04_C">#REF!</definedName>
    <definedName name="PP04_COMP" localSheetId="0">#REF!</definedName>
    <definedName name="PP04_COMP">#REF!</definedName>
    <definedName name="PP05_" localSheetId="0">#REF!</definedName>
    <definedName name="PP05_">#REF!</definedName>
    <definedName name="PP05_C" localSheetId="0">#REF!</definedName>
    <definedName name="PP05_C">#REF!</definedName>
    <definedName name="PP05_COMP" localSheetId="0">#REF!</definedName>
    <definedName name="PP05_COMP">#REF!</definedName>
    <definedName name="PP06_" localSheetId="0">#REF!</definedName>
    <definedName name="PP06_">#REF!</definedName>
    <definedName name="pp06__" localSheetId="0">#REF!</definedName>
    <definedName name="pp06__">#REF!</definedName>
    <definedName name="PP06_C" localSheetId="0">#REF!</definedName>
    <definedName name="PP06_C">#REF!</definedName>
    <definedName name="PP06_COMP" localSheetId="0">#REF!</definedName>
    <definedName name="PP06_COMP">#REF!</definedName>
    <definedName name="PP07_" localSheetId="0">#REF!</definedName>
    <definedName name="PP07_">#REF!</definedName>
    <definedName name="pp07__" localSheetId="0">#REF!</definedName>
    <definedName name="pp07__">#REF!</definedName>
    <definedName name="PP07_C" localSheetId="0">#REF!</definedName>
    <definedName name="PP07_C">#REF!</definedName>
    <definedName name="PP07_COMP" localSheetId="0">#REF!</definedName>
    <definedName name="PP07_COMP">#REF!</definedName>
    <definedName name="PP08_" localSheetId="0">#REF!</definedName>
    <definedName name="PP08_">#REF!</definedName>
    <definedName name="pp08__" localSheetId="0">#REF!</definedName>
    <definedName name="pp08__">#REF!</definedName>
    <definedName name="PP08_C" localSheetId="0">#REF!</definedName>
    <definedName name="PP08_C">#REF!</definedName>
    <definedName name="PP08_COMP" localSheetId="0">#REF!</definedName>
    <definedName name="PP08_COMP">#REF!</definedName>
    <definedName name="PP09_" localSheetId="0">#REF!</definedName>
    <definedName name="PP09_">#REF!</definedName>
    <definedName name="pp09__" localSheetId="0">#REF!</definedName>
    <definedName name="pp09__">#REF!</definedName>
    <definedName name="PP09_C" localSheetId="0">#REF!</definedName>
    <definedName name="PP09_C">#REF!</definedName>
    <definedName name="PP09_COMP" localSheetId="0">#REF!</definedName>
    <definedName name="PP09_COMP">#REF!</definedName>
    <definedName name="PP10_" localSheetId="0">#REF!</definedName>
    <definedName name="PP10_">#REF!</definedName>
    <definedName name="pp10__" localSheetId="0">#REF!</definedName>
    <definedName name="pp10__">#REF!</definedName>
    <definedName name="PP10_C" localSheetId="0">#REF!</definedName>
    <definedName name="PP10_C">#REF!</definedName>
    <definedName name="PP10_COMP" localSheetId="0">#REF!</definedName>
    <definedName name="PP10_COMP">#REF!</definedName>
    <definedName name="PP11_" localSheetId="0">#REF!</definedName>
    <definedName name="PP11_">#REF!</definedName>
    <definedName name="pp11__" localSheetId="0">#REF!</definedName>
    <definedName name="pp11__">#REF!</definedName>
    <definedName name="PP11_C" localSheetId="0">#REF!</definedName>
    <definedName name="PP11_C">#REF!</definedName>
    <definedName name="PP11_COMP" localSheetId="0">#REF!</definedName>
    <definedName name="PP11_COMP">#REF!</definedName>
    <definedName name="PP12_" localSheetId="0">#REF!</definedName>
    <definedName name="PP12_">#REF!</definedName>
    <definedName name="pp12__" localSheetId="0">#REF!</definedName>
    <definedName name="pp12__">#REF!</definedName>
    <definedName name="PP12_C" localSheetId="0">#REF!</definedName>
    <definedName name="PP12_C">#REF!</definedName>
    <definedName name="PP12_COMP" localSheetId="0">#REF!</definedName>
    <definedName name="PP12_COMP">#REF!</definedName>
    <definedName name="PP13_" localSheetId="0">#REF!</definedName>
    <definedName name="PP13_">#REF!</definedName>
    <definedName name="pp13__" localSheetId="0">#REF!</definedName>
    <definedName name="pp13__">#REF!</definedName>
    <definedName name="PP13_C" localSheetId="0">#REF!</definedName>
    <definedName name="PP13_C">#REF!</definedName>
    <definedName name="PP13_COMP" localSheetId="0">#REF!</definedName>
    <definedName name="PP13_COMP">#REF!</definedName>
    <definedName name="PP14_" localSheetId="0">#REF!</definedName>
    <definedName name="PP14_">#REF!</definedName>
    <definedName name="pp14__" localSheetId="0">#REF!</definedName>
    <definedName name="pp14__">#REF!</definedName>
    <definedName name="PP14_C" localSheetId="0">#REF!</definedName>
    <definedName name="PP14_C">#REF!</definedName>
    <definedName name="PP14_COMP" localSheetId="0">#REF!</definedName>
    <definedName name="PP14_COMP">#REF!</definedName>
    <definedName name="PP15_" localSheetId="0">#REF!</definedName>
    <definedName name="PP15_">#REF!</definedName>
    <definedName name="pp15__" localSheetId="0">#REF!</definedName>
    <definedName name="pp15__">#REF!</definedName>
    <definedName name="PP15_C" localSheetId="0">#REF!</definedName>
    <definedName name="PP15_C">#REF!</definedName>
    <definedName name="PP15_COMP" localSheetId="0">#REF!</definedName>
    <definedName name="PP15_COMP">#REF!</definedName>
    <definedName name="PP16_" localSheetId="0">#REF!</definedName>
    <definedName name="PP16_">#REF!</definedName>
    <definedName name="pp16__" localSheetId="0">#REF!</definedName>
    <definedName name="pp16__">#REF!</definedName>
    <definedName name="PP16_C" localSheetId="0">#REF!</definedName>
    <definedName name="PP16_C">#REF!</definedName>
    <definedName name="PP16_COMP" localSheetId="0">#REF!</definedName>
    <definedName name="PP16_COMP">#REF!</definedName>
    <definedName name="PP17_" localSheetId="0">#REF!</definedName>
    <definedName name="PP17_">#REF!</definedName>
    <definedName name="pp17__" localSheetId="0">#REF!</definedName>
    <definedName name="pp17__">#REF!</definedName>
    <definedName name="PP17_C" localSheetId="0">#REF!</definedName>
    <definedName name="PP17_C">#REF!</definedName>
    <definedName name="PP17_COMP" localSheetId="0">#REF!</definedName>
    <definedName name="PP17_COMP">#REF!</definedName>
    <definedName name="PP18_" localSheetId="0">#REF!</definedName>
    <definedName name="PP18_">#REF!</definedName>
    <definedName name="pp18__" localSheetId="0">#REF!</definedName>
    <definedName name="pp18__">#REF!</definedName>
    <definedName name="PP18_C" localSheetId="0">#REF!</definedName>
    <definedName name="PP18_C">#REF!</definedName>
    <definedName name="PP18_COMP" localSheetId="0">#REF!</definedName>
    <definedName name="PP18_COMP">#REF!</definedName>
    <definedName name="PP19_" localSheetId="0">#REF!</definedName>
    <definedName name="PP19_">#REF!</definedName>
    <definedName name="PP19_C" localSheetId="0">#REF!</definedName>
    <definedName name="PP19_C">#REF!</definedName>
    <definedName name="PP20_" localSheetId="0">#REF!</definedName>
    <definedName name="PP20_">#REF!</definedName>
    <definedName name="PP20_C" localSheetId="0">#REF!</definedName>
    <definedName name="PP20_C">#REF!</definedName>
    <definedName name="PP21_" localSheetId="0">#REF!</definedName>
    <definedName name="PP21_">#REF!</definedName>
    <definedName name="PP21_C" localSheetId="0">#REF!</definedName>
    <definedName name="PP21_C">#REF!</definedName>
    <definedName name="PP22_" localSheetId="0">#REF!</definedName>
    <definedName name="PP22_">#REF!</definedName>
    <definedName name="PP22_C" localSheetId="0">#REF!</definedName>
    <definedName name="PP22_C">#REF!</definedName>
    <definedName name="PP23_" localSheetId="0">#REF!</definedName>
    <definedName name="PP23_">#REF!</definedName>
    <definedName name="PP23_C" localSheetId="0">#REF!</definedName>
    <definedName name="PP23_C">#REF!</definedName>
    <definedName name="PP24_" localSheetId="0">#REF!</definedName>
    <definedName name="PP24_">#REF!</definedName>
    <definedName name="PP24_C" localSheetId="0">#REF!</definedName>
    <definedName name="PP24_C">#REF!</definedName>
    <definedName name="PPPAs" localSheetId="0">#REF!</definedName>
    <definedName name="PPPAs">#REF!</definedName>
    <definedName name="PrazoContrato">'[7]2. Param Gerais'!$E$17</definedName>
    <definedName name="PRECO" localSheetId="0">#REF!</definedName>
    <definedName name="PRECO">#REF!</definedName>
    <definedName name="precounitariobdi" localSheetId="0">#REF!</definedName>
    <definedName name="precounitariobdi">#REF!</definedName>
    <definedName name="Print_Area" localSheetId="0">#REF!</definedName>
    <definedName name="Print_Area">#REF!</definedName>
    <definedName name="Print_Area_1" localSheetId="0">#REF!</definedName>
    <definedName name="Print_Area_1">#REF!</definedName>
    <definedName name="PRODUT_AREA_ESQ_EXTERNA" localSheetId="0">#REF!</definedName>
    <definedName name="PRODUT_AREA_ESQ_EXTERNA">#REF!</definedName>
    <definedName name="PRODUT_AREA_EXTERNA" localSheetId="0">#REF!</definedName>
    <definedName name="PRODUT_AREA_EXTERNA">#REF!</definedName>
    <definedName name="PRODUT_AREA_FACHADA_ENVID" localSheetId="0">#REF!</definedName>
    <definedName name="PRODUT_AREA_FACHADA_ENVID">#REF!</definedName>
    <definedName name="PRODUT_AREA_HOSPITALAR" localSheetId="0">#REF!</definedName>
    <definedName name="PRODUT_AREA_HOSPITALAR">#REF!</definedName>
    <definedName name="PRODUT_AREA_INTERNA" localSheetId="0">#REF!</definedName>
    <definedName name="PRODUT_AREA_INTERNA">#REF!</definedName>
    <definedName name="PRP01_" localSheetId="0">#REF!</definedName>
    <definedName name="PRP01_">#REF!</definedName>
    <definedName name="PRP02_" localSheetId="0">#REF!</definedName>
    <definedName name="PRP02_">#REF!</definedName>
    <definedName name="PRP03_" localSheetId="0">#REF!</definedName>
    <definedName name="PRP03_">#REF!</definedName>
    <definedName name="PRP04_" localSheetId="0">#REF!</definedName>
    <definedName name="PRP04_">#REF!</definedName>
    <definedName name="PRP04_C" localSheetId="0">#REF!</definedName>
    <definedName name="PRP04_C">#REF!</definedName>
    <definedName name="PRP04_COMP" localSheetId="0">#REF!</definedName>
    <definedName name="PRP04_COMP">#REF!</definedName>
    <definedName name="PRP05_" localSheetId="0">#REF!</definedName>
    <definedName name="PRP05_">#REF!</definedName>
    <definedName name="PRP05_C" localSheetId="0">#REF!</definedName>
    <definedName name="PRP05_C">#REF!</definedName>
    <definedName name="PRP05_COMP" localSheetId="0">#REF!</definedName>
    <definedName name="PRP05_COMP">#REF!</definedName>
    <definedName name="PRP06_" localSheetId="0">#REF!</definedName>
    <definedName name="PRP06_">#REF!</definedName>
    <definedName name="PRP06__" localSheetId="0">#REF!</definedName>
    <definedName name="PRP06__">#REF!</definedName>
    <definedName name="PRP07_" localSheetId="0">#REF!</definedName>
    <definedName name="PRP07_">#REF!</definedName>
    <definedName name="PRP08_" localSheetId="0">#REF!</definedName>
    <definedName name="PRP08_">#REF!</definedName>
    <definedName name="PRP08_C" localSheetId="0">#REF!</definedName>
    <definedName name="PRP08_C">#REF!</definedName>
    <definedName name="PRP08_COMP" localSheetId="0">#REF!</definedName>
    <definedName name="PRP08_COMP">#REF!</definedName>
    <definedName name="PRP09_" localSheetId="0">#REF!</definedName>
    <definedName name="PRP09_">#REF!</definedName>
    <definedName name="PRP09_C" localSheetId="0">#REF!</definedName>
    <definedName name="PRP09_C">#REF!</definedName>
    <definedName name="PRP10_" localSheetId="0">#REF!</definedName>
    <definedName name="PRP10_">#REF!</definedName>
    <definedName name="PRP11_" localSheetId="0">#REF!</definedName>
    <definedName name="PRP11_">#REF!</definedName>
    <definedName name="PRP11_C" localSheetId="0">#REF!</definedName>
    <definedName name="PRP11_C">#REF!</definedName>
    <definedName name="PRP12_" localSheetId="0">#REF!</definedName>
    <definedName name="PRP12_">#REF!</definedName>
    <definedName name="PRP12_C" localSheetId="0">#REF!</definedName>
    <definedName name="PRP12_C">#REF!</definedName>
    <definedName name="PRP13_" localSheetId="0">#REF!</definedName>
    <definedName name="PRP13_">#REF!</definedName>
    <definedName name="PRP13_C" localSheetId="0">#REF!</definedName>
    <definedName name="PRP13_C">#REF!</definedName>
    <definedName name="PRP14_" localSheetId="0">#REF!</definedName>
    <definedName name="PRP14_">#REF!</definedName>
    <definedName name="PRP15_" localSheetId="0">#REF!</definedName>
    <definedName name="PRP15_">#REF!</definedName>
    <definedName name="PRP15_C" localSheetId="0">#REF!</definedName>
    <definedName name="PRP15_C">#REF!</definedName>
    <definedName name="PT01_" localSheetId="0">#REF!</definedName>
    <definedName name="PT01_">#REF!</definedName>
    <definedName name="PT01_C" localSheetId="0">#REF!</definedName>
    <definedName name="PT01_C">#REF!</definedName>
    <definedName name="PT02_" localSheetId="0">#REF!</definedName>
    <definedName name="PT02_">#REF!</definedName>
    <definedName name="pt02__" localSheetId="0">#REF!</definedName>
    <definedName name="pt02__">#REF!</definedName>
    <definedName name="PT03_" localSheetId="0">#REF!</definedName>
    <definedName name="PT03_">#REF!</definedName>
    <definedName name="PT03_04" localSheetId="0">#REF!</definedName>
    <definedName name="PT03_04">#REF!</definedName>
    <definedName name="PT04_C" localSheetId="0">#REF!</definedName>
    <definedName name="PT04_C">#REF!</definedName>
    <definedName name="PT04_COMP" localSheetId="0">#REF!</definedName>
    <definedName name="PT04_COMP">#REF!</definedName>
    <definedName name="punitario" localSheetId="0">#REF!</definedName>
    <definedName name="punitario">#REF!</definedName>
    <definedName name="Qtd_Dias" localSheetId="0">'[8]HORAS,VT,VA'!#REF!</definedName>
    <definedName name="Qtd_Dias">'[8]HORAS,VT,VA'!#REF!</definedName>
    <definedName name="QTDE_DE_ENC" localSheetId="0">#REF!</definedName>
    <definedName name="QTDE_DE_ENC">#REF!</definedName>
    <definedName name="QTDE_DE_POSTOS_12X36_DIU" localSheetId="0">!#REF!</definedName>
    <definedName name="QTDE_DE_POSTOS_12X36_DIU">!#REF!</definedName>
    <definedName name="QTDE_DE_POSTOS_12X36_NOT" localSheetId="0">!#REF!</definedName>
    <definedName name="QTDE_DE_POSTOS_12X36_NOT">!#REF!</definedName>
    <definedName name="QTDE_DE_POSTOS_44H" localSheetId="0">!#REF!</definedName>
    <definedName name="QTDE_DE_POSTOS_44H">!#REF!</definedName>
    <definedName name="QTDE_DE_SERV" localSheetId="0">#REF!</definedName>
    <definedName name="QTDE_DE_SERV">#REF!</definedName>
    <definedName name="QTDE_DE_SERV_HOSP" localSheetId="0">#REF!</definedName>
    <definedName name="QTDE_DE_SERV_HOSP">#REF!</definedName>
    <definedName name="quant" localSheetId="0">#REF!</definedName>
    <definedName name="quant">#REF!</definedName>
    <definedName name="RA01_" localSheetId="0">#REF!</definedName>
    <definedName name="RA01_">#REF!</definedName>
    <definedName name="RA01_02" localSheetId="0">#REF!</definedName>
    <definedName name="RA01_02">#REF!</definedName>
    <definedName name="RA03_" localSheetId="0">#REF!</definedName>
    <definedName name="RA03_">#REF!</definedName>
    <definedName name="ra03__" localSheetId="0">#REF!</definedName>
    <definedName name="ra03__">#REF!</definedName>
    <definedName name="RA04_" localSheetId="0">#REF!</definedName>
    <definedName name="RA04_">#REF!</definedName>
    <definedName name="ra04__" localSheetId="0">#REF!</definedName>
    <definedName name="ra04__">#REF!</definedName>
    <definedName name="RA05_" localSheetId="0">#REF!</definedName>
    <definedName name="RA05_">#REF!</definedName>
    <definedName name="ra05__" localSheetId="0">#REF!</definedName>
    <definedName name="ra05__">#REF!</definedName>
    <definedName name="RAMO" localSheetId="0">#REF!</definedName>
    <definedName name="RAMO">#REF!</definedName>
    <definedName name="REGIÃO">[9]FAP!$AK$8:$AK$13</definedName>
    <definedName name="REGULADORA" localSheetId="0">#REF!</definedName>
    <definedName name="REGULADORA">#REF!</definedName>
    <definedName name="RELACAO_SERVENTES_ENCARREGADOS" localSheetId="0">#REF!</definedName>
    <definedName name="RELACAO_SERVENTES_ENCARREGADOS">#REF!</definedName>
    <definedName name="REMUNERAÇÃO" localSheetId="0">#REF!</definedName>
    <definedName name="REMUNERAÇÃO">#REF!</definedName>
    <definedName name="REMUNERACAO2" localSheetId="0">'[10]apoio administrativo'!#REF!</definedName>
    <definedName name="REMUNERACAO2">'[10]apoio administrativo'!#REF!</definedName>
    <definedName name="RES" localSheetId="0">#REF!</definedName>
    <definedName name="RES">#REF!</definedName>
    <definedName name="resumo" localSheetId="0">#REF!</definedName>
    <definedName name="resumo">#REF!</definedName>
    <definedName name="rrrrrrrrrrr" localSheetId="0">#REF!</definedName>
    <definedName name="rrrrrrrrrrr">#REF!</definedName>
    <definedName name="rrrrrrrrrrrrr" localSheetId="0">#REF!</definedName>
    <definedName name="rrrrrrrrrrrrr">#REF!</definedName>
    <definedName name="rrrrrrrrrrrrrrrrrrr" localSheetId="0">#REF!</definedName>
    <definedName name="rrrrrrrrrrrrrrrrrrr">#REF!</definedName>
    <definedName name="RTUJH" localSheetId="0">#REF!</definedName>
    <definedName name="RTUJH">#REF!</definedName>
    <definedName name="RV01_" localSheetId="0">#REF!</definedName>
    <definedName name="RV01_">#REF!</definedName>
    <definedName name="RV02_" localSheetId="0">#REF!</definedName>
    <definedName name="RV02_">#REF!</definedName>
    <definedName name="RV02_03" localSheetId="0">#REF!</definedName>
    <definedName name="RV02_03">#REF!</definedName>
    <definedName name="RV03_" localSheetId="0">#REF!</definedName>
    <definedName name="RV03_">#REF!</definedName>
    <definedName name="RV04_" localSheetId="0">#REF!</definedName>
    <definedName name="RV04_">#REF!</definedName>
    <definedName name="RV04_C" localSheetId="0">#REF!</definedName>
    <definedName name="RV04_C">#REF!</definedName>
    <definedName name="RV04_COMP" localSheetId="0">#REF!</definedName>
    <definedName name="RV04_COMP">#REF!</definedName>
    <definedName name="RV05_" localSheetId="0">#REF!</definedName>
    <definedName name="RV05_">#REF!</definedName>
    <definedName name="RV06_" localSheetId="0">#REF!</definedName>
    <definedName name="RV06_">#REF!</definedName>
    <definedName name="RV07_" localSheetId="0">#REF!</definedName>
    <definedName name="RV07_">#REF!</definedName>
    <definedName name="RV08_" localSheetId="0">#REF!</definedName>
    <definedName name="RV08_">#REF!</definedName>
    <definedName name="s" localSheetId="0">#REF!</definedName>
    <definedName name="s">#REF!</definedName>
    <definedName name="SAC01.1_C" localSheetId="0">#REF!</definedName>
    <definedName name="SAC01.1_C">#REF!</definedName>
    <definedName name="SAC01.2_C" localSheetId="0">#REF!</definedName>
    <definedName name="SAC01.2_C">#REF!</definedName>
    <definedName name="SAC01_" localSheetId="0">#REF!</definedName>
    <definedName name="SAC01_">#REF!</definedName>
    <definedName name="SAC02.1_C" localSheetId="0">#REF!</definedName>
    <definedName name="SAC02.1_C">#REF!</definedName>
    <definedName name="SAC02.10_C" localSheetId="0">#REF!</definedName>
    <definedName name="SAC02.10_C">#REF!</definedName>
    <definedName name="SAC02.11_C" localSheetId="0">#REF!</definedName>
    <definedName name="SAC02.11_C">#REF!</definedName>
    <definedName name="SAC02.2_C" localSheetId="0">#REF!</definedName>
    <definedName name="SAC02.2_C">#REF!</definedName>
    <definedName name="SAC02.3_C" localSheetId="0">#REF!</definedName>
    <definedName name="SAC02.3_C">#REF!</definedName>
    <definedName name="SAC02.7_C" localSheetId="0">#REF!</definedName>
    <definedName name="SAC02.7_C">#REF!</definedName>
    <definedName name="SAC02.8_C" localSheetId="0">#REF!</definedName>
    <definedName name="SAC02.8_C">#REF!</definedName>
    <definedName name="SAC02.9_C" localSheetId="0">#REF!</definedName>
    <definedName name="SAC02.9_C">#REF!</definedName>
    <definedName name="SAC02_" localSheetId="0">#REF!</definedName>
    <definedName name="SAC02_">#REF!</definedName>
    <definedName name="SAC03.1_C" localSheetId="0">#REF!</definedName>
    <definedName name="SAC03.1_C">#REF!</definedName>
    <definedName name="SAC03.2_C" localSheetId="0">#REF!</definedName>
    <definedName name="SAC03.2_C">#REF!</definedName>
    <definedName name="SAC03_" localSheetId="0">#REF!</definedName>
    <definedName name="SAC03_">#REF!</definedName>
    <definedName name="sac03__" localSheetId="0">#REF!</definedName>
    <definedName name="sac03__">#REF!</definedName>
    <definedName name="SAC04_" localSheetId="0">#REF!</definedName>
    <definedName name="SAC04_">#REF!</definedName>
    <definedName name="SAC05.1_C" localSheetId="0">#REF!</definedName>
    <definedName name="SAC05.1_C">#REF!</definedName>
    <definedName name="SAC05.2_C" localSheetId="0">#REF!</definedName>
    <definedName name="SAC05.2_C">#REF!</definedName>
    <definedName name="SAC05.3_C" localSheetId="0">#REF!</definedName>
    <definedName name="SAC05.3_C">#REF!</definedName>
    <definedName name="SAC05_" localSheetId="0">#REF!</definedName>
    <definedName name="SAC05_">#REF!</definedName>
    <definedName name="sac05__" localSheetId="0">#REF!</definedName>
    <definedName name="sac05__">#REF!</definedName>
    <definedName name="SAC06.1_C" localSheetId="0">#REF!</definedName>
    <definedName name="SAC06.1_C">#REF!</definedName>
    <definedName name="SAC06.2_C" localSheetId="0">#REF!</definedName>
    <definedName name="SAC06.2_C">#REF!</definedName>
    <definedName name="SAC06_" localSheetId="0">#REF!</definedName>
    <definedName name="SAC06_">#REF!</definedName>
    <definedName name="sac06__" localSheetId="0">#REF!</definedName>
    <definedName name="sac06__">#REF!</definedName>
    <definedName name="SAC07.1_C" localSheetId="0">#REF!</definedName>
    <definedName name="SAC07.1_C">#REF!</definedName>
    <definedName name="SAC07.2_C" localSheetId="0">#REF!</definedName>
    <definedName name="SAC07.2_C">#REF!</definedName>
    <definedName name="SAC07_" localSheetId="0">#REF!</definedName>
    <definedName name="SAC07_">#REF!</definedName>
    <definedName name="SAC07_08" localSheetId="0">#REF!</definedName>
    <definedName name="SAC07_08">#REF!</definedName>
    <definedName name="SAC08.1_C" localSheetId="0">#REF!</definedName>
    <definedName name="SAC08.1_C">#REF!</definedName>
    <definedName name="SAC08.2_C" localSheetId="0">#REF!</definedName>
    <definedName name="SAC08.2_C">#REF!</definedName>
    <definedName name="SAC08.3_C" localSheetId="0">#REF!</definedName>
    <definedName name="SAC08.3_C">#REF!</definedName>
    <definedName name="SAC08.4_C" localSheetId="0">#REF!</definedName>
    <definedName name="SAC08.4_C">#REF!</definedName>
    <definedName name="SAC09.1_C" localSheetId="0">#REF!</definedName>
    <definedName name="SAC09.1_C">#REF!</definedName>
    <definedName name="SAC09.2_C" localSheetId="0">#REF!</definedName>
    <definedName name="SAC09.2_C">#REF!</definedName>
    <definedName name="SAC09_" localSheetId="0">#REF!</definedName>
    <definedName name="SAC09_">#REF!</definedName>
    <definedName name="SAC10_" localSheetId="0">#REF!</definedName>
    <definedName name="SAC10_">#REF!</definedName>
    <definedName name="SAC11_" localSheetId="0">#REF!</definedName>
    <definedName name="SAC11_">#REF!</definedName>
    <definedName name="SAC12.6_C" localSheetId="0">#REF!</definedName>
    <definedName name="SAC12.6_C">#REF!</definedName>
    <definedName name="SAC12.6_COMP" localSheetId="0">#REF!</definedName>
    <definedName name="SAC12.6_COMP">#REF!</definedName>
    <definedName name="SAC12_" localSheetId="0">#REF!</definedName>
    <definedName name="SAC12_">#REF!</definedName>
    <definedName name="SAC13_" localSheetId="0">#REF!</definedName>
    <definedName name="SAC13_">#REF!</definedName>
    <definedName name="SAC14_" localSheetId="0">#REF!</definedName>
    <definedName name="SAC14_">#REF!</definedName>
    <definedName name="sac15_" localSheetId="0">#REF!</definedName>
    <definedName name="sac15_">#REF!</definedName>
    <definedName name="SAL_MINIMO" localSheetId="0">#REF!</definedName>
    <definedName name="SAL_MINIMO">#REF!</definedName>
    <definedName name="Salário" localSheetId="0">#REF!</definedName>
    <definedName name="Salário">#REF!</definedName>
    <definedName name="SALARIO_BASE">'[1]INSERÇÃO-DE-DADOS (ISS 5%)'!$F$30</definedName>
    <definedName name="SALARIO_ENCARREGADO">'[10]apoio administrativo'!#REF!</definedName>
    <definedName name="SALARIO_NORMATIVO_ENC" localSheetId="0">#REF!</definedName>
    <definedName name="SALARIO_NORMATIVO_ENC">#REF!</definedName>
    <definedName name="SALARIO_NORMATIVO_SERV" localSheetId="0">#REF!</definedName>
    <definedName name="SALARIO_NORMATIVO_SERV">#REF!</definedName>
    <definedName name="SALARIO_NORMATIVO_SERV_HOSP" localSheetId="0">#REF!</definedName>
    <definedName name="SALARIO_NORMATIVO_SERV_HOSP">#REF!</definedName>
    <definedName name="SDFGDFGF" localSheetId="0">#REF!</definedName>
    <definedName name="SDFGDFGF">#REF!</definedName>
    <definedName name="SDFGSDGASDF" localSheetId="0">#REF!</definedName>
    <definedName name="SDFGSDGASDF">#REF!</definedName>
    <definedName name="sdfsdfsdf" localSheetId="0">#REF!</definedName>
    <definedName name="sdfsdfsdf">#REF!</definedName>
    <definedName name="sdsd" localSheetId="0">#REF!</definedName>
    <definedName name="sdsd">#REF!</definedName>
    <definedName name="SE01_" localSheetId="0">#REF!</definedName>
    <definedName name="SE01_">#REF!</definedName>
    <definedName name="SE01_C" localSheetId="0">#REF!</definedName>
    <definedName name="SE01_C">#REF!</definedName>
    <definedName name="SE02_" localSheetId="0">#REF!</definedName>
    <definedName name="SE02_">#REF!</definedName>
    <definedName name="SE02_C" localSheetId="0">#REF!</definedName>
    <definedName name="SE02_C">#REF!</definedName>
    <definedName name="SE03_" localSheetId="0">#REF!</definedName>
    <definedName name="SE03_">#REF!</definedName>
    <definedName name="SE03_C" localSheetId="0">#REF!</definedName>
    <definedName name="SE03_C">#REF!</definedName>
    <definedName name="SE04_" localSheetId="0">#REF!</definedName>
    <definedName name="SE04_">#REF!</definedName>
    <definedName name="SE04_C" localSheetId="0">#REF!</definedName>
    <definedName name="SE04_C">#REF!</definedName>
    <definedName name="SE04_COMP" localSheetId="0">#REF!</definedName>
    <definedName name="SE04_COMP">#REF!</definedName>
    <definedName name="SE05_" localSheetId="0">#REF!</definedName>
    <definedName name="SE05_">#REF!</definedName>
    <definedName name="SE05_C" localSheetId="0">#REF!</definedName>
    <definedName name="SE05_C">#REF!</definedName>
    <definedName name="SE06_" localSheetId="0">#REF!</definedName>
    <definedName name="SE06_">#REF!</definedName>
    <definedName name="SE06_C" localSheetId="0">#REF!</definedName>
    <definedName name="SE06_C">#REF!</definedName>
    <definedName name="SE06_COMP" localSheetId="0">#REF!</definedName>
    <definedName name="SE06_COMP">#REF!</definedName>
    <definedName name="SE07_" localSheetId="0">#REF!</definedName>
    <definedName name="SE07_">#REF!</definedName>
    <definedName name="SE07_C" localSheetId="0">#REF!</definedName>
    <definedName name="SE07_C">#REF!</definedName>
    <definedName name="SE08_" localSheetId="0">#REF!</definedName>
    <definedName name="SE08_">#REF!</definedName>
    <definedName name="SE09_" localSheetId="0">#REF!</definedName>
    <definedName name="SE09_">#REF!</definedName>
    <definedName name="SE09_C" localSheetId="0">#REF!</definedName>
    <definedName name="SE09_C">#REF!</definedName>
    <definedName name="SE10_" localSheetId="0">#REF!</definedName>
    <definedName name="SE10_">#REF!</definedName>
    <definedName name="SE10_C" localSheetId="0">#REF!</definedName>
    <definedName name="SE10_C">#REF!</definedName>
    <definedName name="SE10_COMP" localSheetId="0">#REF!</definedName>
    <definedName name="SE10_COMP">#REF!</definedName>
    <definedName name="SE11_" localSheetId="0">#REF!</definedName>
    <definedName name="SE11_">#REF!</definedName>
    <definedName name="SE11_C" localSheetId="0">#REF!</definedName>
    <definedName name="SE11_C">#REF!</definedName>
    <definedName name="SE12_" localSheetId="0">#REF!</definedName>
    <definedName name="SE12_">#REF!</definedName>
    <definedName name="SE12__" localSheetId="0">#REF!</definedName>
    <definedName name="SE12__">#REF!</definedName>
    <definedName name="SE12_C" localSheetId="0">#REF!</definedName>
    <definedName name="SE12_C">#REF!</definedName>
    <definedName name="SE12_COMP" localSheetId="0">#REF!</definedName>
    <definedName name="SE12_COMP">#REF!</definedName>
    <definedName name="SE13_" localSheetId="0">#REF!</definedName>
    <definedName name="SE13_">#REF!</definedName>
    <definedName name="se13__" localSheetId="0">#REF!</definedName>
    <definedName name="se13__">#REF!</definedName>
    <definedName name="SE13_C" localSheetId="0">#REF!</definedName>
    <definedName name="SE13_C">#REF!</definedName>
    <definedName name="SE13_COMP" localSheetId="0">#REF!</definedName>
    <definedName name="SE13_COMP">#REF!</definedName>
    <definedName name="SE14_" localSheetId="0">#REF!</definedName>
    <definedName name="SE14_">#REF!</definedName>
    <definedName name="SE14_C" localSheetId="0">#REF!</definedName>
    <definedName name="SE14_C">#REF!</definedName>
    <definedName name="SE15_" localSheetId="0">#REF!</definedName>
    <definedName name="SE15_">#REF!</definedName>
    <definedName name="SE15_C" localSheetId="0">#REF!</definedName>
    <definedName name="SE15_C">#REF!</definedName>
    <definedName name="SE15_COMP" localSheetId="0">#REF!</definedName>
    <definedName name="SE15_COMP">#REF!</definedName>
    <definedName name="SE16_" localSheetId="0">#REF!</definedName>
    <definedName name="SE16_">#REF!</definedName>
    <definedName name="SE16_C" localSheetId="0">#REF!</definedName>
    <definedName name="SE16_C">#REF!</definedName>
    <definedName name="SE17_" localSheetId="0">#REF!</definedName>
    <definedName name="SE17_">#REF!</definedName>
    <definedName name="SE17__" localSheetId="0">#REF!</definedName>
    <definedName name="SE17__">#REF!</definedName>
    <definedName name="SE17_C" localSheetId="0">#REF!</definedName>
    <definedName name="SE17_C">#REF!</definedName>
    <definedName name="SE18_" localSheetId="0">#REF!</definedName>
    <definedName name="SE18_">#REF!</definedName>
    <definedName name="SE18__" localSheetId="0">#REF!</definedName>
    <definedName name="SE18__">#REF!</definedName>
    <definedName name="SE18_C" localSheetId="0">#REF!</definedName>
    <definedName name="SE18_C">#REF!</definedName>
    <definedName name="SE19_" localSheetId="0">#REF!</definedName>
    <definedName name="SE19_">#REF!</definedName>
    <definedName name="SE19__" localSheetId="0">#REF!</definedName>
    <definedName name="SE19__">#REF!</definedName>
    <definedName name="SE19_C" localSheetId="0">#REF!</definedName>
    <definedName name="SE19_C">#REF!</definedName>
    <definedName name="SE20_" localSheetId="0">#REF!</definedName>
    <definedName name="SE20_">#REF!</definedName>
    <definedName name="SE20__" localSheetId="0">#REF!</definedName>
    <definedName name="SE20__">#REF!</definedName>
    <definedName name="SE20_C" localSheetId="0">#REF!</definedName>
    <definedName name="SE20_C">#REF!</definedName>
    <definedName name="SE20_COMP" localSheetId="0">#REF!</definedName>
    <definedName name="SE20_COMP">#REF!</definedName>
    <definedName name="SE21_" localSheetId="0">#REF!</definedName>
    <definedName name="SE21_">#REF!</definedName>
    <definedName name="SE21__" localSheetId="0">#REF!</definedName>
    <definedName name="SE21__">#REF!</definedName>
    <definedName name="SE21_C" localSheetId="0">#REF!</definedName>
    <definedName name="SE21_C">#REF!</definedName>
    <definedName name="SE22_" localSheetId="0">#REF!</definedName>
    <definedName name="SE22_">#REF!</definedName>
    <definedName name="SE22__" localSheetId="0">#REF!</definedName>
    <definedName name="SE22__">#REF!</definedName>
    <definedName name="SE22_COMP" localSheetId="0">#REF!</definedName>
    <definedName name="SE22_COMP">#REF!</definedName>
    <definedName name="SE23_" localSheetId="0">#REF!</definedName>
    <definedName name="SE23_">#REF!</definedName>
    <definedName name="SE23__" localSheetId="0">#REF!</definedName>
    <definedName name="SE23__">#REF!</definedName>
    <definedName name="SE23_C" localSheetId="0">#REF!</definedName>
    <definedName name="SE23_C">#REF!</definedName>
    <definedName name="SE24_" localSheetId="0">#REF!</definedName>
    <definedName name="SE24_">#REF!</definedName>
    <definedName name="SE24_C" localSheetId="0">#REF!</definedName>
    <definedName name="SE24_C">#REF!</definedName>
    <definedName name="SE25_" localSheetId="0">#REF!</definedName>
    <definedName name="SE25_">#REF!</definedName>
    <definedName name="SE25_C" localSheetId="0">#REF!</definedName>
    <definedName name="SE25_C">#REF!</definedName>
    <definedName name="SE26_" localSheetId="0">#REF!</definedName>
    <definedName name="SE26_">#REF!</definedName>
    <definedName name="SE26_C" localSheetId="0">#REF!</definedName>
    <definedName name="SE26_C">#REF!</definedName>
    <definedName name="SE26_COMP" localSheetId="0">#REF!</definedName>
    <definedName name="SE26_COMP">#REF!</definedName>
    <definedName name="SE27_" localSheetId="0">#REF!</definedName>
    <definedName name="SE27_">#REF!</definedName>
    <definedName name="SE27_C" localSheetId="0">#REF!</definedName>
    <definedName name="SE27_C">#REF!</definedName>
    <definedName name="SE28_" localSheetId="0">#REF!</definedName>
    <definedName name="SE28_">#REF!</definedName>
    <definedName name="SE28_C" localSheetId="0">#REF!</definedName>
    <definedName name="SE28_C">#REF!</definedName>
    <definedName name="SE28_COMP" localSheetId="0">#REF!</definedName>
    <definedName name="SE28_COMP">#REF!</definedName>
    <definedName name="SE29_" localSheetId="0">#REF!</definedName>
    <definedName name="SE29_">#REF!</definedName>
    <definedName name="SE29_C" localSheetId="0">#REF!</definedName>
    <definedName name="SE29_C">#REF!</definedName>
    <definedName name="SE29_COMP" localSheetId="0">#REF!</definedName>
    <definedName name="SE29_COMP">#REF!</definedName>
    <definedName name="SE30_" localSheetId="0">#REF!</definedName>
    <definedName name="SE30_">#REF!</definedName>
    <definedName name="SE30_C" localSheetId="0">#REF!</definedName>
    <definedName name="SE30_C">#REF!</definedName>
    <definedName name="SE30_COMP" localSheetId="0">#REF!</definedName>
    <definedName name="SE30_COMP">#REF!</definedName>
    <definedName name="SE31_" localSheetId="0">#REF!</definedName>
    <definedName name="SE31_">#REF!</definedName>
    <definedName name="SE31_C" localSheetId="0">#REF!</definedName>
    <definedName name="SE31_C">#REF!</definedName>
    <definedName name="SE31_COMP" localSheetId="0">#REF!</definedName>
    <definedName name="SE31_COMP">#REF!</definedName>
    <definedName name="SE32_" localSheetId="0">#REF!</definedName>
    <definedName name="SE32_">#REF!</definedName>
    <definedName name="SE32_C" localSheetId="0">#REF!</definedName>
    <definedName name="SE32_C">#REF!</definedName>
    <definedName name="SE32_COMP" localSheetId="0">#REF!</definedName>
    <definedName name="SE32_COMP">#REF!</definedName>
    <definedName name="SE33_" localSheetId="0">#REF!</definedName>
    <definedName name="SE33_">#REF!</definedName>
    <definedName name="SE33_C" localSheetId="0">#REF!</definedName>
    <definedName name="SE33_C">#REF!</definedName>
    <definedName name="SE33_COMP" localSheetId="0">#REF!</definedName>
    <definedName name="SE33_COMP">#REF!</definedName>
    <definedName name="SE34_" localSheetId="0">#REF!</definedName>
    <definedName name="SE34_">#REF!</definedName>
    <definedName name="SE34__" localSheetId="0">#REF!</definedName>
    <definedName name="SE34__">#REF!</definedName>
    <definedName name="SE34_COMP" localSheetId="0">#REF!</definedName>
    <definedName name="SE34_COMP">#REF!</definedName>
    <definedName name="SE35_" localSheetId="0">#REF!</definedName>
    <definedName name="SE35_">#REF!</definedName>
    <definedName name="SE35__" localSheetId="0">#REF!</definedName>
    <definedName name="SE35__">#REF!</definedName>
    <definedName name="SE35_C" localSheetId="0">#REF!</definedName>
    <definedName name="SE35_C">#REF!</definedName>
    <definedName name="SE35_COMP" localSheetId="0">#REF!</definedName>
    <definedName name="SE35_COMP">#REF!</definedName>
    <definedName name="SE36_" localSheetId="0">#REF!</definedName>
    <definedName name="SE36_">#REF!</definedName>
    <definedName name="SE36__" localSheetId="0">#REF!</definedName>
    <definedName name="SE36__">#REF!</definedName>
    <definedName name="SE36_C" localSheetId="0">#REF!</definedName>
    <definedName name="SE36_C">#REF!</definedName>
    <definedName name="SE36_COMP" localSheetId="0">#REF!</definedName>
    <definedName name="SE36_COMP">#REF!</definedName>
    <definedName name="SE37_" localSheetId="0">#REF!</definedName>
    <definedName name="SE37_">#REF!</definedName>
    <definedName name="SE37__" localSheetId="0">#REF!</definedName>
    <definedName name="SE37__">#REF!</definedName>
    <definedName name="SE37_C" localSheetId="0">#REF!</definedName>
    <definedName name="SE37_C">#REF!</definedName>
    <definedName name="SE37_COMP" localSheetId="0">#REF!</definedName>
    <definedName name="SE37_COMP">#REF!</definedName>
    <definedName name="SE38_" localSheetId="0">#REF!</definedName>
    <definedName name="SE38_">#REF!</definedName>
    <definedName name="SE38__" localSheetId="0">#REF!</definedName>
    <definedName name="SE38__">#REF!</definedName>
    <definedName name="SE38_C" localSheetId="0">#REF!</definedName>
    <definedName name="SE38_C">#REF!</definedName>
    <definedName name="SE38_COMP" localSheetId="0">#REF!</definedName>
    <definedName name="SE38_COMP">#REF!</definedName>
    <definedName name="SE39_" localSheetId="0">#REF!</definedName>
    <definedName name="SE39_">#REF!</definedName>
    <definedName name="SE39_C" localSheetId="0">#REF!</definedName>
    <definedName name="SE39_C">#REF!</definedName>
    <definedName name="SE39_COMP" localSheetId="0">#REF!</definedName>
    <definedName name="SE39_COMP">#REF!</definedName>
    <definedName name="SE40_" localSheetId="0">#REF!</definedName>
    <definedName name="SE40_">#REF!</definedName>
    <definedName name="SE40_C" localSheetId="0">#REF!</definedName>
    <definedName name="SE40_C">#REF!</definedName>
    <definedName name="SE40_COMP" localSheetId="0">#REF!</definedName>
    <definedName name="SE40_COMP">#REF!</definedName>
    <definedName name="SE41_" localSheetId="0">#REF!</definedName>
    <definedName name="SE41_">#REF!</definedName>
    <definedName name="SE41_C" localSheetId="0">#REF!</definedName>
    <definedName name="SE41_C">#REF!</definedName>
    <definedName name="SE41_COMP" localSheetId="0">#REF!</definedName>
    <definedName name="SE41_COMP">#REF!</definedName>
    <definedName name="SE42_" localSheetId="0">#REF!</definedName>
    <definedName name="SE42_">#REF!</definedName>
    <definedName name="SE42_C" localSheetId="0">#REF!</definedName>
    <definedName name="SE42_C">#REF!</definedName>
    <definedName name="SE42_COMP" localSheetId="0">#REF!</definedName>
    <definedName name="SE42_COMP">#REF!</definedName>
    <definedName name="SE43_" localSheetId="0">#REF!</definedName>
    <definedName name="SE43_">#REF!</definedName>
    <definedName name="SE43_C" localSheetId="0">#REF!</definedName>
    <definedName name="SE43_C">#REF!</definedName>
    <definedName name="SE43_COMP" localSheetId="0">#REF!</definedName>
    <definedName name="SE43_COMP">#REF!</definedName>
    <definedName name="SE44_" localSheetId="0">#REF!</definedName>
    <definedName name="SE44_">#REF!</definedName>
    <definedName name="SE44_C" localSheetId="0">#REF!</definedName>
    <definedName name="SE44_C">#REF!</definedName>
    <definedName name="SE44_COMP" localSheetId="0">#REF!</definedName>
    <definedName name="SE44_COMP">#REF!</definedName>
    <definedName name="SE45_" localSheetId="0">#REF!</definedName>
    <definedName name="SE45_">#REF!</definedName>
    <definedName name="SE45_C" localSheetId="0">#REF!</definedName>
    <definedName name="SE45_C">#REF!</definedName>
    <definedName name="SE45_COMP" localSheetId="0">#REF!</definedName>
    <definedName name="SE45_COMP">#REF!</definedName>
    <definedName name="SE46_" localSheetId="0">#REF!</definedName>
    <definedName name="SE46_">#REF!</definedName>
    <definedName name="SE46_C" localSheetId="0">#REF!</definedName>
    <definedName name="SE46_C">#REF!</definedName>
    <definedName name="SE46_COMP" localSheetId="0">#REF!</definedName>
    <definedName name="SE46_COMP">#REF!</definedName>
    <definedName name="SE47_" localSheetId="0">#REF!</definedName>
    <definedName name="SE47_">#REF!</definedName>
    <definedName name="SE47_C" localSheetId="0">#REF!</definedName>
    <definedName name="SE47_C">#REF!</definedName>
    <definedName name="SE47_COMP" localSheetId="0">#REF!</definedName>
    <definedName name="SE47_COMP">#REF!</definedName>
    <definedName name="SE48_" localSheetId="0">#REF!</definedName>
    <definedName name="SE48_">#REF!</definedName>
    <definedName name="SE48_C" localSheetId="0">#REF!</definedName>
    <definedName name="SE48_C">#REF!</definedName>
    <definedName name="SE48_COMP" localSheetId="0">#REF!</definedName>
    <definedName name="SE48_COMP">#REF!</definedName>
    <definedName name="SE49_" localSheetId="0">#REF!</definedName>
    <definedName name="SE49_">#REF!</definedName>
    <definedName name="SE49_C" localSheetId="0">#REF!</definedName>
    <definedName name="SE49_C">#REF!</definedName>
    <definedName name="SE49_COMP" localSheetId="0">#REF!</definedName>
    <definedName name="SE49_COMP">#REF!</definedName>
    <definedName name="SE50_" localSheetId="0">#REF!</definedName>
    <definedName name="SE50_">#REF!</definedName>
    <definedName name="SE50_C" localSheetId="0">#REF!</definedName>
    <definedName name="SE50_C">#REF!</definedName>
    <definedName name="SE50_COMP" localSheetId="0">#REF!</definedName>
    <definedName name="SE50_COMP">#REF!</definedName>
    <definedName name="SE51_" localSheetId="0">#REF!</definedName>
    <definedName name="SE51_">#REF!</definedName>
    <definedName name="SE51_C" localSheetId="0">#REF!</definedName>
    <definedName name="SE51_C">#REF!</definedName>
    <definedName name="SE52_" localSheetId="0">#REF!</definedName>
    <definedName name="SE52_">#REF!</definedName>
    <definedName name="SE52_C" localSheetId="0">#REF!</definedName>
    <definedName name="SE52_C">#REF!</definedName>
    <definedName name="SE53_" localSheetId="0">#REF!</definedName>
    <definedName name="SE53_">#REF!</definedName>
    <definedName name="SE53_C" localSheetId="0">#REF!</definedName>
    <definedName name="SE53_C">#REF!</definedName>
    <definedName name="SE54_" localSheetId="0">#REF!</definedName>
    <definedName name="SE54_">#REF!</definedName>
    <definedName name="SE54_C" localSheetId="0">#REF!</definedName>
    <definedName name="SE54_C">#REF!</definedName>
    <definedName name="SE55_" localSheetId="0">#REF!</definedName>
    <definedName name="SE55_">#REF!</definedName>
    <definedName name="SE55_C" localSheetId="0">#REF!</definedName>
    <definedName name="SE55_C">#REF!</definedName>
    <definedName name="SE56_" localSheetId="0">#REF!</definedName>
    <definedName name="SE56_">#REF!</definedName>
    <definedName name="SE56__" localSheetId="0">#REF!</definedName>
    <definedName name="SE56__">#REF!</definedName>
    <definedName name="SE56_C" localSheetId="0">#REF!</definedName>
    <definedName name="SE56_C">#REF!</definedName>
    <definedName name="SE57_" localSheetId="0">#REF!</definedName>
    <definedName name="SE57_">#REF!</definedName>
    <definedName name="SE57_C" localSheetId="0">#REF!</definedName>
    <definedName name="SE57_C">#REF!</definedName>
    <definedName name="SE58_" localSheetId="0">#REF!</definedName>
    <definedName name="SE58_">#REF!</definedName>
    <definedName name="SE58__" localSheetId="0">#REF!</definedName>
    <definedName name="SE58__">#REF!</definedName>
    <definedName name="SE58_C" localSheetId="0">#REF!</definedName>
    <definedName name="SE58_C">#REF!</definedName>
    <definedName name="SE58_comp" localSheetId="0">#REF!</definedName>
    <definedName name="SE58_comp">#REF!</definedName>
    <definedName name="SE59_" localSheetId="0">#REF!</definedName>
    <definedName name="SE59_">#REF!</definedName>
    <definedName name="SE59_C" localSheetId="0">#REF!</definedName>
    <definedName name="SE59_C">#REF!</definedName>
    <definedName name="SE59_COMP" localSheetId="0">#REF!</definedName>
    <definedName name="SE59_COMP">#REF!</definedName>
    <definedName name="SE60_" localSheetId="0">#REF!</definedName>
    <definedName name="SE60_">#REF!</definedName>
    <definedName name="SE60__" localSheetId="0">#REF!</definedName>
    <definedName name="SE60__">#REF!</definedName>
    <definedName name="SE61_" localSheetId="0">#REF!</definedName>
    <definedName name="SE61_">#REF!</definedName>
    <definedName name="SE62_" localSheetId="0">#REF!</definedName>
    <definedName name="SE62_">#REF!</definedName>
    <definedName name="SE62_C" localSheetId="0">#REF!</definedName>
    <definedName name="SE62_C">#REF!</definedName>
    <definedName name="SE63_" localSheetId="0">#REF!</definedName>
    <definedName name="SE63_">#REF!</definedName>
    <definedName name="se65__" localSheetId="0">#REF!</definedName>
    <definedName name="se65__">#REF!</definedName>
    <definedName name="SE67_" localSheetId="0">#REF!</definedName>
    <definedName name="SE67_">#REF!</definedName>
    <definedName name="SE68_" localSheetId="0">#REF!</definedName>
    <definedName name="SE68_">#REF!</definedName>
    <definedName name="SE692_" localSheetId="0">#REF!</definedName>
    <definedName name="SE692_">#REF!</definedName>
    <definedName name="SE72_C" localSheetId="0">#REF!</definedName>
    <definedName name="SE72_C">#REF!</definedName>
    <definedName name="SE74_" localSheetId="0">#REF!</definedName>
    <definedName name="SE74_">#REF!</definedName>
    <definedName name="SE75_" localSheetId="0">#REF!</definedName>
    <definedName name="SE75_">#REF!</definedName>
    <definedName name="SE76_" localSheetId="0">#REF!</definedName>
    <definedName name="SE76_">#REF!</definedName>
    <definedName name="SE77_C" localSheetId="0">#REF!</definedName>
    <definedName name="SE77_C">#REF!</definedName>
    <definedName name="SE78_" localSheetId="0">#REF!</definedName>
    <definedName name="SE78_">#REF!</definedName>
    <definedName name="SE79_" localSheetId="0">#REF!</definedName>
    <definedName name="SE79_">#REF!</definedName>
    <definedName name="SE80_" localSheetId="0">#REF!</definedName>
    <definedName name="SE80_">#REF!</definedName>
    <definedName name="SE81_" localSheetId="0">#REF!</definedName>
    <definedName name="SE81_">#REF!</definedName>
    <definedName name="SE82_" localSheetId="0">#REF!</definedName>
    <definedName name="SE82_">#REF!</definedName>
    <definedName name="SE83_" localSheetId="0">#REF!</definedName>
    <definedName name="SE83_">#REF!</definedName>
    <definedName name="SE84_" localSheetId="0">#REF!</definedName>
    <definedName name="SE84_">#REF!</definedName>
    <definedName name="SE85_" localSheetId="0">#REF!</definedName>
    <definedName name="SE85_">#REF!</definedName>
    <definedName name="SE86_" localSheetId="0">#REF!</definedName>
    <definedName name="SE86_">#REF!</definedName>
    <definedName name="SE87_" localSheetId="0">#REF!</definedName>
    <definedName name="SE87_">#REF!</definedName>
    <definedName name="SE88_" localSheetId="0">#REF!</definedName>
    <definedName name="SE88_">#REF!</definedName>
    <definedName name="SE89_" localSheetId="0">#REF!</definedName>
    <definedName name="SE89_">#REF!</definedName>
    <definedName name="SE90_" localSheetId="0">#REF!</definedName>
    <definedName name="SE90_">#REF!</definedName>
    <definedName name="segdfhg" localSheetId="0">#REF!</definedName>
    <definedName name="segdfhg">#REF!</definedName>
    <definedName name="SERVENTE" localSheetId="0">#REF!</definedName>
    <definedName name="SERVENTE">#REF!</definedName>
    <definedName name="SERVENTE_AREA_HOSPITALAR" localSheetId="0">#REF!</definedName>
    <definedName name="SERVENTE_AREA_HOSPITALAR">#REF!</definedName>
    <definedName name="Serviços">'[11]Dados - Não mexer'!$A:$A</definedName>
    <definedName name="SH01_04" localSheetId="0">#REF!</definedName>
    <definedName name="SH01_04">#REF!</definedName>
    <definedName name="SH01_C" localSheetId="0">#REF!</definedName>
    <definedName name="SH01_C">#REF!</definedName>
    <definedName name="SH01_COMP" localSheetId="0">#REF!</definedName>
    <definedName name="SH01_COMP">#REF!</definedName>
    <definedName name="SH02_C" localSheetId="0">#REF!</definedName>
    <definedName name="SH02_C">#REF!</definedName>
    <definedName name="SH02_COMP" localSheetId="0">#REF!</definedName>
    <definedName name="SH02_COMP">#REF!</definedName>
    <definedName name="SH03_C" localSheetId="0">#REF!</definedName>
    <definedName name="SH03_C">#REF!</definedName>
    <definedName name="SH03_COMP" localSheetId="0">#REF!</definedName>
    <definedName name="SH03_COMP">#REF!</definedName>
    <definedName name="SH04_C" localSheetId="0">#REF!</definedName>
    <definedName name="SH04_C">#REF!</definedName>
    <definedName name="SH04_COMP" localSheetId="0">#REF!</definedName>
    <definedName name="SH04_COMP">#REF!</definedName>
    <definedName name="SH05_" localSheetId="0">#REF!</definedName>
    <definedName name="SH05_">#REF!</definedName>
    <definedName name="SH05_06" localSheetId="0">#REF!</definedName>
    <definedName name="SH05_06">#REF!</definedName>
    <definedName name="SH05_C" localSheetId="0">#REF!</definedName>
    <definedName name="SH05_C">#REF!</definedName>
    <definedName name="SH05_COMP" localSheetId="0">#REF!</definedName>
    <definedName name="SH05_COMP">#REF!</definedName>
    <definedName name="SH06_C" localSheetId="0">#REF!</definedName>
    <definedName name="SH06_C">#REF!</definedName>
    <definedName name="SH06_COMP" localSheetId="0">#REF!</definedName>
    <definedName name="SH06_COMP">#REF!</definedName>
    <definedName name="SH07_" localSheetId="0">#REF!</definedName>
    <definedName name="SH07_">#REF!</definedName>
    <definedName name="SH07_08" localSheetId="0">#REF!</definedName>
    <definedName name="SH07_08">#REF!</definedName>
    <definedName name="SH07_COMP" localSheetId="0">#REF!</definedName>
    <definedName name="SH07_COMP">#REF!</definedName>
    <definedName name="SH08_COMP" localSheetId="0">#REF!</definedName>
    <definedName name="SH08_COMP">#REF!</definedName>
    <definedName name="SH09_" localSheetId="0">#REF!</definedName>
    <definedName name="SH09_">#REF!</definedName>
    <definedName name="SH09_10" localSheetId="0">#REF!</definedName>
    <definedName name="SH09_10">#REF!</definedName>
    <definedName name="SH09_C" localSheetId="0">#REF!</definedName>
    <definedName name="SH09_C">#REF!</definedName>
    <definedName name="SH09_COMP" localSheetId="0">#REF!</definedName>
    <definedName name="SH09_COMP">#REF!</definedName>
    <definedName name="SH10_C" localSheetId="0">#REF!</definedName>
    <definedName name="SH10_C">#REF!</definedName>
    <definedName name="SH10_COMP" localSheetId="0">#REF!</definedName>
    <definedName name="SH10_COMP">#REF!</definedName>
    <definedName name="SH11_" localSheetId="0">#REF!</definedName>
    <definedName name="SH11_">#REF!</definedName>
    <definedName name="sh11__" localSheetId="0">#REF!</definedName>
    <definedName name="sh11__">#REF!</definedName>
    <definedName name="SH12_" localSheetId="0">#REF!</definedName>
    <definedName name="SH12_">#REF!</definedName>
    <definedName name="sh12__" localSheetId="0">#REF!</definedName>
    <definedName name="sh12__">#REF!</definedName>
    <definedName name="SH13_" localSheetId="0">#REF!</definedName>
    <definedName name="SH13_">#REF!</definedName>
    <definedName name="sh13__" localSheetId="0">#REF!</definedName>
    <definedName name="sh13__">#REF!</definedName>
    <definedName name="SH13_C" localSheetId="0">#REF!</definedName>
    <definedName name="SH13_C">#REF!</definedName>
    <definedName name="SH13_COMP" localSheetId="0">#REF!</definedName>
    <definedName name="SH13_COMP">#REF!</definedName>
    <definedName name="SH14_" localSheetId="0">#REF!</definedName>
    <definedName name="SH14_">#REF!</definedName>
    <definedName name="sh14__" localSheetId="0">#REF!</definedName>
    <definedName name="sh14__">#REF!</definedName>
    <definedName name="SH14_C" localSheetId="0">#REF!</definedName>
    <definedName name="SH14_C">#REF!</definedName>
    <definedName name="SH14_COMP" localSheetId="0">#REF!</definedName>
    <definedName name="SH14_COMP">#REF!</definedName>
    <definedName name="SH15_" localSheetId="0">#REF!</definedName>
    <definedName name="SH15_">#REF!</definedName>
    <definedName name="sh15__" localSheetId="0">#REF!</definedName>
    <definedName name="sh15__">#REF!</definedName>
    <definedName name="SH15_C" localSheetId="0">#REF!</definedName>
    <definedName name="SH15_C">#REF!</definedName>
    <definedName name="SH15_COMP" localSheetId="0">#REF!</definedName>
    <definedName name="SH15_COMP">#REF!</definedName>
    <definedName name="SH16_" localSheetId="0">#REF!</definedName>
    <definedName name="SH16_">#REF!</definedName>
    <definedName name="sh16__" localSheetId="0">#REF!</definedName>
    <definedName name="sh16__">#REF!</definedName>
    <definedName name="SH16_C" localSheetId="0">#REF!</definedName>
    <definedName name="SH16_C">#REF!</definedName>
    <definedName name="SH16_COMP" localSheetId="0">#REF!</definedName>
    <definedName name="SH16_COMP">#REF!</definedName>
    <definedName name="SH17_" localSheetId="0">#REF!</definedName>
    <definedName name="SH17_">#REF!</definedName>
    <definedName name="sh17__" localSheetId="0">#REF!</definedName>
    <definedName name="sh17__">#REF!</definedName>
    <definedName name="SH17_C" localSheetId="0">#REF!</definedName>
    <definedName name="SH17_C">#REF!</definedName>
    <definedName name="SH17_COMP" localSheetId="0">#REF!</definedName>
    <definedName name="SH17_COMP">#REF!</definedName>
    <definedName name="SH18_" localSheetId="0">#REF!</definedName>
    <definedName name="SH18_">#REF!</definedName>
    <definedName name="sh18__" localSheetId="0">#REF!</definedName>
    <definedName name="sh18__">#REF!</definedName>
    <definedName name="SH18_C" localSheetId="0">#REF!</definedName>
    <definedName name="SH18_C">#REF!</definedName>
    <definedName name="SH18_COMP" localSheetId="0">#REF!</definedName>
    <definedName name="SH18_COMP">#REF!</definedName>
    <definedName name="SH19_" localSheetId="0">#REF!</definedName>
    <definedName name="SH19_">#REF!</definedName>
    <definedName name="sh19__" localSheetId="0">#REF!</definedName>
    <definedName name="sh19__">#REF!</definedName>
    <definedName name="SH19_C" localSheetId="0">#REF!</definedName>
    <definedName name="SH19_C">#REF!</definedName>
    <definedName name="SH19_COMP" localSheetId="0">#REF!</definedName>
    <definedName name="SH19_COMP">#REF!</definedName>
    <definedName name="SH20_" localSheetId="0">#REF!</definedName>
    <definedName name="SH20_">#REF!</definedName>
    <definedName name="sh20__" localSheetId="0">#REF!</definedName>
    <definedName name="sh20__">#REF!</definedName>
    <definedName name="SH20_C" localSheetId="0">#REF!</definedName>
    <definedName name="SH20_C">#REF!</definedName>
    <definedName name="SH20_COMP" localSheetId="0">#REF!</definedName>
    <definedName name="SH20_COMP">#REF!</definedName>
    <definedName name="SH21_" localSheetId="0">#REF!</definedName>
    <definedName name="SH21_">#REF!</definedName>
    <definedName name="sh21__" localSheetId="0">#REF!</definedName>
    <definedName name="sh21__">#REF!</definedName>
    <definedName name="SH21_C" localSheetId="0">#REF!</definedName>
    <definedName name="SH21_C">#REF!</definedName>
    <definedName name="SH21_COMP" localSheetId="0">#REF!</definedName>
    <definedName name="SH21_COMP">#REF!</definedName>
    <definedName name="SH22_" localSheetId="0">#REF!</definedName>
    <definedName name="SH22_">#REF!</definedName>
    <definedName name="sh22__" localSheetId="0">#REF!</definedName>
    <definedName name="sh22__">#REF!</definedName>
    <definedName name="SH22_C" localSheetId="0">#REF!</definedName>
    <definedName name="SH22_C">#REF!</definedName>
    <definedName name="SH22_COMP" localSheetId="0">#REF!</definedName>
    <definedName name="SH22_COMP">#REF!</definedName>
    <definedName name="SH23_" localSheetId="0">#REF!</definedName>
    <definedName name="SH23_">#REF!</definedName>
    <definedName name="sh23__" localSheetId="0">#REF!</definedName>
    <definedName name="sh23__">#REF!</definedName>
    <definedName name="SH23_C" localSheetId="0">#REF!</definedName>
    <definedName name="SH23_C">#REF!</definedName>
    <definedName name="SH23_COMP" localSheetId="0">#REF!</definedName>
    <definedName name="SH23_COMP">#REF!</definedName>
    <definedName name="SH24_" localSheetId="0">#REF!</definedName>
    <definedName name="SH24_">#REF!</definedName>
    <definedName name="sh24__" localSheetId="0">#REF!</definedName>
    <definedName name="sh24__">#REF!</definedName>
    <definedName name="SH24_C" localSheetId="0">#REF!</definedName>
    <definedName name="SH24_C">#REF!</definedName>
    <definedName name="SH24_COMP" localSheetId="0">#REF!</definedName>
    <definedName name="SH24_COMP">#REF!</definedName>
    <definedName name="SH25_" localSheetId="0">#REF!</definedName>
    <definedName name="SH25_">#REF!</definedName>
    <definedName name="sh25__" localSheetId="0">#REF!</definedName>
    <definedName name="sh25__">#REF!</definedName>
    <definedName name="SH25_C" localSheetId="0">#REF!</definedName>
    <definedName name="SH25_C">#REF!</definedName>
    <definedName name="SH25_COMP" localSheetId="0">#REF!</definedName>
    <definedName name="SH25_COMP">#REF!</definedName>
    <definedName name="SH26_" localSheetId="0">#REF!</definedName>
    <definedName name="SH26_">#REF!</definedName>
    <definedName name="sh26__" localSheetId="0">#REF!</definedName>
    <definedName name="sh26__">#REF!</definedName>
    <definedName name="SH26_C" localSheetId="0">#REF!</definedName>
    <definedName name="SH26_C">#REF!</definedName>
    <definedName name="SH26_COMP" localSheetId="0">#REF!</definedName>
    <definedName name="SH26_COMP">#REF!</definedName>
    <definedName name="SH27_" localSheetId="0">#REF!</definedName>
    <definedName name="SH27_">#REF!</definedName>
    <definedName name="sh27__" localSheetId="0">#REF!</definedName>
    <definedName name="sh27__">#REF!</definedName>
    <definedName name="SH27_C" localSheetId="0">#REF!</definedName>
    <definedName name="SH27_C">#REF!</definedName>
    <definedName name="SH27_COMP" localSheetId="0">#REF!</definedName>
    <definedName name="SH27_COMP">#REF!</definedName>
    <definedName name="SH28_" localSheetId="0">#REF!</definedName>
    <definedName name="SH28_">#REF!</definedName>
    <definedName name="sh28__" localSheetId="0">#REF!</definedName>
    <definedName name="sh28__">#REF!</definedName>
    <definedName name="SH28_C" localSheetId="0">#REF!</definedName>
    <definedName name="SH28_C">#REF!</definedName>
    <definedName name="SH28_COMP" localSheetId="0">#REF!</definedName>
    <definedName name="SH28_COMP">#REF!</definedName>
    <definedName name="SH29_" localSheetId="0">#REF!</definedName>
    <definedName name="SH29_">#REF!</definedName>
    <definedName name="sh29__" localSheetId="0">#REF!</definedName>
    <definedName name="sh29__">#REF!</definedName>
    <definedName name="SH29_C" localSheetId="0">#REF!</definedName>
    <definedName name="SH29_C">#REF!</definedName>
    <definedName name="SH29_COMP" localSheetId="0">#REF!</definedName>
    <definedName name="SH29_COMP">#REF!</definedName>
    <definedName name="SH30_" localSheetId="0">#REF!</definedName>
    <definedName name="SH30_">#REF!</definedName>
    <definedName name="sh30__" localSheetId="0">#REF!</definedName>
    <definedName name="sh30__">#REF!</definedName>
    <definedName name="SH30_C" localSheetId="0">#REF!</definedName>
    <definedName name="SH30_C">#REF!</definedName>
    <definedName name="SH30_COMP" localSheetId="0">#REF!</definedName>
    <definedName name="SH30_COMP">#REF!</definedName>
    <definedName name="SH31_" localSheetId="0">#REF!</definedName>
    <definedName name="SH31_">#REF!</definedName>
    <definedName name="sh31__" localSheetId="0">#REF!</definedName>
    <definedName name="sh31__">#REF!</definedName>
    <definedName name="SH31_C" localSheetId="0">#REF!</definedName>
    <definedName name="SH31_C">#REF!</definedName>
    <definedName name="SH31_COMP" localSheetId="0">#REF!</definedName>
    <definedName name="SH31_COMP">#REF!</definedName>
    <definedName name="SH32_" localSheetId="0">#REF!</definedName>
    <definedName name="SH32_">#REF!</definedName>
    <definedName name="sh32__" localSheetId="0">#REF!</definedName>
    <definedName name="sh32__">#REF!</definedName>
    <definedName name="SH32_C" localSheetId="0">#REF!</definedName>
    <definedName name="SH32_C">#REF!</definedName>
    <definedName name="SH32_COMP" localSheetId="0">#REF!</definedName>
    <definedName name="SH32_COMP">#REF!</definedName>
    <definedName name="SH33_" localSheetId="0">#REF!</definedName>
    <definedName name="SH33_">#REF!</definedName>
    <definedName name="sh33__" localSheetId="0">#REF!</definedName>
    <definedName name="sh33__">#REF!</definedName>
    <definedName name="SH33_C" localSheetId="0">#REF!</definedName>
    <definedName name="SH33_C">#REF!</definedName>
    <definedName name="SH33_COMP" localSheetId="0">#REF!</definedName>
    <definedName name="SH33_COMP">#REF!</definedName>
    <definedName name="SH34_" localSheetId="0">#REF!</definedName>
    <definedName name="SH34_">#REF!</definedName>
    <definedName name="sh34__" localSheetId="0">#REF!</definedName>
    <definedName name="sh34__">#REF!</definedName>
    <definedName name="SH34_C" localSheetId="0">#REF!</definedName>
    <definedName name="SH34_C">#REF!</definedName>
    <definedName name="SH34_COMP" localSheetId="0">#REF!</definedName>
    <definedName name="SH34_COMP">#REF!</definedName>
    <definedName name="SH35_" localSheetId="0">#REF!</definedName>
    <definedName name="SH35_">#REF!</definedName>
    <definedName name="sh35__" localSheetId="0">#REF!</definedName>
    <definedName name="sh35__">#REF!</definedName>
    <definedName name="SH35_C" localSheetId="0">#REF!</definedName>
    <definedName name="SH35_C">#REF!</definedName>
    <definedName name="SH35_COMP" localSheetId="0">#REF!</definedName>
    <definedName name="SH35_COMP">#REF!</definedName>
    <definedName name="SH36_" localSheetId="0">#REF!</definedName>
    <definedName name="SH36_">#REF!</definedName>
    <definedName name="sh36__" localSheetId="0">#REF!</definedName>
    <definedName name="sh36__">#REF!</definedName>
    <definedName name="SH36_C" localSheetId="0">#REF!</definedName>
    <definedName name="SH36_C">#REF!</definedName>
    <definedName name="SH36_COMP" localSheetId="0">#REF!</definedName>
    <definedName name="SH36_COMP">#REF!</definedName>
    <definedName name="SH37_" localSheetId="0">#REF!</definedName>
    <definedName name="SH37_">#REF!</definedName>
    <definedName name="sh37__" localSheetId="0">#REF!</definedName>
    <definedName name="sh37__">#REF!</definedName>
    <definedName name="SH37_C" localSheetId="0">#REF!</definedName>
    <definedName name="SH37_C">#REF!</definedName>
    <definedName name="SH37_COMP" localSheetId="0">#REF!</definedName>
    <definedName name="SH37_COMP">#REF!</definedName>
    <definedName name="SH38_" localSheetId="0">#REF!</definedName>
    <definedName name="SH38_">#REF!</definedName>
    <definedName name="sh38__" localSheetId="0">#REF!</definedName>
    <definedName name="sh38__">#REF!</definedName>
    <definedName name="SH38_C" localSheetId="0">#REF!</definedName>
    <definedName name="SH38_C">#REF!</definedName>
    <definedName name="SH38_COMP" localSheetId="0">#REF!</definedName>
    <definedName name="SH38_COMP">#REF!</definedName>
    <definedName name="SH39_" localSheetId="0">#REF!</definedName>
    <definedName name="SH39_">#REF!</definedName>
    <definedName name="sh39__" localSheetId="0">#REF!</definedName>
    <definedName name="sh39__">#REF!</definedName>
    <definedName name="SH39_C" localSheetId="0">#REF!</definedName>
    <definedName name="SH39_C">#REF!</definedName>
    <definedName name="SH39_COMP" localSheetId="0">#REF!</definedName>
    <definedName name="SH39_COMP">#REF!</definedName>
    <definedName name="SH40_" localSheetId="0">#REF!</definedName>
    <definedName name="SH40_">#REF!</definedName>
    <definedName name="sh40__" localSheetId="0">#REF!</definedName>
    <definedName name="sh40__">#REF!</definedName>
    <definedName name="SH40_C" localSheetId="0">#REF!</definedName>
    <definedName name="SH40_C">#REF!</definedName>
    <definedName name="SH40_COMP" localSheetId="0">#REF!</definedName>
    <definedName name="SH40_COMP">#REF!</definedName>
    <definedName name="SH41_" localSheetId="0">#REF!</definedName>
    <definedName name="SH41_">#REF!</definedName>
    <definedName name="sh41__" localSheetId="0">#REF!</definedName>
    <definedName name="sh41__">#REF!</definedName>
    <definedName name="SH41_C" localSheetId="0">#REF!</definedName>
    <definedName name="SH41_C">#REF!</definedName>
    <definedName name="SH41_COMP" localSheetId="0">#REF!</definedName>
    <definedName name="SH41_COMP">#REF!</definedName>
    <definedName name="SH42_" localSheetId="0">#REF!</definedName>
    <definedName name="SH42_">#REF!</definedName>
    <definedName name="sh42__" localSheetId="0">#REF!</definedName>
    <definedName name="sh42__">#REF!</definedName>
    <definedName name="SH42_C" localSheetId="0">#REF!</definedName>
    <definedName name="SH42_C">#REF!</definedName>
    <definedName name="SH42_COMP" localSheetId="0">#REF!</definedName>
    <definedName name="SH42_COMP">#REF!</definedName>
    <definedName name="SH43_" localSheetId="0">#REF!</definedName>
    <definedName name="SH43_">#REF!</definedName>
    <definedName name="sh43__" localSheetId="0">#REF!</definedName>
    <definedName name="sh43__">#REF!</definedName>
    <definedName name="SH43_C" localSheetId="0">#REF!</definedName>
    <definedName name="SH43_C">#REF!</definedName>
    <definedName name="SH43_COMP" localSheetId="0">#REF!</definedName>
    <definedName name="SH43_COMP">#REF!</definedName>
    <definedName name="SH44_" localSheetId="0">#REF!</definedName>
    <definedName name="SH44_">#REF!</definedName>
    <definedName name="sh44__" localSheetId="0">#REF!</definedName>
    <definedName name="sh44__">#REF!</definedName>
    <definedName name="SH44_C" localSheetId="0">#REF!</definedName>
    <definedName name="SH44_C">#REF!</definedName>
    <definedName name="SH44_COMP" localSheetId="0">#REF!</definedName>
    <definedName name="SH44_COMP">#REF!</definedName>
    <definedName name="SH45_" localSheetId="0">#REF!</definedName>
    <definedName name="SH45_">#REF!</definedName>
    <definedName name="sh45__" localSheetId="0">#REF!</definedName>
    <definedName name="sh45__">#REF!</definedName>
    <definedName name="SH45_C" localSheetId="0">#REF!</definedName>
    <definedName name="SH45_C">#REF!</definedName>
    <definedName name="SH45_COMP" localSheetId="0">#REF!</definedName>
    <definedName name="SH45_COMP">#REF!</definedName>
    <definedName name="SH46_" localSheetId="0">#REF!</definedName>
    <definedName name="SH46_">#REF!</definedName>
    <definedName name="sh46__" localSheetId="0">#REF!</definedName>
    <definedName name="sh46__">#REF!</definedName>
    <definedName name="SH46_C" localSheetId="0">#REF!</definedName>
    <definedName name="SH46_C">#REF!</definedName>
    <definedName name="SH46_COMP" localSheetId="0">#REF!</definedName>
    <definedName name="SH46_COMP">#REF!</definedName>
    <definedName name="SH47_" localSheetId="0">#REF!</definedName>
    <definedName name="SH47_">#REF!</definedName>
    <definedName name="sh47__" localSheetId="0">#REF!</definedName>
    <definedName name="sh47__">#REF!</definedName>
    <definedName name="SH47_C" localSheetId="0">#REF!</definedName>
    <definedName name="SH47_C">#REF!</definedName>
    <definedName name="SH47_COMP" localSheetId="0">#REF!</definedName>
    <definedName name="SH47_COMP">#REF!</definedName>
    <definedName name="SH48_" localSheetId="0">#REF!</definedName>
    <definedName name="SH48_">#REF!</definedName>
    <definedName name="sh48__" localSheetId="0">#REF!</definedName>
    <definedName name="sh48__">#REF!</definedName>
    <definedName name="SH48_C" localSheetId="0">#REF!</definedName>
    <definedName name="SH48_C">#REF!</definedName>
    <definedName name="SH48_COMP" localSheetId="0">#REF!</definedName>
    <definedName name="SH48_COMP">#REF!</definedName>
    <definedName name="SH49_" localSheetId="0">#REF!</definedName>
    <definedName name="SH49_">#REF!</definedName>
    <definedName name="sh49__" localSheetId="0">#REF!</definedName>
    <definedName name="sh49__">#REF!</definedName>
    <definedName name="SH49_C" localSheetId="0">#REF!</definedName>
    <definedName name="SH49_C">#REF!</definedName>
    <definedName name="SH49_COMP" localSheetId="0">#REF!</definedName>
    <definedName name="SH49_COMP">#REF!</definedName>
    <definedName name="SH50_" localSheetId="0">#REF!</definedName>
    <definedName name="SH50_">#REF!</definedName>
    <definedName name="sh50__" localSheetId="0">#REF!</definedName>
    <definedName name="sh50__">#REF!</definedName>
    <definedName name="SH50_C" localSheetId="0">#REF!</definedName>
    <definedName name="SH50_C">#REF!</definedName>
    <definedName name="SH50_COMP" localSheetId="0">#REF!</definedName>
    <definedName name="SH50_COMP">#REF!</definedName>
    <definedName name="SH51_" localSheetId="0">#REF!</definedName>
    <definedName name="SH51_">#REF!</definedName>
    <definedName name="sh51__" localSheetId="0">#REF!</definedName>
    <definedName name="sh51__">#REF!</definedName>
    <definedName name="SH51_C" localSheetId="0">#REF!</definedName>
    <definedName name="SH51_C">#REF!</definedName>
    <definedName name="SH51_COMP" localSheetId="0">#REF!</definedName>
    <definedName name="SH51_COMP">#REF!</definedName>
    <definedName name="SH52_" localSheetId="0">#REF!</definedName>
    <definedName name="SH52_">#REF!</definedName>
    <definedName name="sh52__" localSheetId="0">#REF!</definedName>
    <definedName name="sh52__">#REF!</definedName>
    <definedName name="SH52_C" localSheetId="0">#REF!</definedName>
    <definedName name="SH52_C">#REF!</definedName>
    <definedName name="SH52_COMP" localSheetId="0">#REF!</definedName>
    <definedName name="SH52_COMP">#REF!</definedName>
    <definedName name="SH53_" localSheetId="0">#REF!</definedName>
    <definedName name="SH53_">#REF!</definedName>
    <definedName name="sh53__" localSheetId="0">#REF!</definedName>
    <definedName name="sh53__">#REF!</definedName>
    <definedName name="SH53_C" localSheetId="0">#REF!</definedName>
    <definedName name="SH53_C">#REF!</definedName>
    <definedName name="SH53_COMP" localSheetId="0">#REF!</definedName>
    <definedName name="SH53_COMP">#REF!</definedName>
    <definedName name="SH54_" localSheetId="0">#REF!</definedName>
    <definedName name="SH54_">#REF!</definedName>
    <definedName name="sh54__" localSheetId="0">#REF!</definedName>
    <definedName name="sh54__">#REF!</definedName>
    <definedName name="SH54_C" localSheetId="0">#REF!</definedName>
    <definedName name="SH54_C">#REF!</definedName>
    <definedName name="SH54_COMP" localSheetId="0">#REF!</definedName>
    <definedName name="SH54_COMP">#REF!</definedName>
    <definedName name="SH55_" localSheetId="0">#REF!</definedName>
    <definedName name="SH55_">#REF!</definedName>
    <definedName name="sh55__" localSheetId="0">#REF!</definedName>
    <definedName name="sh55__">#REF!</definedName>
    <definedName name="SH55_C" localSheetId="0">#REF!</definedName>
    <definedName name="SH55_C">#REF!</definedName>
    <definedName name="SH55_COMP" localSheetId="0">#REF!</definedName>
    <definedName name="SH55_COMP">#REF!</definedName>
    <definedName name="SH56_" localSheetId="0">#REF!</definedName>
    <definedName name="SH56_">#REF!</definedName>
    <definedName name="sh56__" localSheetId="0">#REF!</definedName>
    <definedName name="sh56__">#REF!</definedName>
    <definedName name="SH56_C" localSheetId="0">#REF!</definedName>
    <definedName name="SH56_C">#REF!</definedName>
    <definedName name="SH56_COMP" localSheetId="0">#REF!</definedName>
    <definedName name="SH56_COMP">#REF!</definedName>
    <definedName name="SH57_" localSheetId="0">#REF!</definedName>
    <definedName name="SH57_">#REF!</definedName>
    <definedName name="sh57__" localSheetId="0">#REF!</definedName>
    <definedName name="sh57__">#REF!</definedName>
    <definedName name="SH57_C" localSheetId="0">#REF!</definedName>
    <definedName name="SH57_C">#REF!</definedName>
    <definedName name="SH57_COMP" localSheetId="0">#REF!</definedName>
    <definedName name="SH57_COMP">#REF!</definedName>
    <definedName name="SH58_" localSheetId="0">#REF!</definedName>
    <definedName name="SH58_">#REF!</definedName>
    <definedName name="sh58__" localSheetId="0">#REF!</definedName>
    <definedName name="sh58__">#REF!</definedName>
    <definedName name="SH58_C" localSheetId="0">#REF!</definedName>
    <definedName name="SH58_C">#REF!</definedName>
    <definedName name="SH58_comp" localSheetId="0">#REF!</definedName>
    <definedName name="SH58_comp">#REF!</definedName>
    <definedName name="SH59_" localSheetId="0">#REF!</definedName>
    <definedName name="SH59_">#REF!</definedName>
    <definedName name="sh59__" localSheetId="0">#REF!</definedName>
    <definedName name="sh59__">#REF!</definedName>
    <definedName name="SH59_C" localSheetId="0">#REF!</definedName>
    <definedName name="SH59_C">#REF!</definedName>
    <definedName name="SH59_COMP" localSheetId="0">#REF!</definedName>
    <definedName name="SH59_COMP">#REF!</definedName>
    <definedName name="SH60_" localSheetId="0">#REF!</definedName>
    <definedName name="SH60_">#REF!</definedName>
    <definedName name="sh60__" localSheetId="0">#REF!</definedName>
    <definedName name="sh60__">#REF!</definedName>
    <definedName name="SH60_C" localSheetId="0">#REF!</definedName>
    <definedName name="SH60_C">#REF!</definedName>
    <definedName name="SH60_COMP" localSheetId="0">#REF!</definedName>
    <definedName name="SH60_COMP">#REF!</definedName>
    <definedName name="SH61_" localSheetId="0">#REF!</definedName>
    <definedName name="SH61_">#REF!</definedName>
    <definedName name="sh61__" localSheetId="0">#REF!</definedName>
    <definedName name="sh61__">#REF!</definedName>
    <definedName name="SH61_C" localSheetId="0">#REF!</definedName>
    <definedName name="SH61_C">#REF!</definedName>
    <definedName name="SH61_COMP" localSheetId="0">#REF!</definedName>
    <definedName name="SH61_COMP">#REF!</definedName>
    <definedName name="SH62_" localSheetId="0">#REF!</definedName>
    <definedName name="SH62_">#REF!</definedName>
    <definedName name="sh62__" localSheetId="0">#REF!</definedName>
    <definedName name="sh62__">#REF!</definedName>
    <definedName name="SH62_C" localSheetId="0">#REF!</definedName>
    <definedName name="SH62_C">#REF!</definedName>
    <definedName name="SH62_COMP" localSheetId="0">#REF!</definedName>
    <definedName name="SH62_COMP">#REF!</definedName>
    <definedName name="SH63_" localSheetId="0">#REF!</definedName>
    <definedName name="SH63_">#REF!</definedName>
    <definedName name="sh63__" localSheetId="0">#REF!</definedName>
    <definedName name="sh63__">#REF!</definedName>
    <definedName name="SH63_C" localSheetId="0">#REF!</definedName>
    <definedName name="SH63_C">#REF!</definedName>
    <definedName name="SH63_COMP" localSheetId="0">#REF!</definedName>
    <definedName name="SH63_COMP">#REF!</definedName>
    <definedName name="SH64_" localSheetId="0">#REF!</definedName>
    <definedName name="SH64_">#REF!</definedName>
    <definedName name="sh64__" localSheetId="0">#REF!</definedName>
    <definedName name="sh64__">#REF!</definedName>
    <definedName name="SH64_C" localSheetId="0">#REF!</definedName>
    <definedName name="SH64_C">#REF!</definedName>
    <definedName name="SH64_COMP" localSheetId="0">#REF!</definedName>
    <definedName name="SH64_COMP">#REF!</definedName>
    <definedName name="SH65_" localSheetId="0">#REF!</definedName>
    <definedName name="SH65_">#REF!</definedName>
    <definedName name="sh65__" localSheetId="0">#REF!</definedName>
    <definedName name="sh65__">#REF!</definedName>
    <definedName name="SH65_C" localSheetId="0">#REF!</definedName>
    <definedName name="SH65_C">#REF!</definedName>
    <definedName name="SH65_COMP" localSheetId="0">#REF!</definedName>
    <definedName name="SH65_COMP">#REF!</definedName>
    <definedName name="SH66_" localSheetId="0">#REF!</definedName>
    <definedName name="SH66_">#REF!</definedName>
    <definedName name="sh66__" localSheetId="0">#REF!</definedName>
    <definedName name="sh66__">#REF!</definedName>
    <definedName name="SH66_C" localSheetId="0">#REF!</definedName>
    <definedName name="SH66_C">#REF!</definedName>
    <definedName name="SH66_COMP" localSheetId="0">#REF!</definedName>
    <definedName name="SH66_COMP">#REF!</definedName>
    <definedName name="SH67_" localSheetId="0">#REF!</definedName>
    <definedName name="SH67_">#REF!</definedName>
    <definedName name="sh67__" localSheetId="0">#REF!</definedName>
    <definedName name="sh67__">#REF!</definedName>
    <definedName name="SH67_C" localSheetId="0">#REF!</definedName>
    <definedName name="SH67_C">#REF!</definedName>
    <definedName name="SH67_comp" localSheetId="0">#REF!</definedName>
    <definedName name="SH67_comp">#REF!</definedName>
    <definedName name="SH68_" localSheetId="0">#REF!</definedName>
    <definedName name="SH68_">#REF!</definedName>
    <definedName name="sh68__" localSheetId="0">#REF!</definedName>
    <definedName name="sh68__">#REF!</definedName>
    <definedName name="SH68_C" localSheetId="0">#REF!</definedName>
    <definedName name="SH68_C">#REF!</definedName>
    <definedName name="SH68_COMP" localSheetId="0">#REF!</definedName>
    <definedName name="SH68_COMP">#REF!</definedName>
    <definedName name="SH69_" localSheetId="0">#REF!</definedName>
    <definedName name="SH69_">#REF!</definedName>
    <definedName name="sh69__" localSheetId="0">#REF!</definedName>
    <definedName name="sh69__">#REF!</definedName>
    <definedName name="SH69_C" localSheetId="0">#REF!</definedName>
    <definedName name="SH69_C">#REF!</definedName>
    <definedName name="SH69_COMP" localSheetId="0">#REF!</definedName>
    <definedName name="SH69_COMP">#REF!</definedName>
    <definedName name="SH70_" localSheetId="0">#REF!</definedName>
    <definedName name="SH70_">#REF!</definedName>
    <definedName name="sh70__" localSheetId="0">#REF!</definedName>
    <definedName name="sh70__">#REF!</definedName>
    <definedName name="SH70_C" localSheetId="0">#REF!</definedName>
    <definedName name="SH70_C">#REF!</definedName>
    <definedName name="SH70_COMP" localSheetId="0">#REF!</definedName>
    <definedName name="SH70_COMP">#REF!</definedName>
    <definedName name="SH71_" localSheetId="0">#REF!</definedName>
    <definedName name="SH71_">#REF!</definedName>
    <definedName name="sh71__" localSheetId="0">#REF!</definedName>
    <definedName name="sh71__">#REF!</definedName>
    <definedName name="SH71_C" localSheetId="0">#REF!</definedName>
    <definedName name="SH71_C">#REF!</definedName>
    <definedName name="SH71_COMP" localSheetId="0">#REF!</definedName>
    <definedName name="SH71_COMP">#REF!</definedName>
    <definedName name="SH72_" localSheetId="0">#REF!</definedName>
    <definedName name="SH72_">#REF!</definedName>
    <definedName name="sh72__" localSheetId="0">#REF!</definedName>
    <definedName name="sh72__">#REF!</definedName>
    <definedName name="SH72_C" localSheetId="0">#REF!</definedName>
    <definedName name="SH72_C">#REF!</definedName>
    <definedName name="SH72_COMP" localSheetId="0">#REF!</definedName>
    <definedName name="SH72_COMP">#REF!</definedName>
    <definedName name="SH73_" localSheetId="0">#REF!</definedName>
    <definedName name="SH73_">#REF!</definedName>
    <definedName name="sh73__" localSheetId="0">#REF!</definedName>
    <definedName name="sh73__">#REF!</definedName>
    <definedName name="SH73_C" localSheetId="0">#REF!</definedName>
    <definedName name="SH73_C">#REF!</definedName>
    <definedName name="SH73_COMP" localSheetId="0">#REF!</definedName>
    <definedName name="SH73_COMP">#REF!</definedName>
    <definedName name="SH74_" localSheetId="0">#REF!</definedName>
    <definedName name="SH74_">#REF!</definedName>
    <definedName name="sh74__" localSheetId="0">#REF!</definedName>
    <definedName name="sh74__">#REF!</definedName>
    <definedName name="SH74_C" localSheetId="0">#REF!</definedName>
    <definedName name="SH74_C">#REF!</definedName>
    <definedName name="SH74_COMP" localSheetId="0">#REF!</definedName>
    <definedName name="SH74_COMP">#REF!</definedName>
    <definedName name="SH75_" localSheetId="0">#REF!</definedName>
    <definedName name="SH75_">#REF!</definedName>
    <definedName name="sh75__" localSheetId="0">#REF!</definedName>
    <definedName name="sh75__">#REF!</definedName>
    <definedName name="SH75_C" localSheetId="0">#REF!</definedName>
    <definedName name="SH75_C">#REF!</definedName>
    <definedName name="SH75_COMP" localSheetId="0">#REF!</definedName>
    <definedName name="SH75_COMP">#REF!</definedName>
    <definedName name="SH76_" localSheetId="0">#REF!</definedName>
    <definedName name="SH76_">#REF!</definedName>
    <definedName name="sh76__" localSheetId="0">#REF!</definedName>
    <definedName name="sh76__">#REF!</definedName>
    <definedName name="SH76_C" localSheetId="0">#REF!</definedName>
    <definedName name="SH76_C">#REF!</definedName>
    <definedName name="SH76_COMP" localSheetId="0">#REF!</definedName>
    <definedName name="SH76_COMP">#REF!</definedName>
    <definedName name="SH77_" localSheetId="0">#REF!</definedName>
    <definedName name="SH77_">#REF!</definedName>
    <definedName name="sh77__" localSheetId="0">#REF!</definedName>
    <definedName name="sh77__">#REF!</definedName>
    <definedName name="SH77_C" localSheetId="0">#REF!</definedName>
    <definedName name="SH77_C">#REF!</definedName>
    <definedName name="SH77_COMP" localSheetId="0">#REF!</definedName>
    <definedName name="SH77_COMP">#REF!</definedName>
    <definedName name="SH78_" localSheetId="0">#REF!</definedName>
    <definedName name="SH78_">#REF!</definedName>
    <definedName name="sh78__" localSheetId="0">#REF!</definedName>
    <definedName name="sh78__">#REF!</definedName>
    <definedName name="SH78_C" localSheetId="0">#REF!</definedName>
    <definedName name="SH78_C">#REF!</definedName>
    <definedName name="SH78_COMP" localSheetId="0">#REF!</definedName>
    <definedName name="SH78_COMP">#REF!</definedName>
    <definedName name="SH79_" localSheetId="0">#REF!</definedName>
    <definedName name="SH79_">#REF!</definedName>
    <definedName name="sh79__" localSheetId="0">#REF!</definedName>
    <definedName name="sh79__">#REF!</definedName>
    <definedName name="SH79_C" localSheetId="0">#REF!</definedName>
    <definedName name="SH79_C">#REF!</definedName>
    <definedName name="SH79_COMP" localSheetId="0">#REF!</definedName>
    <definedName name="SH79_COMP">#REF!</definedName>
    <definedName name="SH80_" localSheetId="0">#REF!</definedName>
    <definedName name="SH80_">#REF!</definedName>
    <definedName name="sh80__" localSheetId="0">#REF!</definedName>
    <definedName name="sh80__">#REF!</definedName>
    <definedName name="SH80_C" localSheetId="0">#REF!</definedName>
    <definedName name="SH80_C">#REF!</definedName>
    <definedName name="SH80_COMP" localSheetId="0">#REF!</definedName>
    <definedName name="SH80_COMP">#REF!</definedName>
    <definedName name="SH81_" localSheetId="0">#REF!</definedName>
    <definedName name="SH81_">#REF!</definedName>
    <definedName name="sh81__" localSheetId="0">#REF!</definedName>
    <definedName name="sh81__">#REF!</definedName>
    <definedName name="SH81_C" localSheetId="0">#REF!</definedName>
    <definedName name="SH81_C">#REF!</definedName>
    <definedName name="SH81_COMP" localSheetId="0">#REF!</definedName>
    <definedName name="SH81_COMP">#REF!</definedName>
    <definedName name="SH82_" localSheetId="0">#REF!</definedName>
    <definedName name="SH82_">#REF!</definedName>
    <definedName name="sh82__" localSheetId="0">#REF!</definedName>
    <definedName name="sh82__">#REF!</definedName>
    <definedName name="SH82_COMP" localSheetId="0">#REF!</definedName>
    <definedName name="SH82_COMP">#REF!</definedName>
    <definedName name="SH83_" localSheetId="0">#REF!</definedName>
    <definedName name="SH83_">#REF!</definedName>
    <definedName name="sh83__" localSheetId="0">#REF!</definedName>
    <definedName name="sh83__">#REF!</definedName>
    <definedName name="SH83_COMP" localSheetId="0">#REF!</definedName>
    <definedName name="SH83_COMP">#REF!</definedName>
    <definedName name="SH84_" localSheetId="0">#REF!</definedName>
    <definedName name="SH84_">#REF!</definedName>
    <definedName name="sh84__" localSheetId="0">#REF!</definedName>
    <definedName name="sh84__">#REF!</definedName>
    <definedName name="SH84_COMP" localSheetId="0">#REF!</definedName>
    <definedName name="SH84_COMP">#REF!</definedName>
    <definedName name="SH85_" localSheetId="0">#REF!</definedName>
    <definedName name="SH85_">#REF!</definedName>
    <definedName name="SH86_" localSheetId="0">#REF!</definedName>
    <definedName name="SH86_">#REF!</definedName>
    <definedName name="sh86_C" localSheetId="0">#REF!</definedName>
    <definedName name="sh86_C">#REF!</definedName>
    <definedName name="sh87_c" localSheetId="0">#REF!</definedName>
    <definedName name="sh87_c">#REF!</definedName>
    <definedName name="SH88_" localSheetId="0">#REF!</definedName>
    <definedName name="SH88_">#REF!</definedName>
    <definedName name="SH88__" localSheetId="0">#REF!</definedName>
    <definedName name="SH88__">#REF!</definedName>
    <definedName name="SH88_C" localSheetId="0">#REF!</definedName>
    <definedName name="SH88_C">#REF!</definedName>
    <definedName name="SH89_" localSheetId="0">#REF!</definedName>
    <definedName name="SH89_">#REF!</definedName>
    <definedName name="SH89_C" localSheetId="0">#REF!</definedName>
    <definedName name="SH89_C">#REF!</definedName>
    <definedName name="SH90_" localSheetId="0">#REF!</definedName>
    <definedName name="SH90_">#REF!</definedName>
    <definedName name="SH90_C" localSheetId="0">#REF!</definedName>
    <definedName name="SH90_C">#REF!</definedName>
    <definedName name="SH91_" localSheetId="0">#REF!</definedName>
    <definedName name="SH91_">#REF!</definedName>
    <definedName name="SHARED_FORMULA_10_4_10_4_10">"ROUND((#REF!*(#REF!%/12));2)"</definedName>
    <definedName name="SHARED_FORMULA_11_4_11_4_10">"ROUND((#REF!-#REF!)/#REF!;2)+#REF!"</definedName>
    <definedName name="SHARED_FORMULA_12_4_12_4_10">"#REF!*#REF!"</definedName>
    <definedName name="SHARED_FORMULA_3_2_3_2_0">"[.B3]*[.C3]"</definedName>
    <definedName name="SHARED_FORMULA_4_109_4_109_1">"ROUND([.D110]%*[.$E$52];2)"</definedName>
    <definedName name="SHARED_FORMULA_4_109_4_109_2">"ROUND([.D110]%*[.$E$52];2)"</definedName>
    <definedName name="SHARED_FORMULA_4_109_4_109_3">"ROUND([.D110]%*[.$E$52];2)"</definedName>
    <definedName name="SHARED_FORMULA_4_109_4_109_4">"ROUND([.D110]%*[.$E$52];2)"</definedName>
    <definedName name="SHARED_FORMULA_4_109_4_109_5">"ROUND([.D110]%*[.$E$52];2)"</definedName>
    <definedName name="SHARED_FORMULA_4_109_4_109_6">"ROUND([.D110]%*[.$E$52];2)"</definedName>
    <definedName name="SHARED_FORMULA_4_109_4_109_7">"ROUND([.D110]%*[.$E$52];2)"</definedName>
    <definedName name="SHARED_FORMULA_4_109_4_109_8">"ROUND([.D110]%*[.$E$52];2)"</definedName>
    <definedName name="SHARED_FORMULA_4_109_4_109_9">"ROUND([.D110]%*[.$E$52];2)"</definedName>
    <definedName name="SHARED_FORMULA_4_73_4_73_1">"ROUND([.D74]%*[.$E$52];2)"</definedName>
    <definedName name="SHARED_FORMULA_4_73_4_73_2">"ROUND([.D74]%*[.$E$52];2)"</definedName>
    <definedName name="SHARED_FORMULA_4_73_4_73_3">"ROUND([.D74]%*[.$E$52];2)"</definedName>
    <definedName name="SHARED_FORMULA_4_73_4_73_4">"ROUND([.D74]%*[.$E$52];2)"</definedName>
    <definedName name="SHARED_FORMULA_4_73_4_73_5">"ROUND([.D74]%*[.$E$52];2)"</definedName>
    <definedName name="SHARED_FORMULA_4_73_4_73_6">"ROUND([.D74]%*[.$E$52];2)"</definedName>
    <definedName name="SHARED_FORMULA_4_73_4_73_7">"ROUND([.D74]%*[.$E$52];2)"</definedName>
    <definedName name="SHARED_FORMULA_4_73_4_73_8">"ROUND([.D74]%*[.$E$52];2)"</definedName>
    <definedName name="SHARED_FORMULA_4_73_4_73_9">"ROUND([.D74]%*[.$E$52];2)"</definedName>
    <definedName name="SHARED_FORMULA_4_99_4_99_1">"ROUND([.D100]%*[.$E$52];2)"</definedName>
    <definedName name="SHARED_FORMULA_4_99_4_99_2">"ROUND([.D100]%*[.$E$52];2)"</definedName>
    <definedName name="SHARED_FORMULA_4_99_4_99_3">"ROUND([.D100]%*[.$E$52];2)"</definedName>
    <definedName name="SHARED_FORMULA_4_99_4_99_4">"ROUND([.D100]%*[.$E$52];2)"</definedName>
    <definedName name="SHARED_FORMULA_4_99_4_99_5">"ROUND([.D100]%*[.$E$52];2)"</definedName>
    <definedName name="SHARED_FORMULA_4_99_4_99_6">"ROUND([.D100]%*[.$E$52];2)"</definedName>
    <definedName name="SHARED_FORMULA_4_99_4_99_7">"ROUND([.D100]%*[.$E$52];2)"</definedName>
    <definedName name="SHARED_FORMULA_4_99_4_99_8">"ROUND([.D100]%*[.$E$52];2)"</definedName>
    <definedName name="SHARED_FORMULA_4_99_4_99_9">"ROUND([.D100]%*[.$E$52];2)"</definedName>
    <definedName name="SHARED_FORMULA_5_3_5_3_14">"(#REF!/12)*#REF!"</definedName>
    <definedName name="SHARED_FORMULA_9_4_9_4_10">"#REF!*#REF!"</definedName>
    <definedName name="SHGFSDHFFDG" localSheetId="0">#REF!</definedName>
    <definedName name="SHGFSDHFFDG">#REF!</definedName>
    <definedName name="SOMA" localSheetId="0">#REF!</definedName>
    <definedName name="SOMA">#REF!</definedName>
    <definedName name="SP_23" localSheetId="0">#REF!</definedName>
    <definedName name="SP_23">#REF!</definedName>
    <definedName name="SP_24" localSheetId="0">#REF!</definedName>
    <definedName name="SP_24">#REF!</definedName>
    <definedName name="SP_25" localSheetId="0">#REF!</definedName>
    <definedName name="SP_25">#REF!</definedName>
    <definedName name="SP_26" localSheetId="0">#REF!</definedName>
    <definedName name="SP_26">#REF!</definedName>
    <definedName name="SP_27" localSheetId="0">#REF!</definedName>
    <definedName name="SP_27">#REF!</definedName>
    <definedName name="SP_28" localSheetId="0">#REF!</definedName>
    <definedName name="SP_28">#REF!</definedName>
    <definedName name="SP_30" localSheetId="0">#REF!</definedName>
    <definedName name="SP_30">#REF!</definedName>
    <definedName name="SP_31" localSheetId="0">#REF!</definedName>
    <definedName name="SP_31">#REF!</definedName>
    <definedName name="SP_32" localSheetId="0">#REF!</definedName>
    <definedName name="SP_32">#REF!</definedName>
    <definedName name="SP_33" localSheetId="0">#REF!</definedName>
    <definedName name="SP_33">#REF!</definedName>
    <definedName name="SP_34" localSheetId="0">#REF!</definedName>
    <definedName name="SP_34">#REF!</definedName>
    <definedName name="SP_35" localSheetId="0">#REF!</definedName>
    <definedName name="SP_35">#REF!</definedName>
    <definedName name="SP_36" localSheetId="0">#REF!</definedName>
    <definedName name="SP_36">#REF!</definedName>
    <definedName name="SP_37" localSheetId="0">#REF!</definedName>
    <definedName name="SP_37">#REF!</definedName>
    <definedName name="SP_38" localSheetId="0">#REF!</definedName>
    <definedName name="SP_38">#REF!</definedName>
    <definedName name="SP_39" localSheetId="0">#REF!</definedName>
    <definedName name="SP_39">#REF!</definedName>
    <definedName name="SP_40" localSheetId="0">#REF!</definedName>
    <definedName name="SP_40">#REF!</definedName>
    <definedName name="SP_41" localSheetId="0">#REF!</definedName>
    <definedName name="SP_41">#REF!</definedName>
    <definedName name="SP_42" localSheetId="0">#REF!</definedName>
    <definedName name="SP_42">#REF!</definedName>
    <definedName name="SP_43" localSheetId="0">#REF!</definedName>
    <definedName name="SP_43">#REF!</definedName>
    <definedName name="SP_44" localSheetId="0">#REF!</definedName>
    <definedName name="SP_44">#REF!</definedName>
    <definedName name="SP_45a47" localSheetId="0">#REF!</definedName>
    <definedName name="SP_45a47">#REF!</definedName>
    <definedName name="SP_48" localSheetId="0">#REF!</definedName>
    <definedName name="SP_48">#REF!</definedName>
    <definedName name="SP_49" localSheetId="0">#REF!</definedName>
    <definedName name="SP_49">#REF!</definedName>
    <definedName name="SP01_" localSheetId="0">#REF!</definedName>
    <definedName name="SP01_">#REF!</definedName>
    <definedName name="SP02_" localSheetId="0">#REF!</definedName>
    <definedName name="SP02_">#REF!</definedName>
    <definedName name="SP03_" localSheetId="0">#REF!</definedName>
    <definedName name="SP03_">#REF!</definedName>
    <definedName name="SP04_" localSheetId="0">#REF!</definedName>
    <definedName name="SP04_">#REF!</definedName>
    <definedName name="SP05_" localSheetId="0">#REF!</definedName>
    <definedName name="SP05_">#REF!</definedName>
    <definedName name="SP06_" localSheetId="0">#REF!</definedName>
    <definedName name="SP06_">#REF!</definedName>
    <definedName name="SP06_C" localSheetId="0">#REF!</definedName>
    <definedName name="SP06_C">#REF!</definedName>
    <definedName name="SP06_COMP" localSheetId="0">#REF!</definedName>
    <definedName name="SP06_COMP">#REF!</definedName>
    <definedName name="SP07_" localSheetId="0">#REF!</definedName>
    <definedName name="SP07_">#REF!</definedName>
    <definedName name="SP07_C" localSheetId="0">#REF!</definedName>
    <definedName name="SP07_C">#REF!</definedName>
    <definedName name="SP07_COMP" localSheetId="0">#REF!</definedName>
    <definedName name="SP07_COMP">#REF!</definedName>
    <definedName name="SP08_" localSheetId="0">#REF!</definedName>
    <definedName name="SP08_">#REF!</definedName>
    <definedName name="SP08_C" localSheetId="0">#REF!</definedName>
    <definedName name="SP08_C">#REF!</definedName>
    <definedName name="SP08_COMP" localSheetId="0">#REF!</definedName>
    <definedName name="SP08_COMP">#REF!</definedName>
    <definedName name="SP09_" localSheetId="0">#REF!</definedName>
    <definedName name="SP09_">#REF!</definedName>
    <definedName name="SP10_" localSheetId="0">#REF!</definedName>
    <definedName name="SP10_">#REF!</definedName>
    <definedName name="SP11_" localSheetId="0">#REF!</definedName>
    <definedName name="SP11_">#REF!</definedName>
    <definedName name="SP11_C" localSheetId="0">#REF!</definedName>
    <definedName name="SP11_C">#REF!</definedName>
    <definedName name="SP11_COMP" localSheetId="0">#REF!</definedName>
    <definedName name="SP11_COMP">#REF!</definedName>
    <definedName name="SP12_" localSheetId="0">#REF!</definedName>
    <definedName name="SP12_">#REF!</definedName>
    <definedName name="SP12_C" localSheetId="0">#REF!</definedName>
    <definedName name="SP12_C">#REF!</definedName>
    <definedName name="SP12_COMP" localSheetId="0">#REF!</definedName>
    <definedName name="SP12_COMP">#REF!</definedName>
    <definedName name="SP13_" localSheetId="0">#REF!</definedName>
    <definedName name="SP13_">#REF!</definedName>
    <definedName name="SP13_C" localSheetId="0">#REF!</definedName>
    <definedName name="SP13_C">#REF!</definedName>
    <definedName name="SP13_COMP" localSheetId="0">#REF!</definedName>
    <definedName name="SP13_COMP">#REF!</definedName>
    <definedName name="SP14_" localSheetId="0">#REF!</definedName>
    <definedName name="SP14_">#REF!</definedName>
    <definedName name="SP15_" localSheetId="0">#REF!</definedName>
    <definedName name="SP15_">#REF!</definedName>
    <definedName name="SP16_" localSheetId="0">#REF!</definedName>
    <definedName name="SP16_">#REF!</definedName>
    <definedName name="SP17_" localSheetId="0">#REF!</definedName>
    <definedName name="SP17_">#REF!</definedName>
    <definedName name="SP18_" localSheetId="0">#REF!</definedName>
    <definedName name="SP18_">#REF!</definedName>
    <definedName name="SP19_" localSheetId="0">#REF!</definedName>
    <definedName name="SP19_">#REF!</definedName>
    <definedName name="SP20_" localSheetId="0">#REF!</definedName>
    <definedName name="SP20_">#REF!</definedName>
    <definedName name="SP21_" localSheetId="0">#REF!</definedName>
    <definedName name="SP21_">#REF!</definedName>
    <definedName name="SP22_" localSheetId="0">#REF!</definedName>
    <definedName name="SP22_">#REF!</definedName>
    <definedName name="SP27_C" localSheetId="0">#REF!</definedName>
    <definedName name="SP27_C">#REF!</definedName>
    <definedName name="SP27_COMP" localSheetId="0">#REF!</definedName>
    <definedName name="SP27_COMP">#REF!</definedName>
    <definedName name="SP28_C" localSheetId="0">#REF!</definedName>
    <definedName name="SP28_C">#REF!</definedName>
    <definedName name="SP28_COMP" localSheetId="0">#REF!</definedName>
    <definedName name="SP28_COMP">#REF!</definedName>
    <definedName name="SP29_" localSheetId="0">#REF!</definedName>
    <definedName name="SP29_">#REF!</definedName>
    <definedName name="SP31_C" localSheetId="0">#REF!</definedName>
    <definedName name="SP31_C">#REF!</definedName>
    <definedName name="SP31_COMP" localSheetId="0">#REF!</definedName>
    <definedName name="SP31_COMP">#REF!</definedName>
    <definedName name="SP32_C" localSheetId="0">#REF!</definedName>
    <definedName name="SP32_C">#REF!</definedName>
    <definedName name="SP32_COMP" localSheetId="0">#REF!</definedName>
    <definedName name="SP32_COMP">#REF!</definedName>
    <definedName name="SP35_C" localSheetId="0">#REF!</definedName>
    <definedName name="SP35_C">#REF!</definedName>
    <definedName name="SP35_COMP" localSheetId="0">#REF!</definedName>
    <definedName name="SP35_COMP">#REF!</definedName>
    <definedName name="SP36_C" localSheetId="0">#REF!</definedName>
    <definedName name="SP36_C">#REF!</definedName>
    <definedName name="SP36_COMP" localSheetId="0">#REF!</definedName>
    <definedName name="SP36_COMP">#REF!</definedName>
    <definedName name="SP37_C" localSheetId="0">#REF!</definedName>
    <definedName name="SP37_C">#REF!</definedName>
    <definedName name="SP37_COMP" localSheetId="0">#REF!</definedName>
    <definedName name="SP37_COMP">#REF!</definedName>
    <definedName name="SP42_C" localSheetId="0">#REF!</definedName>
    <definedName name="SP42_C">#REF!</definedName>
    <definedName name="SP42_COMP" localSheetId="0">#REF!</definedName>
    <definedName name="SP42_COMP">#REF!</definedName>
    <definedName name="SP43_C" localSheetId="0">#REF!</definedName>
    <definedName name="SP43_C">#REF!</definedName>
    <definedName name="SP43_COMP" localSheetId="0">#REF!</definedName>
    <definedName name="SP43_COMP">#REF!</definedName>
    <definedName name="SP44_C" localSheetId="0">#REF!</definedName>
    <definedName name="SP44_C">#REF!</definedName>
    <definedName name="SP44_COMP" localSheetId="0">#REF!</definedName>
    <definedName name="SP44_COMP">#REF!</definedName>
    <definedName name="SP50_" localSheetId="0">#REF!</definedName>
    <definedName name="SP50_">#REF!</definedName>
    <definedName name="SP51_" localSheetId="0">#REF!</definedName>
    <definedName name="SP51_">#REF!</definedName>
    <definedName name="SP51_C" localSheetId="0">#REF!</definedName>
    <definedName name="SP51_C">#REF!</definedName>
    <definedName name="ssss" localSheetId="0">#REF!</definedName>
    <definedName name="ssss">#REF!</definedName>
    <definedName name="ST01_05" localSheetId="0">#REF!</definedName>
    <definedName name="ST01_05">#REF!</definedName>
    <definedName name="ST01_C" localSheetId="0">#REF!</definedName>
    <definedName name="ST01_C">#REF!</definedName>
    <definedName name="ST01_COMP" localSheetId="0">#REF!</definedName>
    <definedName name="ST01_COMP">#REF!</definedName>
    <definedName name="ST02_C" localSheetId="0">#REF!</definedName>
    <definedName name="ST02_C">#REF!</definedName>
    <definedName name="ST02_COMP" localSheetId="0">#REF!</definedName>
    <definedName name="ST02_COMP">#REF!</definedName>
    <definedName name="ST03_C" localSheetId="0">#REF!</definedName>
    <definedName name="ST03_C">#REF!</definedName>
    <definedName name="ST03_COMP" localSheetId="0">#REF!</definedName>
    <definedName name="ST03_COMP">#REF!</definedName>
    <definedName name="ST04_C" localSheetId="0">#REF!</definedName>
    <definedName name="ST04_C">#REF!</definedName>
    <definedName name="ST04_COMP" localSheetId="0">#REF!</definedName>
    <definedName name="ST04_COMP">#REF!</definedName>
    <definedName name="ST05_COMP" localSheetId="0">#REF!</definedName>
    <definedName name="ST05_COMP">#REF!</definedName>
    <definedName name="ST06_" localSheetId="0">#REF!</definedName>
    <definedName name="ST06_">#REF!</definedName>
    <definedName name="ST06_COMP" localSheetId="0">#REF!</definedName>
    <definedName name="ST06_COMP">#REF!</definedName>
    <definedName name="ST07_" localSheetId="0">#REF!</definedName>
    <definedName name="ST07_">#REF!</definedName>
    <definedName name="ST07_COMP" localSheetId="0">#REF!</definedName>
    <definedName name="ST07_COMP">#REF!</definedName>
    <definedName name="ST08_" localSheetId="0">#REF!</definedName>
    <definedName name="ST08_">#REF!</definedName>
    <definedName name="ST08_COMP" localSheetId="0">#REF!</definedName>
    <definedName name="ST08_COMP">#REF!</definedName>
    <definedName name="SUBMOD_2_1_DEC_TERC_ADIC_FERIAS_12X36_DIU" localSheetId="0">!#REF!</definedName>
    <definedName name="SUBMOD_2_1_DEC_TERC_ADIC_FERIAS_12X36_DIU">!#REF!</definedName>
    <definedName name="SUBMOD_2_1_DEC_TERC_ADIC_FERIAS_12X36_NOT" localSheetId="0">!#REF!</definedName>
    <definedName name="SUBMOD_2_1_DEC_TERC_ADIC_FERIAS_12X36_NOT">!#REF!</definedName>
    <definedName name="SUBMOD_2_1_DEC_TERC_ADIC_FERIAS_44H" localSheetId="0">!#REF!</definedName>
    <definedName name="SUBMOD_2_1_DEC_TERC_ADIC_FERIAS_44H">!#REF!</definedName>
    <definedName name="SUBMOD_2_2_GPS_FGTS_12X36_DIU" localSheetId="0">!#REF!</definedName>
    <definedName name="SUBMOD_2_2_GPS_FGTS_12X36_DIU">!#REF!</definedName>
    <definedName name="SUBMOD_2_2_GPS_FGTS_12X36_NOT">!#REF!</definedName>
    <definedName name="SUBMOD_2_2_GPS_FGTS_44H">!#REF!</definedName>
    <definedName name="SUBMOD_2_3_BENEFICIOS_12X36_DIU">!#REF!</definedName>
    <definedName name="SUBMOD_2_3_BENEFICIOS_12X36_NOT">!#REF!</definedName>
    <definedName name="SUBMOD_2_3_BENEFICIOS_44H">!#REF!</definedName>
    <definedName name="SUBMOD_4_1_AUSENCIAS_LEGAIS_44H">!#REF!</definedName>
    <definedName name="SUBMOD_4_1_SUBSTITUTO_12X36_DIU">!#REF!</definedName>
    <definedName name="SUBMOD_4_1_SUBSTITUTO_12X36_NOT">!#REF!</definedName>
    <definedName name="SUBMOD_4_1_SUBSTITUTO_44H">!#REF!</definedName>
    <definedName name="SUBMOD_4_2_INTRAJORNADA_12X36_DIU">!#REF!</definedName>
    <definedName name="SUBMOD_4_2_INTRAJORNADA_12X36_NOT">!#REF!</definedName>
    <definedName name="SUBMOD_4_2_INTRAJORNADA_44H">!#REF!</definedName>
    <definedName name="Tabela_Inpc" localSheetId="0">#REF!</definedName>
    <definedName name="Tabela_Inpc">#REF!</definedName>
    <definedName name="TabGeral" localSheetId="0">#REF!</definedName>
    <definedName name="TabGeral">#REF!</definedName>
    <definedName name="TaxaAdm">'[2]2. Param Gerais'!$D$15</definedName>
    <definedName name="Telefonista_VAZIA" localSheetId="0">#REF!</definedName>
    <definedName name="Telefonista_VAZIA">#REF!</definedName>
    <definedName name="TEMPO_INTERVALO_REFEICAO" localSheetId="0">#REF!</definedName>
    <definedName name="TEMPO_INTERVALO_REFEICAO">#REF!</definedName>
    <definedName name="Teste">#N/A</definedName>
    <definedName name="TIPO_CONTRATAÇÃO">[9]FAP!$AM$8:$AM$13</definedName>
    <definedName name="tipo_de_contratação">[4]FAP!$H$14</definedName>
    <definedName name="Tipo_de_Joranda_de_Trabalho">OFFSET([12]Apoio!$A$1,1,0,COUNTA([12]Apoio!$A:$A)-1,1)</definedName>
    <definedName name="TIPO_DE_SERVICO" localSheetId="0">#REF!</definedName>
    <definedName name="TIPO_DE_SERVICO">#REF!</definedName>
    <definedName name="TIPO_DO_CERTAME">[9]FAP!$AJ$8:$AJ$13</definedName>
    <definedName name="To" localSheetId="0">#REF!</definedName>
    <definedName name="To">#REF!</definedName>
    <definedName name="Total" localSheetId="0">#REF!</definedName>
    <definedName name="Total">#REF!</definedName>
    <definedName name="TOTALCLP03" localSheetId="0">#REF!</definedName>
    <definedName name="TOTALCLP03">#REF!</definedName>
    <definedName name="TRANSPORTE_POR_DIA" localSheetId="0">#REF!</definedName>
    <definedName name="TRANSPORTE_POR_DIA">#REF!</definedName>
    <definedName name="TxAdmCorporativa">'[2]2. Param Gerais'!$I$21</definedName>
    <definedName name="UF" localSheetId="0">#REF!</definedName>
    <definedName name="UF">#REF!</definedName>
    <definedName name="UG" localSheetId="0">#REF!</definedName>
    <definedName name="UG">#REF!</definedName>
    <definedName name="um" localSheetId="0">#REF!</definedName>
    <definedName name="um">#REF!</definedName>
    <definedName name="UN" localSheetId="0">#REF!</definedName>
    <definedName name="UN">#REF!</definedName>
    <definedName name="uni" localSheetId="0">#REF!</definedName>
    <definedName name="uni">#REF!</definedName>
    <definedName name="unidade" localSheetId="0">#REF!</definedName>
    <definedName name="unidade">#REF!</definedName>
    <definedName name="UniformeMensageiro" localSheetId="0">#REF!</definedName>
    <definedName name="UniformeMensageiro">#REF!</definedName>
    <definedName name="UniformeMensageiros" localSheetId="0">#REF!</definedName>
    <definedName name="UniformeMensageiros">#REF!</definedName>
    <definedName name="UniformeRecepcionista" localSheetId="0">#REF!</definedName>
    <definedName name="UniformeRecepcionista">#REF!</definedName>
    <definedName name="UNIFORMES" localSheetId="0">#REF!</definedName>
    <definedName name="UNIFORMES">#REF!</definedName>
    <definedName name="v" localSheetId="0">#REF!</definedName>
    <definedName name="v">#REF!</definedName>
    <definedName name="VA" localSheetId="0">#REF!</definedName>
    <definedName name="VA">#REF!</definedName>
    <definedName name="VALOR_LIMITE_CONTRATACAO_POR_AREA" localSheetId="0">#REF!</definedName>
    <definedName name="VALOR_LIMITE_CONTRATACAO_POR_AREA">#REF!</definedName>
    <definedName name="VALOR_LIMITES_AREA_EXTERNA" localSheetId="0">#REF!</definedName>
    <definedName name="VALOR_LIMITES_AREA_EXTERNA">#REF!</definedName>
    <definedName name="VALOR_LIMITES_AREA_INTERNA" localSheetId="0">#REF!</definedName>
    <definedName name="VALOR_LIMITES_AREA_INTERNA">#REF!</definedName>
    <definedName name="VALOR_LIMITES_ESQ_EXTERNA" localSheetId="0">#REF!</definedName>
    <definedName name="VALOR_LIMITES_ESQ_EXTERNA">#REF!</definedName>
    <definedName name="VALOR_LIMITES_FACHADA_ENVID" localSheetId="0">#REF!</definedName>
    <definedName name="VALOR_LIMITES_FACHADA_ENVID">#REF!</definedName>
    <definedName name="VALOR_TOTAL_EMPREGADO_12x36_DIU" localSheetId="0">!#REF!</definedName>
    <definedName name="VALOR_TOTAL_EMPREGADO_12x36_DIU">!#REF!</definedName>
    <definedName name="VALOR_TOTAL_EMPREGADO_12x36_NOT" localSheetId="0">!#REF!</definedName>
    <definedName name="VALOR_TOTAL_EMPREGADO_12x36_NOT">!#REF!</definedName>
    <definedName name="VALOR_TOTAL_EMPREGADO_44H" localSheetId="0">!#REF!</definedName>
    <definedName name="VALOR_TOTAL_EMPREGADO_44H">!#REF!</definedName>
    <definedName name="VALOR_TOTAL_POSTO_12x36_DIU" localSheetId="0">!#REF!</definedName>
    <definedName name="VALOR_TOTAL_POSTO_12x36_DIU">!#REF!</definedName>
    <definedName name="VALOR_TOTAL_POSTO_12x36_NOT">!#REF!</definedName>
    <definedName name="VALOR_TOTAL_POSTO_44H">!#REF!</definedName>
    <definedName name="VALOR_TOTAL_SERV" localSheetId="0">#REF!</definedName>
    <definedName name="VALOR_TOTAL_SERV">#REF!</definedName>
    <definedName name="VALOR_TOTAL_SERV_HOSP" localSheetId="0">#REF!</definedName>
    <definedName name="VALOR_TOTAL_SERV_HOSP">#REF!</definedName>
    <definedName name="VC01_" localSheetId="0">#REF!</definedName>
    <definedName name="VC01_">#REF!</definedName>
    <definedName name="VC01__" localSheetId="0">#REF!</definedName>
    <definedName name="VC01__">#REF!</definedName>
    <definedName name="VC02_" localSheetId="0">#REF!</definedName>
    <definedName name="VC02_">#REF!</definedName>
    <definedName name="VC02__" localSheetId="0">#REF!</definedName>
    <definedName name="VC02__">#REF!</definedName>
    <definedName name="VC03_" localSheetId="0">#REF!</definedName>
    <definedName name="VC03_">#REF!</definedName>
    <definedName name="VC04_" localSheetId="0">#REF!</definedName>
    <definedName name="VC04_">#REF!</definedName>
    <definedName name="VC05_" localSheetId="0">#REF!</definedName>
    <definedName name="VC05_">#REF!</definedName>
    <definedName name="VC05_C" localSheetId="0">#REF!</definedName>
    <definedName name="VC05_C">#REF!</definedName>
    <definedName name="VC05_COMP" localSheetId="0">#REF!</definedName>
    <definedName name="VC05_COMP">#REF!</definedName>
    <definedName name="VC06_" localSheetId="0">#REF!</definedName>
    <definedName name="VC06_">#REF!</definedName>
    <definedName name="VC06_C" localSheetId="0">#REF!</definedName>
    <definedName name="VC06_C">#REF!</definedName>
    <definedName name="VD01_" localSheetId="0">#REF!</definedName>
    <definedName name="VD01_">#REF!</definedName>
    <definedName name="VD02_" localSheetId="0">#REF!</definedName>
    <definedName name="VD02_">#REF!</definedName>
    <definedName name="VD03_" localSheetId="0">#REF!</definedName>
    <definedName name="VD03_">#REF!</definedName>
    <definedName name="vd03__" localSheetId="0">#REF!</definedName>
    <definedName name="vd03__">#REF!</definedName>
    <definedName name="VD04_" localSheetId="0">#REF!</definedName>
    <definedName name="VD04_">#REF!</definedName>
    <definedName name="VD04_C" localSheetId="0">#REF!</definedName>
    <definedName name="VD04_C">#REF!</definedName>
    <definedName name="VD04_COMP" localSheetId="0">#REF!</definedName>
    <definedName name="VD04_COMP">#REF!</definedName>
    <definedName name="VT01_" localSheetId="0">#REF!</definedName>
    <definedName name="VT01_">#REF!</definedName>
    <definedName name="VT01_C" localSheetId="0">#REF!</definedName>
    <definedName name="VT01_C">#REF!</definedName>
    <definedName name="VT01_COMP" localSheetId="0">#REF!</definedName>
    <definedName name="VT01_COMP">#REF!</definedName>
    <definedName name="VT02_" localSheetId="0">#REF!</definedName>
    <definedName name="VT02_">#REF!</definedName>
    <definedName name="VT02__" localSheetId="0">#REF!</definedName>
    <definedName name="VT02__">#REF!</definedName>
    <definedName name="VT02_C" localSheetId="0">#REF!</definedName>
    <definedName name="VT02_C">#REF!</definedName>
    <definedName name="VT02_COMP" localSheetId="0">#REF!</definedName>
    <definedName name="VT02_COMP">#REF!</definedName>
    <definedName name="VT03_" localSheetId="0">#REF!</definedName>
    <definedName name="VT03_">#REF!</definedName>
    <definedName name="VT03__" localSheetId="0">#REF!</definedName>
    <definedName name="VT03__">#REF!</definedName>
    <definedName name="VT03_C" localSheetId="0">#REF!</definedName>
    <definedName name="VT03_C">#REF!</definedName>
    <definedName name="VT03_COMP" localSheetId="0">#REF!</definedName>
    <definedName name="VT03_COMP">#REF!</definedName>
    <definedName name="VT04_" localSheetId="0">#REF!</definedName>
    <definedName name="VT04_">#REF!</definedName>
    <definedName name="vt04__" localSheetId="0">#REF!</definedName>
    <definedName name="vt04__">#REF!</definedName>
    <definedName name="VT04_C" localSheetId="0">#REF!</definedName>
    <definedName name="VT04_C">#REF!</definedName>
    <definedName name="VT04_COMP" localSheetId="0">#REF!</definedName>
    <definedName name="VT04_COMP">#REF!</definedName>
    <definedName name="vvvv" localSheetId="0">#REF!</definedName>
    <definedName name="vvvv">#REF!</definedName>
    <definedName name="W" localSheetId="0">#REF!</definedName>
    <definedName name="W">#REF!</definedName>
    <definedName name="X" localSheetId="0">#REF!</definedName>
    <definedName name="X">#REF!</definedName>
    <definedName name="xwswsxasx" localSheetId="0">#REF!</definedName>
    <definedName name="xwswsxasx">#REF!</definedName>
    <definedName name="XXX" localSheetId="0">#REF!</definedName>
    <definedName name="XXX">#REF!</definedName>
    <definedName name="zdfsdf" localSheetId="0">#REF!</definedName>
    <definedName name="zdfsdf">#REF!</definedName>
    <definedName name="ZZZZZ" localSheetId="0">#REF!</definedName>
    <definedName name="ZZZZZ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L27" i="7" l="1"/>
  <c r="L62" i="7" l="1"/>
  <c r="C4" i="22" l="1"/>
  <c r="K83" i="7"/>
  <c r="K85" i="7"/>
  <c r="K101" i="7" l="1"/>
  <c r="K49" i="7"/>
  <c r="J132" i="7" l="1"/>
  <c r="K127" i="7" s="1"/>
  <c r="B149" i="7" l="1"/>
  <c r="L105" i="7" l="1"/>
  <c r="L61" i="7" l="1"/>
  <c r="L70" i="7" l="1"/>
  <c r="M61" i="7"/>
  <c r="L34" i="7"/>
  <c r="L96" i="7" l="1"/>
  <c r="L99" i="7"/>
  <c r="L100" i="7"/>
  <c r="L95" i="7"/>
  <c r="L83" i="7"/>
  <c r="L84" i="7"/>
  <c r="L40" i="7"/>
  <c r="L85" i="7"/>
  <c r="L86" i="7"/>
  <c r="L87" i="7"/>
  <c r="L82" i="7"/>
  <c r="L97" i="7"/>
  <c r="L98" i="7"/>
  <c r="L39" i="7"/>
  <c r="K132" i="7"/>
  <c r="L119" i="7"/>
  <c r="L142" i="7" s="1"/>
  <c r="L109" i="7"/>
  <c r="K55" i="7"/>
  <c r="K41" i="7"/>
  <c r="K75" i="7" s="1"/>
  <c r="K76" i="7" l="1"/>
  <c r="K78" i="7" s="1"/>
  <c r="K88" i="7"/>
  <c r="L77" i="7"/>
  <c r="L138" i="7" l="1"/>
  <c r="L41" i="7"/>
  <c r="L75" i="7" l="1"/>
  <c r="L51" i="7"/>
  <c r="L52" i="7"/>
  <c r="L48" i="7"/>
  <c r="L53" i="7"/>
  <c r="L54" i="7"/>
  <c r="L49" i="7"/>
  <c r="L50" i="7"/>
  <c r="L47" i="7"/>
  <c r="L101" i="7"/>
  <c r="L108" i="7" s="1"/>
  <c r="L88" i="7"/>
  <c r="L140" i="7" s="1"/>
  <c r="L55" i="7" l="1"/>
  <c r="L110" i="7"/>
  <c r="L141" i="7" s="1"/>
  <c r="L76" i="7" l="1"/>
  <c r="L78" i="7" s="1"/>
  <c r="L139" i="7" l="1"/>
  <c r="L143" i="7" l="1"/>
  <c r="L124" i="7" l="1"/>
  <c r="L125" i="7" s="1"/>
  <c r="L126" i="7" l="1"/>
  <c r="L129" i="7"/>
  <c r="L127" i="7"/>
  <c r="L128" i="7"/>
  <c r="L131" i="7"/>
  <c r="L132" i="7" l="1"/>
  <c r="L144" i="7" s="1"/>
  <c r="L145" i="7"/>
  <c r="E149" i="7" s="1"/>
  <c r="L153" i="7" l="1"/>
  <c r="I149" i="7"/>
  <c r="L149" i="7" l="1"/>
  <c r="L158" i="7" s="1"/>
  <c r="L159" i="7" s="1"/>
  <c r="L157" i="7"/>
  <c r="E4" i="22" s="1"/>
  <c r="L150" i="7" l="1"/>
  <c r="L151" i="7"/>
  <c r="F4" i="22"/>
  <c r="E5" i="22" s="1"/>
  <c r="E6" i="22" l="1"/>
  <c r="M124" i="7" l="1"/>
  <c r="M126" i="7" s="1"/>
</calcChain>
</file>

<file path=xl/sharedStrings.xml><?xml version="1.0" encoding="utf-8"?>
<sst xmlns="http://schemas.openxmlformats.org/spreadsheetml/2006/main" count="256" uniqueCount="177">
  <si>
    <t>PLANILHA DE CUSTOS ESTIMADOS</t>
  </si>
  <si>
    <t xml:space="preserve">Itens (Postos de Trabalho) </t>
  </si>
  <si>
    <t>Quantidade</t>
  </si>
  <si>
    <t>Valor Unitário</t>
  </si>
  <si>
    <t>Subtotal</t>
  </si>
  <si>
    <t>Item 1</t>
  </si>
  <si>
    <t>VALOR MENSAL</t>
  </si>
  <si>
    <t>VALOR ANUAL</t>
  </si>
  <si>
    <t>PLANILHA DE CUSTO E FORMAÇÃO DE PREÇOS</t>
  </si>
  <si>
    <t>LICITANTE</t>
  </si>
  <si>
    <t xml:space="preserve">Número do Processo: </t>
  </si>
  <si>
    <t xml:space="preserve">Número da Licitação: </t>
  </si>
  <si>
    <t>Data do Pregão:</t>
  </si>
  <si>
    <t>Horário:</t>
  </si>
  <si>
    <t>Descrição do Serviço:</t>
  </si>
  <si>
    <t>ASSISTENTE ADMINISTRATIVO</t>
  </si>
  <si>
    <t>►</t>
  </si>
  <si>
    <t>Município (s)  da prestação de serviço:</t>
  </si>
  <si>
    <t>Brasília - DF</t>
  </si>
  <si>
    <t>Número de meses de execução contratual:</t>
  </si>
  <si>
    <t>Ano do Acordo, Convenção ou Dissídio Coletivo:</t>
  </si>
  <si>
    <t>CCT 2025 - SINDISERVICOS/DF</t>
  </si>
  <si>
    <t>Unidade de medida:</t>
  </si>
  <si>
    <t>Serviço (Posto)</t>
  </si>
  <si>
    <t>Quantidade total a contratar (em função da unidade de medida):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</si>
  <si>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>Esta tabela poderá ser adaptada às características do serviço contratado, inclusive no que concerne às rubricas e suas respectivas provisões e/ou estimativas, desde que haja justificativa.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</si>
  <si>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</si>
  <si>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</si>
  <si>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Tipo de Serviço (mesmo serviço com característica distintas):</t>
  </si>
  <si>
    <t>Assistente Administrativo</t>
  </si>
  <si>
    <t>Código Brasileiro de Ocupações - CBO:</t>
  </si>
  <si>
    <t>4110-10</t>
  </si>
  <si>
    <t>Salário Normativo da Categoria Profissional:</t>
  </si>
  <si>
    <t>Categoria profissional (vinculada a execução contratual):</t>
  </si>
  <si>
    <t>Data base da categoria:</t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</si>
  <si>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Deverá ser elaborado um quadro para cada tipo de serviço.</t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</si>
  <si>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A planilha será calculada considerando o valor mensal do empregado.</t>
    </r>
  </si>
  <si>
    <t xml:space="preserve">Módulo 01 – Composição da Remuneração </t>
  </si>
  <si>
    <t xml:space="preserve">Composição da Remuneração </t>
  </si>
  <si>
    <t>VALOR</t>
  </si>
  <si>
    <t>A</t>
  </si>
  <si>
    <t>Salário Base:</t>
  </si>
  <si>
    <t>B</t>
  </si>
  <si>
    <t>Adicional de Periculosidade:</t>
  </si>
  <si>
    <t>CLT art.s 193 e segs; CF art. 7º XXIII</t>
  </si>
  <si>
    <t>C</t>
  </si>
  <si>
    <t>Adicional de Insalubridade:</t>
  </si>
  <si>
    <t>CLT art. 189 e segs - CF art. 7º XXIII</t>
  </si>
  <si>
    <t>Base de cálculo: Salário mínimo.</t>
  </si>
  <si>
    <t>Mín. = 10%  |  Méd. = 20%  |  Máx. = 40%</t>
  </si>
  <si>
    <t>D</t>
  </si>
  <si>
    <t>Adicional Noturno:</t>
  </si>
  <si>
    <t>E</t>
  </si>
  <si>
    <t>Adicional de Hora Noturna reduzida:</t>
  </si>
  <si>
    <t>G</t>
  </si>
  <si>
    <t>Outros (especificar):</t>
  </si>
  <si>
    <t>Valor da Remuneração:</t>
  </si>
  <si>
    <r>
      <t xml:space="preserve">Nota 1: </t>
    </r>
    <r>
      <rPr>
        <sz val="12"/>
        <rFont val="Times New Roman"/>
        <family val="1"/>
      </rPr>
      <t xml:space="preserve">O Módulo 1 refere-se ao </t>
    </r>
    <r>
      <rPr>
        <b/>
        <sz val="12"/>
        <rFont val="Times New Roman"/>
        <family val="1"/>
      </rPr>
      <t>valor mensal devido ao empregad</t>
    </r>
    <r>
      <rPr>
        <sz val="12"/>
        <rFont val="Times New Roman"/>
        <family val="1"/>
      </rPr>
      <t>o pela prestação do serviço no período de 12 meses.</t>
    </r>
  </si>
  <si>
    <t>Módulo 2 – Encargos e benefícios anuais, mensais e diários</t>
  </si>
  <si>
    <t>Submódulo 2.1 – 13º (décimo terceiro) salário, férias e adicional de férias</t>
  </si>
  <si>
    <t>PERCENTUAL</t>
  </si>
  <si>
    <t>13º Salário:</t>
  </si>
  <si>
    <t>Férias e Adicional de férias:</t>
  </si>
  <si>
    <t>Total:</t>
  </si>
  <si>
    <r>
      <t xml:space="preserve">Alterou a Nota 1: </t>
    </r>
    <r>
      <rPr>
        <sz val="12"/>
        <rFont val="Times New Roman"/>
        <family val="1"/>
      </rPr>
      <t xml:space="preserve">Como a planilha de custos e formação de preços é calculada </t>
    </r>
    <r>
      <rPr>
        <u/>
        <sz val="12"/>
        <rFont val="Times New Roman"/>
        <family val="1"/>
      </rPr>
      <t>mensalmente</t>
    </r>
    <r>
      <rPr>
        <sz val="12"/>
        <rFont val="Times New Roman"/>
        <family val="1"/>
      </rPr>
      <t xml:space="preserve">, provisiona-se proporcionalmente 1/12 (um doze avos) dos valores referentes a gratificação natalina, férias e adicional de férias. </t>
    </r>
    <r>
      <rPr>
        <b/>
        <sz val="12"/>
        <color rgb="FF00B050"/>
        <rFont val="Times New Roman"/>
        <family val="1"/>
      </rPr>
      <t>(Redação dada pela IN nº 7/2018).</t>
    </r>
  </si>
  <si>
    <r>
      <t>Nota 2:</t>
    </r>
    <r>
      <rPr>
        <sz val="12"/>
        <rFont val="Times New Roman"/>
        <family val="1"/>
      </rPr>
      <t xml:space="preserve"> 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</t>
    </r>
  </si>
  <si>
    <r>
      <t xml:space="preserve">Nota 3: </t>
    </r>
    <r>
      <rPr>
        <sz val="12"/>
        <rFont val="Times New Roman"/>
        <family val="1"/>
      </rPr>
      <t xml:space="preserve">Levando em consideração a vigência contratual prevista no </t>
    </r>
    <r>
      <rPr>
        <u/>
        <sz val="12"/>
        <rFont val="Times New Roman"/>
        <family val="1"/>
      </rPr>
      <t>art. 105 da Lei nº 14.133, de 1º de abril de 2021</t>
    </r>
    <r>
      <rPr>
        <sz val="12"/>
        <rFont val="Times New Roman"/>
        <family val="1"/>
      </rPr>
      <t>, a rubrica férias tem como objetivo principal suprir a necessidade do pagamento das férias remuneradas ao final do contrato de 12 meses. Esta rubrica, quando da prorrogação contratual, torna-se custo não renovável.</t>
    </r>
    <r>
      <rPr>
        <b/>
        <sz val="12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(Redação dada pela IN nº 7/2018).</t>
    </r>
    <r>
      <rPr>
        <b/>
        <sz val="12"/>
        <rFont val="Times New Roman"/>
        <family val="1"/>
      </rPr>
      <t xml:space="preserve">                                    </t>
    </r>
    <r>
      <rPr>
        <b/>
        <u/>
        <sz val="12"/>
        <rFont val="Times New Roman"/>
        <family val="1"/>
      </rPr>
      <t>Obs: A redação sublinhada foi ajustada para a Lei nº 14.133/2021 - Baseado-se na IN nº 98/2022.</t>
    </r>
  </si>
  <si>
    <t>Submódulo 2.2 - Encargos Previdenciários (GPS), Fundo de Garantia por Tempo de Serviço (FGTS) e outras contribuições.</t>
  </si>
  <si>
    <t>INSS:</t>
  </si>
  <si>
    <t>Salário educação:</t>
  </si>
  <si>
    <t>SAT - GIIL/RAT:</t>
  </si>
  <si>
    <t>FAP:</t>
  </si>
  <si>
    <t>SESC ou SESI:</t>
  </si>
  <si>
    <t>SENAI - SENAC:</t>
  </si>
  <si>
    <t>F</t>
  </si>
  <si>
    <t>SEBRAE:</t>
  </si>
  <si>
    <t>INCRA:</t>
  </si>
  <si>
    <t>H</t>
  </si>
  <si>
    <t>FGTS:</t>
  </si>
  <si>
    <t>SEBRAE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</si>
  <si>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>Os percentuais dos encargos previdenciários, do FGTS e demais contribuições são aqueles estabelecidos pela legislação vigente.</t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</si>
  <si>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 SAT a depender do grau de risco do serviço irá variar entre 1%, para risco leve, de 2%, para risco médio, e de 3% de risco grave.</t>
    </r>
  </si>
  <si>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2.1. </t>
    </r>
    <r>
      <rPr>
        <b/>
        <sz val="12"/>
        <color rgb="FF00B050"/>
        <rFont val="Times New Roman"/>
        <family val="1"/>
      </rPr>
      <t>(Redação dada pela IN nº 7/2018).</t>
    </r>
  </si>
  <si>
    <t>Submódulo 2.3 – Benefícios Mensais e Diários</t>
  </si>
  <si>
    <t>Transporte:</t>
  </si>
  <si>
    <t>Auxílio Refeição/ Alimentação:</t>
  </si>
  <si>
    <t>Assistência Médica e Familiar:</t>
  </si>
  <si>
    <t>Odontológico:</t>
  </si>
  <si>
    <t>Fundo Indenização Aposentadoria por Invalidez:</t>
  </si>
  <si>
    <t>Seguro de vida em grupo:</t>
  </si>
  <si>
    <t>Benefício natalidade:</t>
  </si>
  <si>
    <t>I</t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</si>
  <si>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O valor informado deverá ser o custo real do benefício (descontado o valor eventualmente pago pelo empregado).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</si>
  <si>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Observar a previsão dos benefícios contidos em Acordos, Convenções e Dissídios Coletivos de Trabalho e atentar-se ao disposto no art. 6º desta Instrução Normativa. </t>
    </r>
  </si>
  <si>
    <t>Quadro resumo do Módulo 2 – Encargos e benefícios anuais, mensais e diários</t>
  </si>
  <si>
    <t>2.1</t>
  </si>
  <si>
    <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Salário, férias e adicional de férias:</t>
    </r>
  </si>
  <si>
    <t>2.2</t>
  </si>
  <si>
    <t>GPS, FGTS e outras contribuições:</t>
  </si>
  <si>
    <t>2.3</t>
  </si>
  <si>
    <t>Benefícios Mensais e diários:</t>
  </si>
  <si>
    <r>
      <t>Módulo 3 – Provisão para Rescisão.</t>
    </r>
    <r>
      <rPr>
        <b/>
        <sz val="14"/>
        <color theme="1"/>
        <rFont val="Times New Roman"/>
        <family val="1"/>
      </rPr>
      <t xml:space="preserve"> (Redação dada pela IN nº 7/2018).</t>
    </r>
  </si>
  <si>
    <t>Provisão para Rescisão.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</si>
  <si>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</si>
  <si>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</si>
  <si>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</si>
  <si>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</si>
  <si>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</si>
  <si>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</si>
  <si>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Módulo 4 – Custo de reposição do profissional ausente</t>
  </si>
  <si>
    <t>Custo de reposição do profissional ausente</t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</si>
  <si>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Os itens que contemplam o módulo 4 se referem ao custo dos dias trabalhados pelo repositor/substituto quando o empregado alocado na prestação de serviço estiver ausente, conforme as previsões estabelecidas na legislação. </t>
    </r>
    <r>
      <rPr>
        <b/>
        <sz val="12"/>
        <rFont val="Times New Roman"/>
        <family val="1"/>
      </rPr>
      <t>(Redação dada pela IN nº 7/2018).</t>
    </r>
  </si>
  <si>
    <r>
      <rPr>
        <b/>
        <strike/>
        <u/>
        <sz val="12"/>
        <rFont val="Times New Roman"/>
        <family val="1"/>
      </rPr>
      <t>Nota 2</t>
    </r>
    <r>
      <rPr>
        <strike/>
        <u/>
        <sz val="12"/>
        <rFont val="Times New Roman"/>
        <family val="1"/>
      </rPr>
      <t xml:space="preserve">: Haverá a incidência do Submódulo 2.2 sobre esse módulo. </t>
    </r>
    <r>
      <rPr>
        <sz val="12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(Revogado pela IN nº 7/2018).</t>
    </r>
  </si>
  <si>
    <t>Submódulo 4.1: Substituto nas Ausências Legais: (Redação dada pela IN nº 7/2018).</t>
  </si>
  <si>
    <t>Substituto na cobertura de Férias:</t>
  </si>
  <si>
    <t>Substituto na cobertura de Ausências Legais:</t>
  </si>
  <si>
    <t>Substituto na cobertura de Licença-paternidade:</t>
  </si>
  <si>
    <t>Substituto na cobertura de Ausência por acidente do trabalho:</t>
  </si>
  <si>
    <t>Substituto na cobertura de Afastamento Maternidade:</t>
  </si>
  <si>
    <t>Substituto na cobertura de outras ausências: (Especificar)</t>
  </si>
  <si>
    <t>Submódulo 4.2 – Substituto na Intrajornada. (Redação dada pela IN nº 7/2018).</t>
  </si>
  <si>
    <t>Substituto na cobertura de intervalo para repouso ou alimentação:</t>
  </si>
  <si>
    <t>Quadro-Resumo do Módulo 4 - Custo de Reposição do Profissional Ausente. (Redação dada pela IN nº 7/2018).</t>
  </si>
  <si>
    <t>4.1</t>
  </si>
  <si>
    <t>Substituto nas Ausências Legais:</t>
  </si>
  <si>
    <t>4.2</t>
  </si>
  <si>
    <t>Substituto na Intrajornada:</t>
  </si>
  <si>
    <t>Módulo 05 – Insumos Diversos</t>
  </si>
  <si>
    <t>Insumos Diversos</t>
  </si>
  <si>
    <t>Uniformes (custo mensal por empregado):</t>
  </si>
  <si>
    <t xml:space="preserve">Material (custo mensal por empregado): </t>
  </si>
  <si>
    <t>Equipamento (custo mensal por empregado):</t>
  </si>
  <si>
    <t>--</t>
  </si>
  <si>
    <t>Total de Insumos Diversos:</t>
  </si>
  <si>
    <r>
      <t xml:space="preserve">Nota: </t>
    </r>
    <r>
      <rPr>
        <sz val="12"/>
        <rFont val="Times New Roman"/>
        <family val="1"/>
      </rPr>
      <t>Valores mensais por empregado.</t>
    </r>
  </si>
  <si>
    <t>Módulo 06 – Custos Indiretos, Lucros e Tributos</t>
  </si>
  <si>
    <t>Custos Indiretos, Lucros e Tributos</t>
  </si>
  <si>
    <t>Custos Indiretos / Despesas Administrativas:</t>
  </si>
  <si>
    <t>Lucro:</t>
  </si>
  <si>
    <t>Tributos:</t>
  </si>
  <si>
    <t>Alíquota</t>
  </si>
  <si>
    <t>Tributos Federais:</t>
  </si>
  <si>
    <t>PIS:</t>
  </si>
  <si>
    <t>COFINS:</t>
  </si>
  <si>
    <t>CPRB:</t>
  </si>
  <si>
    <t>Tributos Estaduais:</t>
  </si>
  <si>
    <t>-</t>
  </si>
  <si>
    <t>Tributos Municipais:</t>
  </si>
  <si>
    <t>ISSQN:</t>
  </si>
  <si>
    <t>Total de Custos Indireto, Lucros e Tributos:</t>
  </si>
  <si>
    <r>
      <t>Nota 1:</t>
    </r>
    <r>
      <rPr>
        <sz val="12"/>
        <rFont val="Times New Roman"/>
        <family val="1"/>
      </rPr>
      <t xml:space="preserve"> Custos Indiretos, Tributos e Lucro por empregado. </t>
    </r>
  </si>
  <si>
    <r>
      <t xml:space="preserve">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</si>
  <si>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2. QUADRO RESUMO DO CUSTO POR EMPREGADO</t>
  </si>
  <si>
    <t>Mão-de-obra vinculada à execução contratual (valor por empregado).</t>
  </si>
  <si>
    <t>MÓDULO 01 – Composição da Remuneração:</t>
  </si>
  <si>
    <t>MÓDULO 02 – Encargos e benefícios anuais, mensais e diários:</t>
  </si>
  <si>
    <t>MÓDULO 03 – Provisão para rescisão:</t>
  </si>
  <si>
    <t>MÓDULO 04 – Custo de reposiçao do profissional ausente:</t>
  </si>
  <si>
    <t>MÓDULO 05 – Insumos diversos:</t>
  </si>
  <si>
    <t>Subtotal (A+B+C+D+E)</t>
  </si>
  <si>
    <t>MÓDULO 06 –  Custos Indiretos, Lucros e Tributos:</t>
  </si>
  <si>
    <t>Valor total proposto por empregado:</t>
  </si>
  <si>
    <t>3. QUADRO RESUMO  – VALOR MENSAL DOS SERVIÇOS</t>
  </si>
  <si>
    <t>Tipo de serviço:
(A)</t>
  </si>
  <si>
    <t>Valor proposto por empregado:
(B)</t>
  </si>
  <si>
    <t>Empregados por posto:
(C)</t>
  </si>
  <si>
    <t>Valor  proposta por posto:
(D) = (B) x (C)</t>
  </si>
  <si>
    <t>Qtde. de postos:
(E)</t>
  </si>
  <si>
    <t>Valor total do serviço:
(F) = (D) x (E)</t>
  </si>
  <si>
    <t xml:space="preserve"> Valor Mensal dos Serviços:</t>
  </si>
  <si>
    <t>Valor Anual dos Serviços:</t>
  </si>
  <si>
    <t>Fator K</t>
  </si>
  <si>
    <t>4. QUADRO DEMONSTRATIVO DO VALOR GLOBAL DA PROPOSTA</t>
  </si>
  <si>
    <t>Valor proposta do Serviço (Posto):</t>
  </si>
  <si>
    <t>Valor mensal do Serviço:</t>
  </si>
  <si>
    <t>Valor global da Proposta (valor mensal do serviço multiplicado pelo número de meses do Contrato):</t>
  </si>
  <si>
    <r>
      <t>Nota:</t>
    </r>
    <r>
      <rPr>
        <sz val="12"/>
        <rFont val="Times New Roman"/>
        <family val="1"/>
      </rPr>
      <t xml:space="preserve"> Informar o valor da unidade de medida por tipo de serviço.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</si>
</sst>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R$-416]\ #,##0.00;[Red]\-[$R$-416]\ #,##0.00"/>
    <numFmt numFmtId="166" formatCode="mm/yy"/>
    <numFmt numFmtId="167" formatCode="0.00000"/>
    <numFmt numFmtId="168" formatCode="&quot; R$ &quot;#,##0.00\ ;&quot; R$ (&quot;#,##0.00\);&quot; R$ -&quot;#\ ;@\ "/>
    <numFmt numFmtId="169" formatCode="00"/>
    <numFmt numFmtId="170" formatCode="dd/mm/yy;@"/>
    <numFmt numFmtId="171" formatCode="_(&quot;R$ &quot;* #,##0.00_);_(&quot;R$ &quot;* \(#,##0.00\);_(&quot;R$ &quot;* &quot;-&quot;??_);_(@_)"/>
    <numFmt numFmtId="172" formatCode="_(* #,##0.00_);_(* \(#,##0.00\);_(* &quot;-&quot;??_);_(@_)"/>
    <numFmt numFmtId="173" formatCode="&quot;R$&quot;\ #,##0.00"/>
    <numFmt numFmtId="174" formatCode="_(&quot;R$&quot;* #,##0.00_);_(&quot;R$&quot;* \(#,##0.00\);_(&quot;R$&quot;* \-??_);_(@_)"/>
    <numFmt numFmtId="175" formatCode="&quot; &quot;[$R$-416]#,##0.00&quot; &quot;;&quot;-&quot;[$R$-416]#,##0.00&quot; &quot;;&quot; &quot;[$R$-416]&quot;-&quot;00&quot; &quot;;&quot; &quot;@&quot; &quot;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rgb="FF0084D1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5" tint="-0.249977111117893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strike/>
      <u/>
      <sz val="12"/>
      <name val="Times New Roman"/>
      <family val="1"/>
    </font>
    <font>
      <b/>
      <strike/>
      <u/>
      <sz val="12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B050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6600"/>
        <bgColor rgb="FFFF99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 style="double">
        <color theme="1"/>
      </left>
      <right/>
      <top/>
      <bottom/>
      <diagonal/>
    </border>
    <border>
      <left/>
      <right style="double">
        <color theme="1"/>
      </right>
      <top/>
      <bottom/>
      <diagonal/>
    </border>
    <border>
      <left style="double">
        <color theme="1"/>
      </left>
      <right/>
      <top/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theme="1"/>
      </left>
      <right style="double">
        <color indexed="64"/>
      </right>
      <top style="double">
        <color theme="1"/>
      </top>
      <bottom style="double">
        <color theme="1"/>
      </bottom>
      <diagonal/>
    </border>
    <border>
      <left/>
      <right style="double">
        <color indexed="64"/>
      </right>
      <top style="double">
        <color indexed="64"/>
      </top>
      <bottom style="double">
        <color theme="1"/>
      </bottom>
      <diagonal/>
    </border>
    <border>
      <left/>
      <right style="double">
        <color indexed="64"/>
      </right>
      <top style="double">
        <color theme="1"/>
      </top>
      <bottom style="double">
        <color theme="1"/>
      </bottom>
      <diagonal/>
    </border>
    <border>
      <left/>
      <right style="double">
        <color indexed="64"/>
      </right>
      <top style="double">
        <color theme="1"/>
      </top>
      <bottom/>
      <diagonal/>
    </border>
    <border>
      <left style="double">
        <color indexed="64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indexed="64"/>
      </bottom>
      <diagonal/>
    </border>
    <border>
      <left/>
      <right/>
      <top style="double">
        <color theme="1"/>
      </top>
      <bottom style="double">
        <color indexed="64"/>
      </bottom>
      <diagonal/>
    </border>
    <border>
      <left/>
      <right style="double">
        <color indexed="64"/>
      </right>
      <top style="double">
        <color theme="1"/>
      </top>
      <bottom style="double">
        <color indexed="64"/>
      </bottom>
      <diagonal/>
    </border>
    <border>
      <left/>
      <right style="double">
        <color theme="1"/>
      </right>
      <top style="double">
        <color theme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theme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theme="1"/>
      </bottom>
      <diagonal/>
    </border>
    <border>
      <left/>
      <right/>
      <top style="double">
        <color indexed="64"/>
      </top>
      <bottom style="double">
        <color theme="1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double">
        <color indexed="64"/>
      </left>
      <right style="double">
        <color theme="1"/>
      </right>
      <top style="double">
        <color indexed="64"/>
      </top>
      <bottom/>
      <diagonal/>
    </border>
    <border>
      <left style="double">
        <color indexed="64"/>
      </left>
      <right style="double">
        <color theme="1"/>
      </right>
      <top/>
      <bottom style="double">
        <color theme="1"/>
      </bottom>
      <diagonal/>
    </border>
    <border>
      <left style="double">
        <color indexed="64"/>
      </left>
      <right/>
      <top style="double">
        <color theme="1"/>
      </top>
      <bottom style="double">
        <color theme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6" fillId="2" borderId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4" fillId="0" borderId="0"/>
    <xf numFmtId="174" fontId="14" fillId="0" borderId="0" applyFill="0" applyBorder="0" applyAlignment="0" applyProtection="0"/>
    <xf numFmtId="0" fontId="14" fillId="0" borderId="0"/>
    <xf numFmtId="0" fontId="4" fillId="0" borderId="0"/>
    <xf numFmtId="0" fontId="34" fillId="0" borderId="0">
      <alignment vertical="center"/>
    </xf>
    <xf numFmtId="0" fontId="14" fillId="0" borderId="0"/>
    <xf numFmtId="0" fontId="14" fillId="0" borderId="0"/>
    <xf numFmtId="0" fontId="3" fillId="0" borderId="0"/>
    <xf numFmtId="175" fontId="3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/>
  </cellStyleXfs>
  <cellXfs count="193">
    <xf numFmtId="0" fontId="0" fillId="0" borderId="0" xfId="0"/>
    <xf numFmtId="43" fontId="0" fillId="0" borderId="0" xfId="18" applyFont="1" applyAlignment="1">
      <alignment vertical="center"/>
    </xf>
    <xf numFmtId="0" fontId="3" fillId="0" borderId="0" xfId="17" applyAlignment="1">
      <alignment vertical="center"/>
    </xf>
    <xf numFmtId="43" fontId="33" fillId="0" borderId="0" xfId="18" applyFont="1" applyAlignment="1">
      <alignment horizontal="center" vertical="center"/>
    </xf>
    <xf numFmtId="0" fontId="33" fillId="0" borderId="0" xfId="17" applyFont="1" applyAlignment="1">
      <alignment horizontal="center" vertical="center"/>
    </xf>
    <xf numFmtId="0" fontId="3" fillId="0" borderId="1" xfId="17" applyBorder="1" applyAlignment="1">
      <alignment horizontal="center" vertical="center"/>
    </xf>
    <xf numFmtId="43" fontId="0" fillId="0" borderId="1" xfId="18" applyFont="1" applyBorder="1" applyAlignment="1">
      <alignment vertical="center"/>
    </xf>
    <xf numFmtId="0" fontId="3" fillId="0" borderId="0" xfId="17" applyAlignment="1">
      <alignment horizontal="center" vertical="center"/>
    </xf>
    <xf numFmtId="43" fontId="0" fillId="0" borderId="0" xfId="18" applyFont="1" applyAlignment="1">
      <alignment horizontal="center" vertical="center"/>
    </xf>
    <xf numFmtId="44" fontId="3" fillId="0" borderId="0" xfId="17" applyNumberForma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170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0" fontId="8" fillId="0" borderId="23" xfId="0" applyFont="1" applyBorder="1" applyAlignment="1">
      <alignment horizontal="justify" vertical="center"/>
    </xf>
    <xf numFmtId="0" fontId="8" fillId="0" borderId="7" xfId="0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2" xfId="3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0" fontId="18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vertical="center"/>
    </xf>
    <xf numFmtId="0" fontId="8" fillId="0" borderId="16" xfId="0" applyFont="1" applyBorder="1" applyAlignment="1">
      <alignment vertical="center"/>
    </xf>
    <xf numFmtId="165" fontId="9" fillId="0" borderId="19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165" fontId="9" fillId="0" borderId="2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3" fontId="9" fillId="0" borderId="2" xfId="3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10" fontId="8" fillId="4" borderId="2" xfId="0" applyNumberFormat="1" applyFont="1" applyFill="1" applyBorder="1" applyAlignment="1">
      <alignment horizontal="center" vertical="center"/>
    </xf>
    <xf numFmtId="10" fontId="8" fillId="4" borderId="2" xfId="2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10" fontId="19" fillId="4" borderId="2" xfId="0" applyNumberFormat="1" applyFont="1" applyFill="1" applyBorder="1" applyAlignment="1">
      <alignment horizontal="center" vertical="center"/>
    </xf>
    <xf numFmtId="165" fontId="19" fillId="4" borderId="2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8" fillId="4" borderId="17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168" fontId="8" fillId="5" borderId="2" xfId="0" applyNumberFormat="1" applyFont="1" applyFill="1" applyBorder="1" applyAlignment="1">
      <alignment horizontal="center" vertical="center"/>
    </xf>
    <xf numFmtId="165" fontId="15" fillId="5" borderId="2" xfId="0" applyNumberFormat="1" applyFont="1" applyFill="1" applyBorder="1" applyAlignment="1">
      <alignment horizontal="center" vertical="center"/>
    </xf>
    <xf numFmtId="165" fontId="8" fillId="5" borderId="2" xfId="0" applyNumberFormat="1" applyFont="1" applyFill="1" applyBorder="1" applyAlignment="1">
      <alignment horizontal="center" vertical="center"/>
    </xf>
    <xf numFmtId="0" fontId="35" fillId="3" borderId="1" xfId="17" applyFont="1" applyFill="1" applyBorder="1" applyAlignment="1">
      <alignment horizontal="center" vertical="center"/>
    </xf>
    <xf numFmtId="0" fontId="35" fillId="3" borderId="1" xfId="17" applyFont="1" applyFill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/>
    </xf>
    <xf numFmtId="0" fontId="1" fillId="0" borderId="1" xfId="17" applyFont="1" applyBorder="1" applyAlignment="1">
      <alignment vertical="center" wrapText="1"/>
    </xf>
    <xf numFmtId="0" fontId="1" fillId="0" borderId="1" xfId="17" applyFont="1" applyBorder="1" applyAlignment="1">
      <alignment horizontal="center" vertical="center"/>
    </xf>
    <xf numFmtId="164" fontId="1" fillId="0" borderId="0" xfId="3" applyFont="1" applyAlignment="1">
      <alignment vertical="center"/>
    </xf>
    <xf numFmtId="0" fontId="37" fillId="3" borderId="1" xfId="17" applyFont="1" applyFill="1" applyBorder="1" applyAlignment="1">
      <alignment horizontal="center" vertical="center"/>
    </xf>
    <xf numFmtId="0" fontId="35" fillId="3" borderId="1" xfId="17" applyFont="1" applyFill="1" applyBorder="1" applyAlignment="1">
      <alignment horizontal="center" vertical="center"/>
    </xf>
    <xf numFmtId="0" fontId="36" fillId="3" borderId="1" xfId="17" applyFont="1" applyFill="1" applyBorder="1" applyAlignment="1">
      <alignment horizontal="center" vertical="center"/>
    </xf>
    <xf numFmtId="43" fontId="35" fillId="4" borderId="1" xfId="17" applyNumberFormat="1" applyFont="1" applyFill="1" applyBorder="1" applyAlignment="1">
      <alignment horizontal="center" vertical="center" wrapText="1"/>
    </xf>
    <xf numFmtId="0" fontId="35" fillId="4" borderId="1" xfId="17" applyFont="1" applyFill="1" applyBorder="1" applyAlignment="1">
      <alignment horizontal="center" vertical="center" wrapText="1"/>
    </xf>
    <xf numFmtId="0" fontId="35" fillId="3" borderId="1" xfId="17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6" fillId="4" borderId="27" xfId="0" applyFont="1" applyFill="1" applyBorder="1" applyAlignment="1">
      <alignment horizontal="center" vertical="center"/>
    </xf>
    <xf numFmtId="0" fontId="26" fillId="4" borderId="28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8" fontId="7" fillId="0" borderId="2" xfId="0" applyNumberFormat="1" applyFont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3" fillId="4" borderId="8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/>
    </xf>
    <xf numFmtId="0" fontId="22" fillId="4" borderId="28" xfId="0" applyFont="1" applyFill="1" applyBorder="1" applyAlignment="1">
      <alignment horizontal="center" vertical="center"/>
    </xf>
    <xf numFmtId="0" fontId="22" fillId="4" borderId="29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31" fillId="0" borderId="2" xfId="0" quotePrefix="1" applyFont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31" fillId="4" borderId="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9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</cellXfs>
  <cellStyles count="22">
    <cellStyle name="Moeda" xfId="3" builtinId="4"/>
    <cellStyle name="Moeda 14" xfId="8" xr:uid="{00000000-0005-0000-0000-000001000000}"/>
    <cellStyle name="Moeda 3" xfId="5" xr:uid="{00000000-0005-0000-0000-000002000000}"/>
    <cellStyle name="Moeda 3 2" xfId="15" xr:uid="{00000000-0005-0000-0000-000003000000}"/>
    <cellStyle name="Normal" xfId="0" builtinId="0"/>
    <cellStyle name="Normal 10" xfId="7" xr:uid="{00000000-0005-0000-0000-000005000000}"/>
    <cellStyle name="Normal 10 2" xfId="13" xr:uid="{00000000-0005-0000-0000-000006000000}"/>
    <cellStyle name="Normal 2" xfId="21" xr:uid="{00000000-0005-0000-0000-000007000000}"/>
    <cellStyle name="Normal 2 2 2" xfId="9" xr:uid="{00000000-0005-0000-0000-000008000000}"/>
    <cellStyle name="Normal 2 2 2 2" xfId="12" xr:uid="{00000000-0005-0000-0000-000009000000}"/>
    <cellStyle name="Normal 2 2 4" xfId="17" xr:uid="{00000000-0005-0000-0000-00000A000000}"/>
    <cellStyle name="Normal 2 3 2 2" xfId="14" xr:uid="{00000000-0005-0000-0000-00000B000000}"/>
    <cellStyle name="Normal 2 3 3" xfId="16" xr:uid="{00000000-0005-0000-0000-00000C000000}"/>
    <cellStyle name="Normal 2 5" xfId="10" xr:uid="{00000000-0005-0000-0000-00000D000000}"/>
    <cellStyle name="Normal 3" xfId="4" xr:uid="{00000000-0005-0000-0000-00000E000000}"/>
    <cellStyle name="Normal 4 2 2" xfId="11" xr:uid="{00000000-0005-0000-0000-00000F000000}"/>
    <cellStyle name="Porcentagem" xfId="2" builtinId="5"/>
    <cellStyle name="Porcentagem 10 2" xfId="20" xr:uid="{00000000-0005-0000-0000-000011000000}"/>
    <cellStyle name="Porcentagem 13" xfId="19" xr:uid="{00000000-0005-0000-0000-000012000000}"/>
    <cellStyle name="Texto Explicativo" xfId="1" builtinId="53" customBuiltin="1"/>
    <cellStyle name="Vírgula 2" xfId="6" xr:uid="{00000000-0005-0000-0000-000014000000}"/>
    <cellStyle name="Vírgula 3" xfId="18" xr:uid="{00000000-0005-0000-0000-00001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66FFFF"/>
      <rgbColor rgb="FF800000"/>
      <rgbColor rgb="FF008000"/>
      <rgbColor rgb="FF000080"/>
      <rgbColor rgb="FF808000"/>
      <rgbColor rgb="FF800080"/>
      <rgbColor rgb="FF0084D1"/>
      <rgbColor rgb="FFC0C0C0"/>
      <rgbColor rgb="FF808080"/>
      <rgbColor rgb="FF83CA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4586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na.Silva\Downloads\Proposta%20C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tservices.ctis.com.br/Users/PABLO~1.TEI/AppData/Local/Temp/FWS-PlanilhaPre&#231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1\Publico\Comercial\Comercial%202018\Propostas\PR.095.18%20-%20DF%20-%20STJ%20-%20PE%2096.2018%20-%20T&#233;cnico%20Secretariado\3%20-%20Propostas%20-%20lance\b.PR.095.18%20-%20DF%20-%20STJ%20-%20PE%2096.2018%20-%20Ajuste%20SAT%20Tax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Infra/PFP%20-%20MODELO%20-%20Revis&#227;o%2010.0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keline.donega\AppData\Local\Microsoft\Windows\Temporary%20Internet%20Files\Content.Outlook\Z0WBN25Q\3414_PregElet_Planilha_de_Custos%20-%20Destravad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Users/talyta.ribeiro/AppData/Local/Microsoft/Windows/Temporary%20Internet%20Files/Content.IE5/UJX2NGDC/ICD-PlanilhaPre&#231;o_v1.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LANILHAS\0.Modelo\Planilha%20para%20Posto%20de%20Trabalho%20-%20Model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services.ctis.com.br/_Pablo/Work%20CTIS/Ger&#234;ncia%20de%20Portf&#243;lio/2.0/PFP/Planilhas%20de%20Pre&#231;o/CC/v2/PFP%20-%20MODELO%20-%20Venda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oio%20administrativo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nilce\Desktop\PR.115.19%20-%20DF%20-%20TCU%20-%20PE%2052.2019%20-%20Apoio%20Adm\3%20-%20Propostas%20-%20lance\PR.114.19%20-%20DF%20-%20TCU%20-%20PE%205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CONTRATOS%20ATIVOS\TST%20PE%2084%202015\TST%2084%202015\PLANILHA%20DEFINITIVA%20Ajuste%2024%2011%202015\Planilha%20de%20Custos%20e%20Forma&#231;&#227;o%20de%20Pre&#231;os%20TST%20PE%20842015%20%20G&amp;E%2024%2011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RESUMO"/>
      <sheetName val="INSERÇÃO-DE-DADOS (ISS 5%)"/>
      <sheetName val="DADOS-ESTATISTICOS"/>
      <sheetName val="ENCARGOS-SOCIAIS-E-TRABALHISTAS"/>
      <sheetName val="ASG"/>
      <sheetName val="MENSAGEIRO (5%)"/>
      <sheetName val="MENSAGEIRO (3%)"/>
      <sheetName val="MENSAGEIRO (2%)"/>
      <sheetName val="AUX. ALMOX."/>
      <sheetName val="FATURISTA"/>
      <sheetName val="AUX. ADM."/>
      <sheetName val="LÍDER"/>
      <sheetName val="UNIFORME"/>
      <sheetName val="EQUIPAMENTO"/>
      <sheetName val="INSERÇÃO-DE-DADOS_(ISS_5%)"/>
      <sheetName val="MENSAGEIRO_(5%)"/>
      <sheetName val="MENSAGEIRO_(3%)"/>
      <sheetName val="MENSAGEIRO_(2%)"/>
      <sheetName val="AUX__ALMOX_"/>
      <sheetName val="AUX__ADM_"/>
      <sheetName val="INSERÇÃO-DE-DADOS_(ISS_5%)3"/>
      <sheetName val="MENSAGEIRO_(5%)3"/>
      <sheetName val="MENSAGEIRO_(3%)3"/>
      <sheetName val="MENSAGEIRO_(2%)3"/>
      <sheetName val="AUX__ALMOX_3"/>
      <sheetName val="AUX__ADM_3"/>
      <sheetName val="INSERÇÃO-DE-DADOS_(ISS_5%)1"/>
      <sheetName val="MENSAGEIRO_(5%)1"/>
      <sheetName val="MENSAGEIRO_(3%)1"/>
      <sheetName val="MENSAGEIRO_(2%)1"/>
      <sheetName val="AUX__ALMOX_1"/>
      <sheetName val="AUX__ADM_1"/>
      <sheetName val="INSERÇÃO-DE-DADOS_(ISS_5%)2"/>
      <sheetName val="MENSAGEIRO_(5%)2"/>
      <sheetName val="MENSAGEIRO_(3%)2"/>
      <sheetName val="MENSAGEIRO_(2%)2"/>
      <sheetName val="AUX__ALMOX_2"/>
      <sheetName val="AUX__ADM_2"/>
      <sheetName val="INSERÇÃO-DE-DADOS_(ISS_5%)4"/>
      <sheetName val="MENSAGEIRO_(5%)4"/>
      <sheetName val="MENSAGEIRO_(3%)4"/>
      <sheetName val="MENSAGEIRO_(2%)4"/>
      <sheetName val="AUX__ALMOX_4"/>
      <sheetName val="AUX__ADM_4"/>
      <sheetName val="horas,vt,va"/>
      <sheetName val="INSERÇÃO-DE-DADOS_(ISS_5%)5"/>
      <sheetName val="MENSAGEIRO_(5%)5"/>
      <sheetName val="MENSAGEIRO_(3%)5"/>
      <sheetName val="MENSAGEIRO_(2%)5"/>
      <sheetName val="AUX__ALMOX_5"/>
      <sheetName val="AUX__ADM_5"/>
      <sheetName val="INSERÇÃO-DE-DADOS_(ISS_5%)6"/>
      <sheetName val="MENSAGEIRO_(5%)6"/>
      <sheetName val="MENSAGEIRO_(3%)6"/>
      <sheetName val="MENSAGEIRO_(2%)6"/>
      <sheetName val="AUX__ALMOX_6"/>
      <sheetName val="AUX__ADM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gos"/>
      <sheetName val="0. Instruções"/>
      <sheetName val="1. Identificação"/>
      <sheetName val="2. Param Gerais"/>
      <sheetName val="3. RH-Escala"/>
      <sheetName val="3.1 RH-Pessoal"/>
      <sheetName val="4. Negócio-Parâmetros"/>
      <sheetName val="4.1 Negócio-RH"/>
      <sheetName val="4.2 Negócio-Insumos"/>
      <sheetName val="4.3 Cronus Fisic Juros"/>
      <sheetName val="5. Resumo"/>
      <sheetName val="0__Instruções"/>
      <sheetName val="1__Identificação"/>
      <sheetName val="2__Param_Gerais"/>
      <sheetName val="3__RH-Escala"/>
      <sheetName val="3_1_RH-Pessoal"/>
      <sheetName val="4__Negócio-Parâmetros"/>
      <sheetName val="4_1_Negócio-RH"/>
      <sheetName val="4_2_Negócio-Insumos"/>
      <sheetName val="4_3_Cronus_Fisic_Juros"/>
      <sheetName val="5__Resumo"/>
      <sheetName val="0__Instruções1"/>
      <sheetName val="1__Identificação1"/>
      <sheetName val="2__Param_Gerais1"/>
      <sheetName val="3__RH-Escala1"/>
      <sheetName val="3_1_RH-Pessoal1"/>
      <sheetName val="4__Negócio-Parâmetros1"/>
      <sheetName val="4_1_Negócio-RH1"/>
      <sheetName val="4_2_Negócio-Insumos1"/>
      <sheetName val="4_3_Cronus_Fisic_Juros1"/>
      <sheetName val="5__Resumo1"/>
      <sheetName val="0__Instruções2"/>
      <sheetName val="1__Identificação2"/>
      <sheetName val="2__Param_Gerais2"/>
      <sheetName val="3__RH-Escala2"/>
      <sheetName val="3_1_RH-Pessoal2"/>
      <sheetName val="4__Negócio-Parâmetros2"/>
      <sheetName val="4_1_Negócio-RH2"/>
      <sheetName val="4_2_Negócio-Insumos2"/>
      <sheetName val="4_3_Cronus_Fisic_Juros2"/>
      <sheetName val="5__Resumo2"/>
      <sheetName val="0__Instruções4"/>
      <sheetName val="1__Identificação4"/>
      <sheetName val="2__Param_Gerais4"/>
      <sheetName val="3__RH-Escala4"/>
      <sheetName val="3_1_RH-Pessoal4"/>
      <sheetName val="4__Negócio-Parâmetros4"/>
      <sheetName val="4_1_Negócio-RH4"/>
      <sheetName val="4_2_Negócio-Insumos4"/>
      <sheetName val="4_3_Cronus_Fisic_Juros4"/>
      <sheetName val="5__Resumo4"/>
      <sheetName val="0__Instruções3"/>
      <sheetName val="1__Identificação3"/>
      <sheetName val="2__Param_Gerais3"/>
      <sheetName val="3__RH-Escala3"/>
      <sheetName val="3_1_RH-Pessoal3"/>
      <sheetName val="4__Negócio-Parâmetros3"/>
      <sheetName val="4_1_Negócio-RH3"/>
      <sheetName val="4_2_Negócio-Insumos3"/>
      <sheetName val="4_3_Cronus_Fisic_Juros3"/>
      <sheetName val="5__Resumo3"/>
      <sheetName val="0__Instruções5"/>
      <sheetName val="1__Identificação5"/>
      <sheetName val="2__Param_Gerais5"/>
      <sheetName val="3__RH-Escala5"/>
      <sheetName val="3_1_RH-Pessoal5"/>
      <sheetName val="4__Negócio-Parâmetros5"/>
      <sheetName val="4_1_Negócio-RH5"/>
      <sheetName val="4_2_Negócio-Insumos5"/>
      <sheetName val="4_3_Cronus_Fisic_Juros5"/>
      <sheetName val="5__Resumo5"/>
      <sheetName val="0__Instruções8"/>
      <sheetName val="1__Identificação8"/>
      <sheetName val="2__Param_Gerais8"/>
      <sheetName val="3__RH-Escala8"/>
      <sheetName val="3_1_RH-Pessoal8"/>
      <sheetName val="4__Negócio-Parâmetros8"/>
      <sheetName val="4_1_Negócio-RH8"/>
      <sheetName val="4_2_Negócio-Insumos8"/>
      <sheetName val="4_3_Cronus_Fisic_Juros8"/>
      <sheetName val="5__Resumo8"/>
      <sheetName val="0__Instruções6"/>
      <sheetName val="1__Identificação6"/>
      <sheetName val="2__Param_Gerais6"/>
      <sheetName val="3__RH-Escala6"/>
      <sheetName val="3_1_RH-Pessoal6"/>
      <sheetName val="4__Negócio-Parâmetros6"/>
      <sheetName val="4_1_Negócio-RH6"/>
      <sheetName val="4_2_Negócio-Insumos6"/>
      <sheetName val="4_3_Cronus_Fisic_Juros6"/>
      <sheetName val="5__Resumo6"/>
      <sheetName val="0__Instruções7"/>
      <sheetName val="1__Identificação7"/>
      <sheetName val="2__Param_Gerais7"/>
      <sheetName val="3__RH-Escala7"/>
      <sheetName val="3_1_RH-Pessoal7"/>
      <sheetName val="4__Negócio-Parâmetros7"/>
      <sheetName val="4_1_Negócio-RH7"/>
      <sheetName val="4_2_Negócio-Insumos7"/>
      <sheetName val="4_3_Cronus_Fisic_Juros7"/>
      <sheetName val="5__Resumo7"/>
      <sheetName val="0__Instruções9"/>
      <sheetName val="1__Identificação9"/>
      <sheetName val="2__Param_Gerais9"/>
      <sheetName val="3__RH-Escala9"/>
      <sheetName val="3_1_RH-Pessoal9"/>
      <sheetName val="4__Negócio-Parâmetros9"/>
      <sheetName val="4_1_Negócio-RH9"/>
      <sheetName val="4_2_Negócio-Insumos9"/>
      <sheetName val="4_3_Cronus_Fisic_Juros9"/>
      <sheetName val="5__Resumo9"/>
      <sheetName val="0__Instruções10"/>
      <sheetName val="1__Identificação10"/>
      <sheetName val="2__Param_Gerais10"/>
      <sheetName val="3__RH-Escala10"/>
      <sheetName val="3_1_RH-Pessoal10"/>
      <sheetName val="4__Negócio-Parâmetros10"/>
      <sheetName val="4_1_Negócio-RH10"/>
      <sheetName val="4_2_Negócio-Insumos10"/>
      <sheetName val="4_3_Cronus_Fisic_Juros10"/>
      <sheetName val="5__Resumo10"/>
      <sheetName val="0__Instruções11"/>
      <sheetName val="1__Identificação11"/>
      <sheetName val="2__Param_Gerais11"/>
      <sheetName val="3__RH-Escala11"/>
      <sheetName val="3_1_RH-Pessoal11"/>
      <sheetName val="4__Negócio-Parâmetros11"/>
      <sheetName val="4_1_Negócio-RH11"/>
      <sheetName val="4_2_Negócio-Insumos11"/>
      <sheetName val="4_3_Cronus_Fisic_Juros11"/>
      <sheetName val="5__Resumo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(não excluir)"/>
      <sheetName val="Proposta"/>
      <sheetName val="Quadro Resumo"/>
      <sheetName val="P1"/>
      <sheetName val="Detalhamento - Mod. 2 e 3"/>
      <sheetName val="Notas Explicativas"/>
      <sheetName val="PIS-COFINS Não cumulativos"/>
      <sheetName val="Subst. Férias"/>
      <sheetName val="Conta Vinculada"/>
      <sheetName val="Equimentos e Utensílios"/>
      <sheetName val="Materiais"/>
      <sheetName val="INSERÇÃO-DE-DADOS (ISS 5%)"/>
      <sheetName val="DADOS-ESTATISTICOS"/>
      <sheetName val="ENCARGOS-SOCIAIS-E-TRABALH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Encargos Sociais"/>
      <sheetName val="Parâmetros"/>
      <sheetName val="FAP"/>
      <sheetName val="Escopo"/>
      <sheetName val="Detalhamento do Escopo"/>
      <sheetName val="Insumos"/>
      <sheetName val="Pessoas"/>
      <sheetName val="Pregão_VENDA"/>
      <sheetName val="Pregão_LOCAÇÃO"/>
      <sheetName val="Parecer tributário"/>
      <sheetName val="Documentos"/>
      <sheetName val="Implantação"/>
      <sheetName val="Encargos_Sociais"/>
      <sheetName val="Detalhamento_do_Escopo"/>
      <sheetName val="Parecer_tributário"/>
      <sheetName val="2. Param Ger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NIVEL 1 Receptivo"/>
      <sheetName val="NIVEL 1 Ativo"/>
      <sheetName val="NIVEL 1 Aprovação "/>
      <sheetName val="NIVEL 1 Supervisão"/>
      <sheetName val="NIVEL 2 Atendimento "/>
      <sheetName val="NIVEL 2 Gerenciam Problemas"/>
      <sheetName val="NIVEL 2 Demanda Gestores"/>
      <sheetName val="NIVEL 2 Supervisão"/>
      <sheetName val="CAMPO Edserj+Ventura"/>
      <sheetName val="CAMPO Controle de Ativos"/>
      <sheetName val="CAMPO Apoio"/>
      <sheetName val="CAMPO Supervisão"/>
      <sheetName val="CAMPO Supervisão Geral"/>
      <sheetName val="REGIONAL Brasilia"/>
      <sheetName val="REGIONAL Recife"/>
      <sheetName val="REGIONAL São Paulo"/>
      <sheetName val="QUALIDADE Auditoria"/>
      <sheetName val="QUALIDADE Base de conhecimento"/>
      <sheetName val="QUALIDADE Supervisão"/>
      <sheetName val="GERENTE "/>
      <sheetName val="INFRAESTRUTURA DE TIC"/>
      <sheetName val="Valor_Global"/>
      <sheetName val="PROPOSTA DE PREÇOS"/>
      <sheetName val="Dados"/>
      <sheetName val="GSH"/>
      <sheetName val="NIVEL_1_Receptivo"/>
      <sheetName val="NIVEL_1_Ativo"/>
      <sheetName val="NIVEL_1_Aprovação_"/>
      <sheetName val="NIVEL_1_Supervisão"/>
      <sheetName val="NIVEL_2_Atendimento_"/>
      <sheetName val="NIVEL_2_Gerenciam_Problemas"/>
      <sheetName val="NIVEL_2_Demanda_Gestores"/>
      <sheetName val="NIVEL_2_Supervisão"/>
      <sheetName val="CAMPO_Edserj+Ventura"/>
      <sheetName val="CAMPO_Controle_de_Ativos"/>
      <sheetName val="CAMPO_Apoio"/>
      <sheetName val="CAMPO_Supervisão"/>
      <sheetName val="CAMPO_Supervisão_Geral"/>
      <sheetName val="REGIONAL_Brasilia"/>
      <sheetName val="REGIONAL_Recife"/>
      <sheetName val="REGIONAL_São_Paulo"/>
      <sheetName val="QUALIDADE_Auditoria"/>
      <sheetName val="QUALIDADE_Base_de_conhecimento"/>
      <sheetName val="QUALIDADE_Supervisão"/>
      <sheetName val="GERENTE_"/>
      <sheetName val="INFRAESTRUTURA_DE_TIC"/>
      <sheetName val="PROPOSTA_DE_PREÇOS"/>
      <sheetName val="NIVEL_1_Receptivo1"/>
      <sheetName val="NIVEL_1_Ativo1"/>
      <sheetName val="NIVEL_1_Aprovação_1"/>
      <sheetName val="NIVEL_1_Supervisão1"/>
      <sheetName val="NIVEL_2_Atendimento_1"/>
      <sheetName val="NIVEL_2_Gerenciam_Problemas1"/>
      <sheetName val="NIVEL_2_Demanda_Gestores1"/>
      <sheetName val="NIVEL_2_Supervisão1"/>
      <sheetName val="CAMPO_Edserj+Ventura1"/>
      <sheetName val="CAMPO_Controle_de_Ativos1"/>
      <sheetName val="CAMPO_Apoio1"/>
      <sheetName val="CAMPO_Supervisão1"/>
      <sheetName val="CAMPO_Supervisão_Geral1"/>
      <sheetName val="REGIONAL_Brasilia1"/>
      <sheetName val="REGIONAL_Recife1"/>
      <sheetName val="REGIONAL_São_Paulo1"/>
      <sheetName val="QUALIDADE_Auditoria1"/>
      <sheetName val="QUALIDADE_Base_de_conhecimento1"/>
      <sheetName val="QUALIDADE_Supervisão1"/>
      <sheetName val="GERENTE_1"/>
      <sheetName val="INFRAESTRUTURA_DE_TIC1"/>
      <sheetName val="PROPOSTA_DE_PREÇOS1"/>
      <sheetName val="NIVEL_1_Receptivo2"/>
      <sheetName val="NIVEL_1_Ativo2"/>
      <sheetName val="NIVEL_1_Aprovação_2"/>
      <sheetName val="NIVEL_1_Supervisão2"/>
      <sheetName val="NIVEL_2_Atendimento_2"/>
      <sheetName val="NIVEL_2_Gerenciam_Problemas2"/>
      <sheetName val="NIVEL_2_Demanda_Gestores2"/>
      <sheetName val="NIVEL_2_Supervisão2"/>
      <sheetName val="CAMPO_Edserj+Ventura2"/>
      <sheetName val="CAMPO_Controle_de_Ativos2"/>
      <sheetName val="CAMPO_Apoio2"/>
      <sheetName val="CAMPO_Supervisão2"/>
      <sheetName val="CAMPO_Supervisão_Geral2"/>
      <sheetName val="REGIONAL_Brasilia2"/>
      <sheetName val="REGIONAL_Recife2"/>
      <sheetName val="REGIONAL_São_Paulo2"/>
      <sheetName val="QUALIDADE_Auditoria2"/>
      <sheetName val="QUALIDADE_Base_de_conhecimento2"/>
      <sheetName val="QUALIDADE_Supervisão2"/>
      <sheetName val="GERENTE_2"/>
      <sheetName val="INFRAESTRUTURA_DE_TIC2"/>
      <sheetName val="PROPOSTA_DE_PREÇOS2"/>
      <sheetName val="NIVEL_1_Receptivo4"/>
      <sheetName val="NIVEL_1_Ativo4"/>
      <sheetName val="NIVEL_1_Aprovação_4"/>
      <sheetName val="NIVEL_1_Supervisão4"/>
      <sheetName val="NIVEL_2_Atendimento_4"/>
      <sheetName val="NIVEL_2_Gerenciam_Problemas4"/>
      <sheetName val="NIVEL_2_Demanda_Gestores4"/>
      <sheetName val="NIVEL_2_Supervisão4"/>
      <sheetName val="CAMPO_Edserj+Ventura4"/>
      <sheetName val="CAMPO_Controle_de_Ativos4"/>
      <sheetName val="CAMPO_Apoio4"/>
      <sheetName val="CAMPO_Supervisão4"/>
      <sheetName val="CAMPO_Supervisão_Geral4"/>
      <sheetName val="REGIONAL_Brasilia4"/>
      <sheetName val="REGIONAL_Recife4"/>
      <sheetName val="REGIONAL_São_Paulo4"/>
      <sheetName val="QUALIDADE_Auditoria4"/>
      <sheetName val="QUALIDADE_Base_de_conhecimento4"/>
      <sheetName val="QUALIDADE_Supervisão4"/>
      <sheetName val="GERENTE_4"/>
      <sheetName val="INFRAESTRUTURA_DE_TIC4"/>
      <sheetName val="PROPOSTA_DE_PREÇOS4"/>
      <sheetName val="NIVEL_1_Receptivo3"/>
      <sheetName val="NIVEL_1_Ativo3"/>
      <sheetName val="NIVEL_1_Aprovação_3"/>
      <sheetName val="NIVEL_1_Supervisão3"/>
      <sheetName val="NIVEL_2_Atendimento_3"/>
      <sheetName val="NIVEL_2_Gerenciam_Problemas3"/>
      <sheetName val="NIVEL_2_Demanda_Gestores3"/>
      <sheetName val="NIVEL_2_Supervisão3"/>
      <sheetName val="CAMPO_Edserj+Ventura3"/>
      <sheetName val="CAMPO_Controle_de_Ativos3"/>
      <sheetName val="CAMPO_Apoio3"/>
      <sheetName val="CAMPO_Supervisão3"/>
      <sheetName val="CAMPO_Supervisão_Geral3"/>
      <sheetName val="REGIONAL_Brasilia3"/>
      <sheetName val="REGIONAL_Recife3"/>
      <sheetName val="REGIONAL_São_Paulo3"/>
      <sheetName val="QUALIDADE_Auditoria3"/>
      <sheetName val="QUALIDADE_Base_de_conhecimento3"/>
      <sheetName val="QUALIDADE_Supervisão3"/>
      <sheetName val="GERENTE_3"/>
      <sheetName val="INFRAESTRUTURA_DE_TIC3"/>
      <sheetName val="PROPOSTA_DE_PREÇOS3"/>
      <sheetName val="NIVEL_1_Receptivo5"/>
      <sheetName val="NIVEL_1_Ativo5"/>
      <sheetName val="NIVEL_1_Aprovação_5"/>
      <sheetName val="NIVEL_1_Supervisão5"/>
      <sheetName val="NIVEL_2_Atendimento_5"/>
      <sheetName val="NIVEL_2_Gerenciam_Problemas5"/>
      <sheetName val="NIVEL_2_Demanda_Gestores5"/>
      <sheetName val="NIVEL_2_Supervisão5"/>
      <sheetName val="CAMPO_Edserj+Ventura5"/>
      <sheetName val="CAMPO_Controle_de_Ativos5"/>
      <sheetName val="CAMPO_Apoio5"/>
      <sheetName val="CAMPO_Supervisão5"/>
      <sheetName val="CAMPO_Supervisão_Geral5"/>
      <sheetName val="REGIONAL_Brasilia5"/>
      <sheetName val="REGIONAL_Recife5"/>
      <sheetName val="REGIONAL_São_Paulo5"/>
      <sheetName val="QUALIDADE_Auditoria5"/>
      <sheetName val="QUALIDADE_Base_de_conhecimento5"/>
      <sheetName val="QUALIDADE_Supervisão5"/>
      <sheetName val="GERENTE_5"/>
      <sheetName val="INFRAESTRUTURA_DE_TIC5"/>
      <sheetName val="PROPOSTA_DE_PREÇOS5"/>
      <sheetName val="NIVEL_1_Receptivo8"/>
      <sheetName val="NIVEL_1_Ativo8"/>
      <sheetName val="NIVEL_1_Aprovação_8"/>
      <sheetName val="NIVEL_1_Supervisão8"/>
      <sheetName val="NIVEL_2_Atendimento_8"/>
      <sheetName val="NIVEL_2_Gerenciam_Problemas8"/>
      <sheetName val="NIVEL_2_Demanda_Gestores8"/>
      <sheetName val="NIVEL_2_Supervisão8"/>
      <sheetName val="CAMPO_Edserj+Ventura8"/>
      <sheetName val="CAMPO_Controle_de_Ativos8"/>
      <sheetName val="CAMPO_Apoio8"/>
      <sheetName val="CAMPO_Supervisão8"/>
      <sheetName val="CAMPO_Supervisão_Geral8"/>
      <sheetName val="REGIONAL_Brasilia8"/>
      <sheetName val="REGIONAL_Recife8"/>
      <sheetName val="REGIONAL_São_Paulo8"/>
      <sheetName val="QUALIDADE_Auditoria8"/>
      <sheetName val="QUALIDADE_Base_de_conhecimento8"/>
      <sheetName val="QUALIDADE_Supervisão8"/>
      <sheetName val="GERENTE_8"/>
      <sheetName val="INFRAESTRUTURA_DE_TIC8"/>
      <sheetName val="PROPOSTA_DE_PREÇOS8"/>
      <sheetName val="NIVEL_1_Receptivo6"/>
      <sheetName val="NIVEL_1_Ativo6"/>
      <sheetName val="NIVEL_1_Aprovação_6"/>
      <sheetName val="NIVEL_1_Supervisão6"/>
      <sheetName val="NIVEL_2_Atendimento_6"/>
      <sheetName val="NIVEL_2_Gerenciam_Problemas6"/>
      <sheetName val="NIVEL_2_Demanda_Gestores6"/>
      <sheetName val="NIVEL_2_Supervisão6"/>
      <sheetName val="CAMPO_Edserj+Ventura6"/>
      <sheetName val="CAMPO_Controle_de_Ativos6"/>
      <sheetName val="CAMPO_Apoio6"/>
      <sheetName val="CAMPO_Supervisão6"/>
      <sheetName val="CAMPO_Supervisão_Geral6"/>
      <sheetName val="REGIONAL_Brasilia6"/>
      <sheetName val="REGIONAL_Recife6"/>
      <sheetName val="REGIONAL_São_Paulo6"/>
      <sheetName val="QUALIDADE_Auditoria6"/>
      <sheetName val="QUALIDADE_Base_de_conhecimento6"/>
      <sheetName val="QUALIDADE_Supervisão6"/>
      <sheetName val="GERENTE_6"/>
      <sheetName val="INFRAESTRUTURA_DE_TIC6"/>
      <sheetName val="PROPOSTA_DE_PREÇOS6"/>
      <sheetName val="NIVEL_1_Receptivo7"/>
      <sheetName val="NIVEL_1_Ativo7"/>
      <sheetName val="NIVEL_1_Aprovação_7"/>
      <sheetName val="NIVEL_1_Supervisão7"/>
      <sheetName val="NIVEL_2_Atendimento_7"/>
      <sheetName val="NIVEL_2_Gerenciam_Problemas7"/>
      <sheetName val="NIVEL_2_Demanda_Gestores7"/>
      <sheetName val="NIVEL_2_Supervisão7"/>
      <sheetName val="CAMPO_Edserj+Ventura7"/>
      <sheetName val="CAMPO_Controle_de_Ativos7"/>
      <sheetName val="CAMPO_Apoio7"/>
      <sheetName val="CAMPO_Supervisão7"/>
      <sheetName val="CAMPO_Supervisão_Geral7"/>
      <sheetName val="REGIONAL_Brasilia7"/>
      <sheetName val="REGIONAL_Recife7"/>
      <sheetName val="REGIONAL_São_Paulo7"/>
      <sheetName val="QUALIDADE_Auditoria7"/>
      <sheetName val="QUALIDADE_Base_de_conhecimento7"/>
      <sheetName val="QUALIDADE_Supervisão7"/>
      <sheetName val="GERENTE_7"/>
      <sheetName val="INFRAESTRUTURA_DE_TIC7"/>
      <sheetName val="PROPOSTA_DE_PREÇOS7"/>
      <sheetName val="NIVEL_1_Receptivo9"/>
      <sheetName val="NIVEL_1_Ativo9"/>
      <sheetName val="NIVEL_1_Aprovação_9"/>
      <sheetName val="NIVEL_1_Supervisão9"/>
      <sheetName val="NIVEL_2_Atendimento_9"/>
      <sheetName val="NIVEL_2_Gerenciam_Problemas9"/>
      <sheetName val="NIVEL_2_Demanda_Gestores9"/>
      <sheetName val="NIVEL_2_Supervisão9"/>
      <sheetName val="CAMPO_Edserj+Ventura9"/>
      <sheetName val="CAMPO_Controle_de_Ativos9"/>
      <sheetName val="CAMPO_Apoio9"/>
      <sheetName val="CAMPO_Supervisão9"/>
      <sheetName val="CAMPO_Supervisão_Geral9"/>
      <sheetName val="REGIONAL_Brasilia9"/>
      <sheetName val="REGIONAL_Recife9"/>
      <sheetName val="REGIONAL_São_Paulo9"/>
      <sheetName val="QUALIDADE_Auditoria9"/>
      <sheetName val="QUALIDADE_Base_de_conhecimento9"/>
      <sheetName val="QUALIDADE_Supervisão9"/>
      <sheetName val="GERENTE_9"/>
      <sheetName val="INFRAESTRUTURA_DE_TIC9"/>
      <sheetName val="PROPOSTA_DE_PREÇOS9"/>
      <sheetName val="Parâmetros (não excluir)"/>
      <sheetName val="NIVEL_1_Receptivo10"/>
      <sheetName val="NIVEL_1_Ativo10"/>
      <sheetName val="NIVEL_1_Aprovação_10"/>
      <sheetName val="NIVEL_1_Supervisão10"/>
      <sheetName val="NIVEL_2_Atendimento_10"/>
      <sheetName val="NIVEL_2_Gerenciam_Problemas10"/>
      <sheetName val="NIVEL_2_Demanda_Gestores10"/>
      <sheetName val="NIVEL_2_Supervisão10"/>
      <sheetName val="CAMPO_Edserj+Ventura10"/>
      <sheetName val="CAMPO_Controle_de_Ativos10"/>
      <sheetName val="CAMPO_Apoio10"/>
      <sheetName val="CAMPO_Supervisão10"/>
      <sheetName val="CAMPO_Supervisão_Geral10"/>
      <sheetName val="REGIONAL_Brasilia10"/>
      <sheetName val="REGIONAL_Recife10"/>
      <sheetName val="REGIONAL_São_Paulo10"/>
      <sheetName val="QUALIDADE_Auditoria10"/>
      <sheetName val="QUALIDADE_Base_de_conheciment10"/>
      <sheetName val="QUALIDADE_Supervisão10"/>
      <sheetName val="GERENTE_10"/>
      <sheetName val="INFRAESTRUTURA_DE_TIC10"/>
      <sheetName val="PROPOSTA_DE_PREÇOS10"/>
      <sheetName val="NIVEL_1_Receptivo11"/>
      <sheetName val="NIVEL_1_Ativo11"/>
      <sheetName val="NIVEL_1_Aprovação_11"/>
      <sheetName val="NIVEL_1_Supervisão11"/>
      <sheetName val="NIVEL_2_Atendimento_11"/>
      <sheetName val="NIVEL_2_Gerenciam_Problemas11"/>
      <sheetName val="NIVEL_2_Demanda_Gestores11"/>
      <sheetName val="NIVEL_2_Supervisão11"/>
      <sheetName val="CAMPO_Edserj+Ventura11"/>
      <sheetName val="CAMPO_Controle_de_Ativos11"/>
      <sheetName val="CAMPO_Apoio11"/>
      <sheetName val="CAMPO_Supervisão11"/>
      <sheetName val="CAMPO_Supervisão_Geral11"/>
      <sheetName val="REGIONAL_Brasilia11"/>
      <sheetName val="REGIONAL_Recife11"/>
      <sheetName val="REGIONAL_São_Paulo11"/>
      <sheetName val="QUALIDADE_Auditoria11"/>
      <sheetName val="QUALIDADE_Base_de_conheciment11"/>
      <sheetName val="QUALIDADE_Supervisão11"/>
      <sheetName val="GERENTE_11"/>
      <sheetName val="INFRAESTRUTURA_DE_TIC11"/>
      <sheetName val="PROPOSTA_DE_PREÇOS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gos"/>
      <sheetName val="0.Instruções"/>
      <sheetName val="1.Identificação"/>
      <sheetName val="2. Param Gerais"/>
      <sheetName val="2.1 Parametros Negócio"/>
      <sheetName val="3.RH-Escala"/>
      <sheetName val="3.RH-Pessoal"/>
      <sheetName val="4. Negócio-Escopo"/>
      <sheetName val="4.1.Escopo"/>
      <sheetName val="4.2.Negocio-PSI"/>
      <sheetName val="4.3.Negocio-MI"/>
      <sheetName val="4.4.Insumos"/>
      <sheetName val="4.5.Análise"/>
      <sheetName val="5.Resumo"/>
      <sheetName val="BID"/>
      <sheetName val="FAP"/>
      <sheetName val="Parâmetros"/>
      <sheetName val="0_Instruções"/>
      <sheetName val="1_Identificação"/>
      <sheetName val="2__Param_Gerais"/>
      <sheetName val="2_1_Parametros_Negócio"/>
      <sheetName val="3_RH-Escala"/>
      <sheetName val="3_RH-Pessoal"/>
      <sheetName val="4__Negócio-Escopo"/>
      <sheetName val="4_1_Escopo"/>
      <sheetName val="4_2_Negocio-PSI"/>
      <sheetName val="4_3_Negocio-MI"/>
      <sheetName val="4_4_Insumos"/>
      <sheetName val="4_5_Análise"/>
      <sheetName val="5_Resumo"/>
      <sheetName val="0_Instruções1"/>
      <sheetName val="1_Identificação1"/>
      <sheetName val="2__Param_Gerais1"/>
      <sheetName val="2_1_Parametros_Negócio1"/>
      <sheetName val="3_RH-Escala1"/>
      <sheetName val="3_RH-Pessoal1"/>
      <sheetName val="4__Negócio-Escopo1"/>
      <sheetName val="4_1_Escopo1"/>
      <sheetName val="4_2_Negocio-PSI1"/>
      <sheetName val="4_3_Negocio-MI1"/>
      <sheetName val="4_4_Insumos1"/>
      <sheetName val="4_5_Análise1"/>
      <sheetName val="5_Resumo1"/>
      <sheetName val="0_Instruções2"/>
      <sheetName val="1_Identificação2"/>
      <sheetName val="2__Param_Gerais2"/>
      <sheetName val="2_1_Parametros_Negócio2"/>
      <sheetName val="3_RH-Escala2"/>
      <sheetName val="3_RH-Pessoal2"/>
      <sheetName val="4__Negócio-Escopo2"/>
      <sheetName val="4_1_Escopo2"/>
      <sheetName val="4_2_Negocio-PSI2"/>
      <sheetName val="4_3_Negocio-MI2"/>
      <sheetName val="4_4_Insumos2"/>
      <sheetName val="4_5_Análise2"/>
      <sheetName val="5_Resumo2"/>
      <sheetName val="0_Instruções4"/>
      <sheetName val="1_Identificação4"/>
      <sheetName val="2__Param_Gerais4"/>
      <sheetName val="2_1_Parametros_Negócio4"/>
      <sheetName val="3_RH-Escala4"/>
      <sheetName val="3_RH-Pessoal4"/>
      <sheetName val="4__Negócio-Escopo4"/>
      <sheetName val="4_1_Escopo4"/>
      <sheetName val="4_2_Negocio-PSI4"/>
      <sheetName val="4_3_Negocio-MI4"/>
      <sheetName val="4_4_Insumos4"/>
      <sheetName val="4_5_Análise4"/>
      <sheetName val="5_Resumo4"/>
      <sheetName val="0_Instruções3"/>
      <sheetName val="1_Identificação3"/>
      <sheetName val="2__Param_Gerais3"/>
      <sheetName val="2_1_Parametros_Negócio3"/>
      <sheetName val="3_RH-Escala3"/>
      <sheetName val="3_RH-Pessoal3"/>
      <sheetName val="4__Negócio-Escopo3"/>
      <sheetName val="4_1_Escopo3"/>
      <sheetName val="4_2_Negocio-PSI3"/>
      <sheetName val="4_3_Negocio-MI3"/>
      <sheetName val="4_4_Insumos3"/>
      <sheetName val="4_5_Análise3"/>
      <sheetName val="5_Resumo3"/>
      <sheetName val="0_Instruções5"/>
      <sheetName val="1_Identificação5"/>
      <sheetName val="2__Param_Gerais5"/>
      <sheetName val="2_1_Parametros_Negócio5"/>
      <sheetName val="3_RH-Escala5"/>
      <sheetName val="3_RH-Pessoal5"/>
      <sheetName val="4__Negócio-Escopo5"/>
      <sheetName val="4_1_Escopo5"/>
      <sheetName val="4_2_Negocio-PSI5"/>
      <sheetName val="4_3_Negocio-MI5"/>
      <sheetName val="4_4_Insumos5"/>
      <sheetName val="4_5_Análise5"/>
      <sheetName val="5_Resumo5"/>
      <sheetName val="0_Instruções8"/>
      <sheetName val="1_Identificação8"/>
      <sheetName val="2__Param_Gerais8"/>
      <sheetName val="2_1_Parametros_Negócio8"/>
      <sheetName val="3_RH-Escala8"/>
      <sheetName val="3_RH-Pessoal8"/>
      <sheetName val="4__Negócio-Escopo8"/>
      <sheetName val="4_1_Escopo8"/>
      <sheetName val="4_2_Negocio-PSI8"/>
      <sheetName val="4_3_Negocio-MI8"/>
      <sheetName val="4_4_Insumos8"/>
      <sheetName val="4_5_Análise8"/>
      <sheetName val="5_Resumo8"/>
      <sheetName val="0_Instruções6"/>
      <sheetName val="1_Identificação6"/>
      <sheetName val="2__Param_Gerais6"/>
      <sheetName val="2_1_Parametros_Negócio6"/>
      <sheetName val="3_RH-Escala6"/>
      <sheetName val="3_RH-Pessoal6"/>
      <sheetName val="4__Negócio-Escopo6"/>
      <sheetName val="4_1_Escopo6"/>
      <sheetName val="4_2_Negocio-PSI6"/>
      <sheetName val="4_3_Negocio-MI6"/>
      <sheetName val="4_4_Insumos6"/>
      <sheetName val="4_5_Análise6"/>
      <sheetName val="5_Resumo6"/>
      <sheetName val="0_Instruções7"/>
      <sheetName val="1_Identificação7"/>
      <sheetName val="2__Param_Gerais7"/>
      <sheetName val="2_1_Parametros_Negócio7"/>
      <sheetName val="3_RH-Escala7"/>
      <sheetName val="3_RH-Pessoal7"/>
      <sheetName val="4__Negócio-Escopo7"/>
      <sheetName val="4_1_Escopo7"/>
      <sheetName val="4_2_Negocio-PSI7"/>
      <sheetName val="4_3_Negocio-MI7"/>
      <sheetName val="4_4_Insumos7"/>
      <sheetName val="4_5_Análise7"/>
      <sheetName val="5_Resumo7"/>
      <sheetName val="0_Instruções9"/>
      <sheetName val="1_Identificação9"/>
      <sheetName val="2__Param_Gerais9"/>
      <sheetName val="2_1_Parametros_Negócio9"/>
      <sheetName val="3_RH-Escala9"/>
      <sheetName val="3_RH-Pessoal9"/>
      <sheetName val="4__Negócio-Escopo9"/>
      <sheetName val="4_1_Escopo9"/>
      <sheetName val="4_2_Negocio-PSI9"/>
      <sheetName val="4_3_Negocio-MI9"/>
      <sheetName val="4_4_Insumos9"/>
      <sheetName val="4_5_Análise9"/>
      <sheetName val="5_Resumo9"/>
      <sheetName val="ENCARGOS-SOCIAIS-E-TRABALHISTAS"/>
      <sheetName val="0_Instruções10"/>
      <sheetName val="1_Identificação10"/>
      <sheetName val="2__Param_Gerais10"/>
      <sheetName val="2_1_Parametros_Negócio10"/>
      <sheetName val="3_RH-Escala10"/>
      <sheetName val="3_RH-Pessoal10"/>
      <sheetName val="4__Negócio-Escopo10"/>
      <sheetName val="4_1_Escopo10"/>
      <sheetName val="4_2_Negocio-PSI10"/>
      <sheetName val="4_3_Negocio-MI10"/>
      <sheetName val="4_4_Insumos10"/>
      <sheetName val="4_5_Análise10"/>
      <sheetName val="5_Resumo10"/>
      <sheetName val="0_Instruções11"/>
      <sheetName val="1_Identificação11"/>
      <sheetName val="2__Param_Gerais11"/>
      <sheetName val="2_1_Parametros_Negócio11"/>
      <sheetName val="3_RH-Escala11"/>
      <sheetName val="3_RH-Pessoal11"/>
      <sheetName val="4__Negócio-Escopo11"/>
      <sheetName val="4_1_Escopo11"/>
      <sheetName val="4_2_Negocio-PSI11"/>
      <sheetName val="4_3_Negocio-MI11"/>
      <sheetName val="4_4_Insumos11"/>
      <sheetName val="4_5_Análise11"/>
      <sheetName val="5_Resumo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estimativa de custos"/>
      <sheetName val="HORAS,VT,VA"/>
      <sheetName val="Encargos Sociais e CITL"/>
      <sheetName val="Planilha_estimativa_de_custos1"/>
      <sheetName val="Encargos_Sociais_e_CITL1"/>
      <sheetName val="Planilha_estimativa_de_custos"/>
      <sheetName val="Encargos_Sociais_e_CITL"/>
      <sheetName val="Planilha_estimativa_de_custos3"/>
      <sheetName val="Encargos_Sociais_e_CITL3"/>
      <sheetName val="Planilha_estimativa_de_custos2"/>
      <sheetName val="Encargos_Sociais_e_CITL2"/>
      <sheetName val="Planilha_estimativa_de_custos6"/>
      <sheetName val="Encargos_Sociais_e_CITL6"/>
      <sheetName val="Planilha_estimativa_de_custos4"/>
      <sheetName val="Encargos_Sociais_e_CITL4"/>
      <sheetName val="Planilha_estimativa_de_custos5"/>
      <sheetName val="Encargos_Sociais_e_CITL5"/>
      <sheetName val="Planilha_estimativa_de_custos7"/>
      <sheetName val="Encargos_Sociais_e_CITL7"/>
      <sheetName val="Planilha_estimativa_de_custos8"/>
      <sheetName val="Encargos_Sociais_e_CITL8"/>
      <sheetName val="Planilha_estimativa_de_custos9"/>
      <sheetName val="Encargos_Sociais_e_CITL9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Parâmetros"/>
      <sheetName val="Menu"/>
      <sheetName val="FAP"/>
      <sheetName val="Escopo"/>
      <sheetName val="Detalhamento do escopo"/>
      <sheetName val="Rateio"/>
      <sheetName val="Encargos Sociais"/>
      <sheetName val="Pessoas"/>
      <sheetName val="Pregão"/>
      <sheetName val="Conven. - Sindic."/>
      <sheetName val="Parecer tributário"/>
      <sheetName val="Documentos"/>
      <sheetName val="Cotações"/>
      <sheetName val="Implantação"/>
      <sheetName val="Desmobilização"/>
      <sheetName val="2. Param Gerais"/>
      <sheetName val="Detalhamento_do_escopo"/>
      <sheetName val="Encargos_Sociais"/>
      <sheetName val="Conven__-_Sindic_"/>
      <sheetName val="Parecer_tributário"/>
      <sheetName val="2__Param_Gerais"/>
      <sheetName val="GS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 administrativo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Resumo de Custos"/>
      <sheetName val="1.Encarregado"/>
      <sheetName val="2.Supervisor"/>
      <sheetName val="3.Recepção I"/>
      <sheetName val="4.Recepção II"/>
      <sheetName val="5.Recepção12x36 Diurno"/>
      <sheetName val="6.Recepção 12x36 Noturno"/>
      <sheetName val="7.Recepção Insal."/>
      <sheetName val="8.Garçom"/>
      <sheetName val="9.Telefonista"/>
      <sheetName val="10.Ascensorista"/>
      <sheetName val="11.Motorista"/>
      <sheetName val="12.Recepçao(Diária)"/>
      <sheetName val="13.Garçom (Diária) "/>
      <sheetName val="Uniformes "/>
      <sheetName val="Insumos Garçom"/>
      <sheetName val="Mat. Garçom"/>
      <sheetName val="Utensílios Garçom"/>
      <sheetName val="Materiais Recep."/>
      <sheetName val="Outros Órgãos"/>
      <sheetName val="Dados - Não mexer"/>
      <sheetName val="Resumo_de_Custos2"/>
      <sheetName val="1_Encarregado2"/>
      <sheetName val="2_Supervisor2"/>
      <sheetName val="3_Recepção_I2"/>
      <sheetName val="4_Recepção_II2"/>
      <sheetName val="5_Recepção12x36_Diurno2"/>
      <sheetName val="6_Recepção_12x36_Noturno2"/>
      <sheetName val="7_Recepção_Insal_2"/>
      <sheetName val="8_Garçom2"/>
      <sheetName val="9_Telefonista2"/>
      <sheetName val="10_Ascensorista2"/>
      <sheetName val="11_Motorista2"/>
      <sheetName val="12_Recepçao(Diária)2"/>
      <sheetName val="13_Garçom_(Diária)_2"/>
      <sheetName val="Uniformes_2"/>
      <sheetName val="Insumos_Garçom2"/>
      <sheetName val="Mat__Garçom2"/>
      <sheetName val="Utensílios_Garçom2"/>
      <sheetName val="Materiais_Recep_2"/>
      <sheetName val="Outros_Órgãos2"/>
      <sheetName val="Dados_-_Não_mexer2"/>
      <sheetName val="Resumo_de_Custos"/>
      <sheetName val="1_Encarregado"/>
      <sheetName val="2_Supervisor"/>
      <sheetName val="3_Recepção_I"/>
      <sheetName val="4_Recepção_II"/>
      <sheetName val="5_Recepção12x36_Diurno"/>
      <sheetName val="6_Recepção_12x36_Noturno"/>
      <sheetName val="7_Recepção_Insal_"/>
      <sheetName val="8_Garçom"/>
      <sheetName val="9_Telefonista"/>
      <sheetName val="10_Ascensorista"/>
      <sheetName val="11_Motorista"/>
      <sheetName val="12_Recepçao(Diária)"/>
      <sheetName val="13_Garçom_(Diária)_"/>
      <sheetName val="Uniformes_"/>
      <sheetName val="Insumos_Garçom"/>
      <sheetName val="Mat__Garçom"/>
      <sheetName val="Utensílios_Garçom"/>
      <sheetName val="Materiais_Recep_"/>
      <sheetName val="Outros_Órgãos"/>
      <sheetName val="Dados_-_Não_mexer"/>
      <sheetName val="Resumo_de_Custos1"/>
      <sheetName val="1_Encarregado1"/>
      <sheetName val="2_Supervisor1"/>
      <sheetName val="3_Recepção_I1"/>
      <sheetName val="4_Recepção_II1"/>
      <sheetName val="5_Recepção12x36_Diurno1"/>
      <sheetName val="6_Recepção_12x36_Noturno1"/>
      <sheetName val="7_Recepção_Insal_1"/>
      <sheetName val="8_Garçom1"/>
      <sheetName val="9_Telefonista1"/>
      <sheetName val="10_Ascensorista1"/>
      <sheetName val="11_Motorista1"/>
      <sheetName val="12_Recepçao(Diária)1"/>
      <sheetName val="13_Garçom_(Diária)_1"/>
      <sheetName val="Uniformes_1"/>
      <sheetName val="Insumos_Garçom1"/>
      <sheetName val="Mat__Garçom1"/>
      <sheetName val="Utensílios_Garçom1"/>
      <sheetName val="Materiais_Recep_1"/>
      <sheetName val="Outros_Órgãos1"/>
      <sheetName val="Dados_-_Não_mexer1"/>
      <sheetName val="Resumo_de_Custos3"/>
      <sheetName val="1_Encarregado3"/>
      <sheetName val="2_Supervisor3"/>
      <sheetName val="3_Recepção_I3"/>
      <sheetName val="4_Recepção_II3"/>
      <sheetName val="5_Recepção12x36_Diurno3"/>
      <sheetName val="6_Recepção_12x36_Noturno3"/>
      <sheetName val="7_Recepção_Insal_3"/>
      <sheetName val="8_Garçom3"/>
      <sheetName val="9_Telefonista3"/>
      <sheetName val="10_Ascensorista3"/>
      <sheetName val="11_Motorista3"/>
      <sheetName val="12_Recepçao(Diária)3"/>
      <sheetName val="13_Garçom_(Diária)_3"/>
      <sheetName val="Uniformes_3"/>
      <sheetName val="Insumos_Garçom3"/>
      <sheetName val="Mat__Garçom3"/>
      <sheetName val="Utensílios_Garçom3"/>
      <sheetName val="Materiais_Recep_3"/>
      <sheetName val="Outros_Órgãos3"/>
      <sheetName val="Dados_-_Não_mexer3"/>
      <sheetName val="2. Param Gerais"/>
      <sheetName val="Resumo_de_Custos4"/>
      <sheetName val="1_Encarregado4"/>
      <sheetName val="2_Supervisor4"/>
      <sheetName val="3_Recepção_I4"/>
      <sheetName val="4_Recepção_II4"/>
      <sheetName val="5_Recepção12x36_Diurno4"/>
      <sheetName val="6_Recepção_12x36_Noturno4"/>
      <sheetName val="7_Recepção_Insal_4"/>
      <sheetName val="8_Garçom4"/>
      <sheetName val="9_Telefonista4"/>
      <sheetName val="10_Ascensorista4"/>
      <sheetName val="11_Motorista4"/>
      <sheetName val="12_Recepçao(Diária)4"/>
      <sheetName val="13_Garçom_(Diária)_4"/>
      <sheetName val="Uniformes_4"/>
      <sheetName val="Insumos_Garçom4"/>
      <sheetName val="Mat__Garçom4"/>
      <sheetName val="Utensílios_Garçom4"/>
      <sheetName val="Materiais_Recep_4"/>
      <sheetName val="Outros_Órgãos4"/>
      <sheetName val="Dados_-_Não_mexer4"/>
      <sheetName val="Resumo_de_Custos5"/>
      <sheetName val="1_Encarregado5"/>
      <sheetName val="2_Supervisor5"/>
      <sheetName val="3_Recepção_I5"/>
      <sheetName val="4_Recepção_II5"/>
      <sheetName val="5_Recepção12x36_Diurno5"/>
      <sheetName val="6_Recepção_12x36_Noturno5"/>
      <sheetName val="7_Recepção_Insal_5"/>
      <sheetName val="8_Garçom5"/>
      <sheetName val="9_Telefonista5"/>
      <sheetName val="10_Ascensorista5"/>
      <sheetName val="11_Motorista5"/>
      <sheetName val="12_Recepçao(Diária)5"/>
      <sheetName val="13_Garçom_(Diária)_5"/>
      <sheetName val="Uniformes_5"/>
      <sheetName val="Insumos_Garçom5"/>
      <sheetName val="Mat__Garçom5"/>
      <sheetName val="Utensílios_Garçom5"/>
      <sheetName val="Materiais_Recep_5"/>
      <sheetName val="Outros_Órgãos5"/>
      <sheetName val="Dados_-_Não_mexer5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RESUMO TJDFT"/>
      <sheetName val="Dados Contratação"/>
      <sheetName val="Dados Proponente"/>
      <sheetName val="Insumos"/>
      <sheetName val="Copeiro"/>
      <sheetName val="Garçom"/>
      <sheetName val="Chefe de cozinha"/>
      <sheetName val="Ajudante de Cozinha"/>
      <sheetName val="Almoxarife"/>
      <sheetName val="Nutricionista"/>
      <sheetName val="Supervisor"/>
      <sheetName val="Encarregado Geral"/>
      <sheetName val="Hrs excedentes"/>
      <sheetName val="Valor Global"/>
      <sheetName val="Plan1"/>
      <sheetName val="Proposta"/>
      <sheetName val="RESUMO_TJDFT"/>
      <sheetName val="Dados_Contratação"/>
      <sheetName val="Dados_Proponente"/>
      <sheetName val="Chefe_de_cozinha"/>
      <sheetName val="Ajudante_de_Cozinha"/>
      <sheetName val="Encarregado_Geral"/>
      <sheetName val="Hrs_excedentes"/>
      <sheetName val="Valor_Global"/>
      <sheetName val="RESUMO_TJDFT1"/>
      <sheetName val="Dados_Contratação1"/>
      <sheetName val="Dados_Proponente1"/>
      <sheetName val="Chefe_de_cozinha1"/>
      <sheetName val="Ajudante_de_Cozinha1"/>
      <sheetName val="Encarregado_Geral1"/>
      <sheetName val="Hrs_excedentes1"/>
      <sheetName val="Valor_Global1"/>
      <sheetName val="RESUMO_TJDFT2"/>
      <sheetName val="Dados_Contratação2"/>
      <sheetName val="Dados_Proponente2"/>
      <sheetName val="Chefe_de_cozinha2"/>
      <sheetName val="Ajudante_de_Cozinha2"/>
      <sheetName val="Encarregado_Geral2"/>
      <sheetName val="Hrs_excedentes2"/>
      <sheetName val="Valor_Global2"/>
      <sheetName val="RESUMO_TJDFT4"/>
      <sheetName val="Dados_Contratação4"/>
      <sheetName val="Dados_Proponente4"/>
      <sheetName val="Chefe_de_cozinha4"/>
      <sheetName val="Ajudante_de_Cozinha4"/>
      <sheetName val="Encarregado_Geral4"/>
      <sheetName val="Hrs_excedentes4"/>
      <sheetName val="Valor_Global4"/>
      <sheetName val="RESUMO_TJDFT3"/>
      <sheetName val="Dados_Contratação3"/>
      <sheetName val="Dados_Proponente3"/>
      <sheetName val="Chefe_de_cozinha3"/>
      <sheetName val="Ajudante_de_Cozinha3"/>
      <sheetName val="Encarregado_Geral3"/>
      <sheetName val="Hrs_excedentes3"/>
      <sheetName val="Valor_Global3"/>
      <sheetName val="RESUMO_TJDFT7"/>
      <sheetName val="Dados_Contratação7"/>
      <sheetName val="Dados_Proponente7"/>
      <sheetName val="Chefe_de_cozinha7"/>
      <sheetName val="Ajudante_de_Cozinha7"/>
      <sheetName val="Encarregado_Geral7"/>
      <sheetName val="Hrs_excedentes7"/>
      <sheetName val="Valor_Global7"/>
      <sheetName val="RESUMO_TJDFT5"/>
      <sheetName val="Dados_Contratação5"/>
      <sheetName val="Dados_Proponente5"/>
      <sheetName val="Chefe_de_cozinha5"/>
      <sheetName val="Ajudante_de_Cozinha5"/>
      <sheetName val="Encarregado_Geral5"/>
      <sheetName val="Hrs_excedentes5"/>
      <sheetName val="Valor_Global5"/>
      <sheetName val="RESUMO_TJDFT6"/>
      <sheetName val="Dados_Contratação6"/>
      <sheetName val="Dados_Proponente6"/>
      <sheetName val="Chefe_de_cozinha6"/>
      <sheetName val="Ajudante_de_Cozinha6"/>
      <sheetName val="Encarregado_Geral6"/>
      <sheetName val="Hrs_excedentes6"/>
      <sheetName val="Valor_Global6"/>
      <sheetName val="RESUMO_TJDFT8"/>
      <sheetName val="Dados_Contratação8"/>
      <sheetName val="Dados_Proponente8"/>
      <sheetName val="Chefe_de_cozinha8"/>
      <sheetName val="Ajudante_de_Cozinha8"/>
      <sheetName val="Encarregado_Geral8"/>
      <sheetName val="Hrs_excedentes8"/>
      <sheetName val="Valor_Global8"/>
      <sheetName val="FAP"/>
      <sheetName val="RESUMO_TJDFT9"/>
      <sheetName val="Dados_Contratação9"/>
      <sheetName val="Dados_Proponente9"/>
      <sheetName val="Chefe_de_cozinha9"/>
      <sheetName val="Ajudante_de_Cozinha9"/>
      <sheetName val="Encarregado_Geral9"/>
      <sheetName val="Hrs_excedentes9"/>
      <sheetName val="Valor_Global9"/>
      <sheetName val="RESUMO_TJDFT10"/>
      <sheetName val="Dados_Contratação10"/>
      <sheetName val="Dados_Proponente10"/>
      <sheetName val="Chefe_de_cozinha10"/>
      <sheetName val="Ajudante_de_Cozinha10"/>
      <sheetName val="Encarregado_Geral10"/>
      <sheetName val="Hrs_excedentes10"/>
      <sheetName val="Valor_Global10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I19"/>
  <sheetViews>
    <sheetView showRowColHeaders="0" tabSelected="1" zoomScale="110" zoomScaleNormal="110" zoomScaleSheetLayoutView="100" workbookViewId="0">
      <selection activeCell="E6" sqref="E6:F6"/>
    </sheetView>
  </sheetViews>
  <sheetFormatPr defaultRowHeight="15" x14ac:dyDescent="0.2"/>
  <cols>
    <col min="1" max="1" width="35.28515625" style="2" customWidth="1"/>
    <col min="2" max="2" width="9.140625" style="2"/>
    <col min="3" max="3" width="45.28515625" style="2" customWidth="1"/>
    <col min="4" max="4" width="21" style="7" customWidth="1"/>
    <col min="5" max="5" width="17.28515625" style="2" customWidth="1"/>
    <col min="6" max="6" width="17" style="2" customWidth="1"/>
    <col min="7" max="7" width="12" style="8" hidden="1" customWidth="1"/>
    <col min="8" max="8" width="15.5703125" style="2" customWidth="1"/>
    <col min="9" max="9" width="18.42578125" style="2" customWidth="1"/>
    <col min="10" max="16384" width="9.140625" style="2"/>
  </cols>
  <sheetData>
    <row r="1" spans="2:7" ht="96.75" customHeight="1" x14ac:dyDescent="0.2"/>
    <row r="2" spans="2:7" ht="22.5" customHeight="1" x14ac:dyDescent="0.2">
      <c r="B2" s="79" t="s">
        <v>0</v>
      </c>
      <c r="C2" s="79"/>
      <c r="D2" s="79"/>
      <c r="E2" s="79"/>
      <c r="F2" s="79"/>
    </row>
    <row r="3" spans="2:7" s="4" customFormat="1" ht="15.75" x14ac:dyDescent="0.2">
      <c r="B3" s="80" t="s">
        <v>1</v>
      </c>
      <c r="C3" s="80"/>
      <c r="D3" s="73" t="s">
        <v>2</v>
      </c>
      <c r="E3" s="73" t="s">
        <v>3</v>
      </c>
      <c r="F3" s="74" t="s">
        <v>4</v>
      </c>
      <c r="G3" s="3"/>
    </row>
    <row r="4" spans="2:7" ht="42" customHeight="1" x14ac:dyDescent="0.2">
      <c r="B4" s="77" t="s">
        <v>5</v>
      </c>
      <c r="C4" s="76" t="str">
        <f>'Assistente Administrativo'!L19</f>
        <v>Assistente Administrativo</v>
      </c>
      <c r="D4" s="5">
        <v>126</v>
      </c>
      <c r="E4" s="6">
        <f>'Assistente Administrativo'!L157</f>
        <v>7712.4</v>
      </c>
      <c r="F4" s="6">
        <f>'Assistente Administrativo'!L150</f>
        <v>971762.39999999991</v>
      </c>
    </row>
    <row r="5" spans="2:7" ht="15.75" x14ac:dyDescent="0.2">
      <c r="B5" s="81" t="s">
        <v>6</v>
      </c>
      <c r="C5" s="81"/>
      <c r="D5" s="81"/>
      <c r="E5" s="82">
        <f>F4</f>
        <v>971762.39999999991</v>
      </c>
      <c r="F5" s="83"/>
    </row>
    <row r="6" spans="2:7" ht="15.75" x14ac:dyDescent="0.2">
      <c r="B6" s="84" t="s">
        <v>7</v>
      </c>
      <c r="C6" s="80"/>
      <c r="D6" s="80"/>
      <c r="E6" s="82">
        <f>E5*12</f>
        <v>11661148.799999999</v>
      </c>
      <c r="F6" s="83"/>
    </row>
    <row r="7" spans="2:7" x14ac:dyDescent="0.2">
      <c r="F7" s="1"/>
    </row>
    <row r="8" spans="2:7" x14ac:dyDescent="0.2">
      <c r="F8" s="1"/>
    </row>
    <row r="9" spans="2:7" x14ac:dyDescent="0.2">
      <c r="F9" s="1"/>
    </row>
    <row r="10" spans="2:7" x14ac:dyDescent="0.2">
      <c r="F10" s="1"/>
    </row>
    <row r="11" spans="2:7" x14ac:dyDescent="0.2">
      <c r="F11" s="1"/>
    </row>
    <row r="12" spans="2:7" x14ac:dyDescent="0.2">
      <c r="F12" s="1"/>
    </row>
    <row r="13" spans="2:7" x14ac:dyDescent="0.2">
      <c r="F13" s="1"/>
    </row>
    <row r="14" spans="2:7" x14ac:dyDescent="0.2">
      <c r="E14" s="78"/>
      <c r="F14" s="1"/>
    </row>
    <row r="15" spans="2:7" x14ac:dyDescent="0.2">
      <c r="F15" s="1"/>
    </row>
    <row r="16" spans="2:7" x14ac:dyDescent="0.2">
      <c r="F16" s="1"/>
    </row>
    <row r="17" spans="6:9" x14ac:dyDescent="0.2">
      <c r="F17" s="1"/>
    </row>
    <row r="18" spans="6:9" x14ac:dyDescent="0.2">
      <c r="I18" s="9"/>
    </row>
    <row r="19" spans="6:9" x14ac:dyDescent="0.2">
      <c r="I19" s="9"/>
    </row>
  </sheetData>
  <mergeCells count="6">
    <mergeCell ref="B2:F2"/>
    <mergeCell ref="B3:C3"/>
    <mergeCell ref="B5:D5"/>
    <mergeCell ref="E5:F5"/>
    <mergeCell ref="B6:D6"/>
    <mergeCell ref="E6:F6"/>
  </mergeCells>
  <phoneticPr fontId="38" type="noConversion"/>
  <printOptions horizontalCentered="1"/>
  <pageMargins left="0.51181102362204722" right="0.51181102362204722" top="1.4960629921259843" bottom="1.1417322834645669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theme="1"/>
  </sheetPr>
  <dimension ref="A1:IU1048567"/>
  <sheetViews>
    <sheetView showGridLines="0" showRowColHeaders="0" topLeftCell="A58" zoomScale="70" zoomScaleNormal="70" zoomScaleSheetLayoutView="100" zoomScalePageLayoutView="60" workbookViewId="0">
      <selection activeCell="L29" sqref="L29:L30"/>
    </sheetView>
  </sheetViews>
  <sheetFormatPr defaultColWidth="8.7109375" defaultRowHeight="15.75" x14ac:dyDescent="0.2"/>
  <cols>
    <col min="1" max="1" width="1.7109375" style="10" customWidth="1"/>
    <col min="2" max="9" width="12.42578125" style="10" customWidth="1"/>
    <col min="10" max="10" width="37.5703125" style="10" customWidth="1"/>
    <col min="11" max="11" width="21.28515625" style="10" customWidth="1"/>
    <col min="12" max="12" width="35.85546875" style="10" customWidth="1"/>
    <col min="13" max="13" width="20.7109375" style="10" hidden="1" customWidth="1"/>
    <col min="14" max="14" width="19.140625" style="10" bestFit="1" customWidth="1"/>
    <col min="15" max="15" width="13.42578125" style="10" bestFit="1" customWidth="1"/>
    <col min="16" max="16" width="66.5703125" style="10" customWidth="1"/>
    <col min="17" max="255" width="12.42578125" style="10" customWidth="1"/>
    <col min="256" max="1023" width="12.42578125" customWidth="1"/>
  </cols>
  <sheetData>
    <row r="1" spans="2:24" ht="21.75" customHeight="1" thickTop="1" thickBot="1" x14ac:dyDescent="0.25">
      <c r="B1" s="178" t="s">
        <v>8</v>
      </c>
      <c r="C1" s="178"/>
      <c r="D1" s="178"/>
      <c r="E1" s="178"/>
      <c r="F1" s="178"/>
      <c r="G1" s="178"/>
      <c r="H1" s="178"/>
      <c r="I1" s="178"/>
      <c r="J1" s="178"/>
      <c r="K1" s="156" t="s">
        <v>9</v>
      </c>
      <c r="L1" s="141"/>
    </row>
    <row r="2" spans="2:24" ht="21.75" customHeight="1" thickTop="1" thickBot="1" x14ac:dyDescent="0.25">
      <c r="B2" s="157" t="s">
        <v>10</v>
      </c>
      <c r="C2" s="157"/>
      <c r="D2" s="157"/>
      <c r="E2" s="179"/>
      <c r="F2" s="179"/>
      <c r="G2" s="179"/>
      <c r="H2" s="179"/>
      <c r="I2" s="179"/>
      <c r="J2" s="179"/>
      <c r="K2" s="141"/>
      <c r="L2" s="141"/>
    </row>
    <row r="3" spans="2:24" ht="21.75" customHeight="1" thickTop="1" thickBot="1" x14ac:dyDescent="0.25">
      <c r="B3" s="157" t="s">
        <v>11</v>
      </c>
      <c r="C3" s="157"/>
      <c r="D3" s="157"/>
      <c r="E3" s="141"/>
      <c r="F3" s="141"/>
      <c r="G3" s="141"/>
      <c r="H3" s="141"/>
      <c r="I3" s="141"/>
      <c r="J3" s="141"/>
      <c r="K3" s="141"/>
      <c r="L3" s="141"/>
    </row>
    <row r="4" spans="2:24" ht="21.75" customHeight="1" thickTop="1" thickBot="1" x14ac:dyDescent="0.25">
      <c r="B4" s="157" t="s">
        <v>12</v>
      </c>
      <c r="C4" s="157"/>
      <c r="D4" s="157"/>
      <c r="E4" s="184"/>
      <c r="F4" s="184"/>
      <c r="G4" s="184"/>
      <c r="H4" s="11" t="s">
        <v>13</v>
      </c>
      <c r="I4" s="185"/>
      <c r="J4" s="141"/>
      <c r="K4" s="141"/>
      <c r="L4" s="141"/>
    </row>
    <row r="5" spans="2:24" ht="21.75" customHeight="1" thickTop="1" thickBot="1" x14ac:dyDescent="0.25">
      <c r="B5" s="157" t="s">
        <v>14</v>
      </c>
      <c r="C5" s="157"/>
      <c r="D5" s="157"/>
      <c r="E5" s="158" t="s">
        <v>15</v>
      </c>
      <c r="F5" s="158"/>
      <c r="G5" s="158"/>
      <c r="H5" s="158"/>
      <c r="I5" s="158"/>
      <c r="J5" s="158"/>
      <c r="K5" s="141"/>
      <c r="L5" s="141"/>
    </row>
    <row r="6" spans="2:24" ht="21.75" customHeight="1" thickTop="1" thickBot="1" x14ac:dyDescent="0.25"/>
    <row r="7" spans="2:24" ht="21.75" customHeight="1" thickTop="1" thickBot="1" x14ac:dyDescent="0.25">
      <c r="B7" s="57" t="s">
        <v>16</v>
      </c>
      <c r="C7" s="177" t="s">
        <v>17</v>
      </c>
      <c r="D7" s="177"/>
      <c r="E7" s="177"/>
      <c r="F7" s="177"/>
      <c r="G7" s="173" t="s">
        <v>18</v>
      </c>
      <c r="H7" s="173"/>
      <c r="I7" s="173"/>
      <c r="J7" s="173"/>
      <c r="K7" s="173"/>
      <c r="L7" s="173"/>
    </row>
    <row r="8" spans="2:24" ht="21.75" customHeight="1" thickTop="1" thickBot="1" x14ac:dyDescent="0.25">
      <c r="B8" s="57" t="s">
        <v>16</v>
      </c>
      <c r="C8" s="181" t="s">
        <v>19</v>
      </c>
      <c r="D8" s="182"/>
      <c r="E8" s="182"/>
      <c r="F8" s="182"/>
      <c r="G8" s="182"/>
      <c r="H8" s="182"/>
      <c r="I8" s="182"/>
      <c r="J8" s="182"/>
      <c r="K8" s="183"/>
      <c r="L8" s="12">
        <v>12</v>
      </c>
    </row>
    <row r="9" spans="2:24" ht="21.75" customHeight="1" thickTop="1" thickBot="1" x14ac:dyDescent="0.25">
      <c r="B9" s="57" t="s">
        <v>16</v>
      </c>
      <c r="C9" s="181" t="s">
        <v>20</v>
      </c>
      <c r="D9" s="182"/>
      <c r="E9" s="182"/>
      <c r="F9" s="182"/>
      <c r="G9" s="182"/>
      <c r="H9" s="182"/>
      <c r="I9" s="182"/>
      <c r="J9" s="182"/>
      <c r="K9" s="183"/>
      <c r="L9" s="13" t="s">
        <v>21</v>
      </c>
    </row>
    <row r="10" spans="2:24" ht="21.75" customHeight="1" thickTop="1" thickBot="1" x14ac:dyDescent="0.25">
      <c r="B10" s="57" t="s">
        <v>16</v>
      </c>
      <c r="C10" s="181" t="s">
        <v>22</v>
      </c>
      <c r="D10" s="182"/>
      <c r="E10" s="182"/>
      <c r="F10" s="182"/>
      <c r="G10" s="182"/>
      <c r="H10" s="182"/>
      <c r="I10" s="182"/>
      <c r="J10" s="182"/>
      <c r="K10" s="183"/>
      <c r="L10" s="13" t="s">
        <v>23</v>
      </c>
    </row>
    <row r="11" spans="2:24" ht="21.75" customHeight="1" thickTop="1" thickBot="1" x14ac:dyDescent="0.25">
      <c r="B11" s="57" t="s">
        <v>16</v>
      </c>
      <c r="C11" s="181" t="s">
        <v>24</v>
      </c>
      <c r="D11" s="182"/>
      <c r="E11" s="182"/>
      <c r="F11" s="182"/>
      <c r="G11" s="182"/>
      <c r="H11" s="182"/>
      <c r="I11" s="182"/>
      <c r="J11" s="182"/>
      <c r="K11" s="183"/>
      <c r="L11" s="14">
        <v>126</v>
      </c>
    </row>
    <row r="12" spans="2:24" ht="35.25" customHeight="1" thickTop="1" thickBot="1" x14ac:dyDescent="0.25">
      <c r="B12" s="99" t="s">
        <v>25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1"/>
    </row>
    <row r="13" spans="2:24" ht="39" customHeight="1" thickTop="1" thickBot="1" x14ac:dyDescent="0.25">
      <c r="B13" s="99" t="s">
        <v>26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1"/>
      <c r="R13"/>
      <c r="S13"/>
      <c r="T13"/>
      <c r="U13"/>
      <c r="V13"/>
      <c r="W13"/>
      <c r="X13"/>
    </row>
    <row r="14" spans="2:24" ht="21.75" customHeight="1" thickTop="1" thickBot="1" x14ac:dyDescent="0.25">
      <c r="R14"/>
      <c r="S14"/>
      <c r="T14"/>
      <c r="U14"/>
      <c r="V14"/>
      <c r="W14"/>
      <c r="X14"/>
    </row>
    <row r="15" spans="2:24" ht="21.75" customHeight="1" thickTop="1" thickBot="1" x14ac:dyDescent="0.25">
      <c r="B15" s="90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R15"/>
      <c r="S15"/>
      <c r="T15"/>
      <c r="U15"/>
      <c r="V15"/>
      <c r="W15"/>
      <c r="X15"/>
    </row>
    <row r="16" spans="2:24" ht="21.75" customHeight="1" thickTop="1" thickBot="1" x14ac:dyDescent="0.25">
      <c r="B16" s="11">
        <v>1</v>
      </c>
      <c r="C16" s="126" t="s">
        <v>28</v>
      </c>
      <c r="D16" s="127"/>
      <c r="E16" s="127"/>
      <c r="F16" s="127"/>
      <c r="G16" s="127"/>
      <c r="H16" s="127"/>
      <c r="I16" s="127"/>
      <c r="J16" s="127"/>
      <c r="K16" s="128"/>
      <c r="L16" s="15" t="s">
        <v>29</v>
      </c>
      <c r="R16"/>
      <c r="S16"/>
      <c r="T16"/>
      <c r="U16"/>
      <c r="V16"/>
      <c r="W16"/>
      <c r="X16"/>
    </row>
    <row r="17" spans="2:27" ht="21.75" customHeight="1" thickTop="1" thickBot="1" x14ac:dyDescent="0.25">
      <c r="B17" s="11">
        <v>2</v>
      </c>
      <c r="C17" s="92" t="s">
        <v>30</v>
      </c>
      <c r="D17" s="92"/>
      <c r="E17" s="92"/>
      <c r="F17" s="92"/>
      <c r="G17" s="92"/>
      <c r="H17" s="92"/>
      <c r="I17" s="92"/>
      <c r="J17" s="92"/>
      <c r="K17" s="92"/>
      <c r="L17" s="75" t="s">
        <v>31</v>
      </c>
      <c r="R17"/>
      <c r="S17"/>
      <c r="T17"/>
      <c r="U17"/>
      <c r="V17"/>
      <c r="W17"/>
      <c r="X17"/>
    </row>
    <row r="18" spans="2:27" ht="21.75" customHeight="1" thickTop="1" thickBot="1" x14ac:dyDescent="0.25">
      <c r="B18" s="11">
        <v>3</v>
      </c>
      <c r="C18" s="126" t="s">
        <v>32</v>
      </c>
      <c r="D18" s="127"/>
      <c r="E18" s="127"/>
      <c r="F18" s="127"/>
      <c r="G18" s="127"/>
      <c r="H18" s="127"/>
      <c r="I18" s="127"/>
      <c r="J18" s="127"/>
      <c r="K18" s="128"/>
      <c r="L18" s="16">
        <v>2749.18</v>
      </c>
      <c r="M18" s="17"/>
      <c r="Q18"/>
      <c r="R18"/>
      <c r="S18"/>
      <c r="T18"/>
      <c r="U18"/>
      <c r="V18"/>
      <c r="W18"/>
      <c r="X18"/>
      <c r="Y18"/>
      <c r="Z18"/>
      <c r="AA18"/>
    </row>
    <row r="19" spans="2:27" ht="21.75" customHeight="1" thickTop="1" thickBot="1" x14ac:dyDescent="0.25">
      <c r="B19" s="11">
        <v>4</v>
      </c>
      <c r="C19" s="126" t="s">
        <v>33</v>
      </c>
      <c r="D19" s="127"/>
      <c r="E19" s="127"/>
      <c r="F19" s="127"/>
      <c r="G19" s="127"/>
      <c r="H19" s="127"/>
      <c r="I19" s="127"/>
      <c r="J19" s="127"/>
      <c r="K19" s="128"/>
      <c r="L19" s="15" t="s">
        <v>29</v>
      </c>
      <c r="M19"/>
      <c r="Q19"/>
      <c r="R19"/>
      <c r="S19"/>
      <c r="T19"/>
      <c r="U19"/>
      <c r="V19"/>
      <c r="W19"/>
      <c r="X19"/>
    </row>
    <row r="20" spans="2:27" ht="21.75" customHeight="1" thickTop="1" thickBot="1" x14ac:dyDescent="0.25">
      <c r="B20" s="11">
        <v>5</v>
      </c>
      <c r="C20" s="126" t="s">
        <v>34</v>
      </c>
      <c r="D20" s="127"/>
      <c r="E20" s="127"/>
      <c r="F20" s="127"/>
      <c r="G20" s="127"/>
      <c r="H20" s="127"/>
      <c r="I20" s="127"/>
      <c r="J20" s="127"/>
      <c r="K20" s="128"/>
      <c r="L20" s="18">
        <v>45658</v>
      </c>
      <c r="M20"/>
      <c r="Q20"/>
      <c r="R20"/>
      <c r="S20"/>
      <c r="T20"/>
      <c r="U20"/>
      <c r="V20"/>
      <c r="W20"/>
      <c r="X20"/>
    </row>
    <row r="21" spans="2:27" ht="21.75" customHeight="1" thickTop="1" thickBot="1" x14ac:dyDescent="0.25">
      <c r="B21" s="169" t="s">
        <v>35</v>
      </c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R21"/>
      <c r="S21"/>
      <c r="T21"/>
      <c r="U21"/>
      <c r="V21"/>
      <c r="W21"/>
      <c r="X21"/>
    </row>
    <row r="22" spans="2:27" ht="19.149999999999999" customHeight="1" thickTop="1" thickBot="1" x14ac:dyDescent="0.25">
      <c r="B22" s="169" t="s">
        <v>36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R22"/>
      <c r="S22"/>
      <c r="T22"/>
      <c r="U22"/>
      <c r="V22"/>
      <c r="W22"/>
      <c r="X22"/>
    </row>
    <row r="23" spans="2:27" ht="21.6" hidden="1" customHeight="1" thickBot="1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R23"/>
      <c r="S23"/>
      <c r="T23"/>
      <c r="U23"/>
      <c r="V23"/>
      <c r="W23"/>
      <c r="X23"/>
    </row>
    <row r="24" spans="2:27" ht="21.6" customHeight="1" thickTop="1" thickBot="1" x14ac:dyDescent="0.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R24"/>
      <c r="S24"/>
      <c r="T24"/>
      <c r="U24"/>
      <c r="V24"/>
      <c r="W24"/>
      <c r="X24"/>
    </row>
    <row r="25" spans="2:27" ht="21.6" customHeight="1" thickTop="1" thickBot="1" x14ac:dyDescent="0.25">
      <c r="B25" s="174" t="s">
        <v>37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6"/>
      <c r="R25"/>
      <c r="S25"/>
      <c r="T25"/>
      <c r="U25"/>
      <c r="V25"/>
      <c r="W25"/>
      <c r="X25"/>
    </row>
    <row r="26" spans="2:27" ht="21.75" customHeight="1" thickTop="1" thickBot="1" x14ac:dyDescent="0.25">
      <c r="B26" s="90" t="s">
        <v>38</v>
      </c>
      <c r="C26" s="90"/>
      <c r="D26" s="90"/>
      <c r="E26" s="90"/>
      <c r="F26" s="90"/>
      <c r="G26" s="90"/>
      <c r="H26" s="90"/>
      <c r="I26" s="90"/>
      <c r="J26" s="90"/>
      <c r="K26" s="90"/>
      <c r="L26" s="11" t="s">
        <v>39</v>
      </c>
      <c r="R26"/>
      <c r="S26"/>
      <c r="T26"/>
      <c r="U26"/>
      <c r="V26"/>
      <c r="W26"/>
      <c r="X26"/>
    </row>
    <row r="27" spans="2:27" ht="21.75" customHeight="1" thickTop="1" thickBot="1" x14ac:dyDescent="0.25">
      <c r="B27" s="21" t="s">
        <v>40</v>
      </c>
      <c r="C27" s="126" t="s">
        <v>41</v>
      </c>
      <c r="D27" s="127"/>
      <c r="E27" s="127"/>
      <c r="F27" s="127"/>
      <c r="G27" s="127"/>
      <c r="H27" s="127"/>
      <c r="I27" s="127"/>
      <c r="J27" s="127"/>
      <c r="K27" s="128"/>
      <c r="L27" s="22">
        <f>L18</f>
        <v>2749.18</v>
      </c>
      <c r="R27"/>
      <c r="S27"/>
      <c r="T27"/>
      <c r="U27"/>
      <c r="V27"/>
      <c r="W27"/>
      <c r="X27"/>
    </row>
    <row r="28" spans="2:27" ht="21.75" customHeight="1" thickTop="1" thickBot="1" x14ac:dyDescent="0.25">
      <c r="B28" s="11" t="s">
        <v>42</v>
      </c>
      <c r="C28" s="126" t="s">
        <v>43</v>
      </c>
      <c r="D28" s="127"/>
      <c r="E28" s="128"/>
      <c r="F28" s="23" t="s">
        <v>44</v>
      </c>
      <c r="G28" s="24"/>
      <c r="H28" s="25"/>
      <c r="I28" s="171">
        <v>0.3</v>
      </c>
      <c r="J28" s="172"/>
      <c r="K28" s="172"/>
      <c r="L28" s="26">
        <v>0</v>
      </c>
      <c r="R28"/>
      <c r="S28"/>
      <c r="T28"/>
      <c r="U28"/>
      <c r="V28"/>
      <c r="W28"/>
      <c r="X28"/>
    </row>
    <row r="29" spans="2:27" ht="21.75" customHeight="1" thickTop="1" thickBot="1" x14ac:dyDescent="0.25">
      <c r="B29" s="173" t="s">
        <v>45</v>
      </c>
      <c r="C29" s="92" t="s">
        <v>46</v>
      </c>
      <c r="D29" s="92"/>
      <c r="E29" s="92"/>
      <c r="F29" s="24" t="s">
        <v>47</v>
      </c>
      <c r="G29" s="24"/>
      <c r="H29" s="25"/>
      <c r="I29" s="121"/>
      <c r="J29" s="122"/>
      <c r="K29" s="123"/>
      <c r="L29" s="170"/>
      <c r="R29"/>
      <c r="S29"/>
      <c r="T29"/>
      <c r="U29"/>
      <c r="V29"/>
      <c r="W29"/>
      <c r="X29"/>
    </row>
    <row r="30" spans="2:27" ht="21.75" customHeight="1" thickTop="1" thickBot="1" x14ac:dyDescent="0.25">
      <c r="B30" s="173"/>
      <c r="C30" s="92"/>
      <c r="D30" s="92"/>
      <c r="E30" s="92"/>
      <c r="F30" s="166" t="s">
        <v>48</v>
      </c>
      <c r="G30" s="167"/>
      <c r="H30" s="168"/>
      <c r="I30" s="166" t="s">
        <v>49</v>
      </c>
      <c r="J30" s="167"/>
      <c r="K30" s="168"/>
      <c r="L30" s="170"/>
      <c r="R30"/>
      <c r="S30"/>
      <c r="T30"/>
      <c r="U30"/>
      <c r="V30"/>
      <c r="W30"/>
      <c r="X30"/>
    </row>
    <row r="31" spans="2:27" ht="21.75" customHeight="1" thickTop="1" thickBot="1" x14ac:dyDescent="0.25">
      <c r="B31" s="11" t="s">
        <v>50</v>
      </c>
      <c r="C31" s="92" t="s">
        <v>51</v>
      </c>
      <c r="D31" s="92"/>
      <c r="E31" s="92"/>
      <c r="F31" s="92"/>
      <c r="G31" s="92"/>
      <c r="H31" s="92"/>
      <c r="I31" s="92"/>
      <c r="J31" s="92"/>
      <c r="K31" s="92"/>
      <c r="L31" s="27">
        <v>0</v>
      </c>
      <c r="R31"/>
      <c r="S31"/>
      <c r="T31"/>
      <c r="U31"/>
      <c r="V31"/>
      <c r="W31"/>
      <c r="X31"/>
    </row>
    <row r="32" spans="2:27" ht="21.75" customHeight="1" thickTop="1" thickBot="1" x14ac:dyDescent="0.25">
      <c r="B32" s="11" t="s">
        <v>52</v>
      </c>
      <c r="C32" s="92" t="s">
        <v>53</v>
      </c>
      <c r="D32" s="92"/>
      <c r="E32" s="92"/>
      <c r="F32" s="92"/>
      <c r="G32" s="92"/>
      <c r="H32" s="92"/>
      <c r="I32" s="92"/>
      <c r="J32" s="92"/>
      <c r="K32" s="92"/>
      <c r="L32" s="27">
        <v>0</v>
      </c>
      <c r="R32"/>
      <c r="S32"/>
      <c r="T32"/>
      <c r="U32"/>
      <c r="V32"/>
      <c r="W32"/>
      <c r="X32"/>
    </row>
    <row r="33" spans="2:24" ht="21.75" customHeight="1" thickTop="1" thickBot="1" x14ac:dyDescent="0.25">
      <c r="B33" s="11" t="s">
        <v>54</v>
      </c>
      <c r="C33" s="92" t="s">
        <v>55</v>
      </c>
      <c r="D33" s="92"/>
      <c r="E33" s="92"/>
      <c r="F33" s="92"/>
      <c r="G33" s="92"/>
      <c r="H33" s="92"/>
      <c r="I33" s="92"/>
      <c r="J33" s="92"/>
      <c r="K33" s="92"/>
      <c r="L33" s="27">
        <v>0</v>
      </c>
      <c r="R33"/>
      <c r="S33"/>
      <c r="T33"/>
      <c r="U33"/>
      <c r="V33"/>
      <c r="W33"/>
      <c r="X33"/>
    </row>
    <row r="34" spans="2:24" ht="21.75" customHeight="1" thickTop="1" thickBot="1" x14ac:dyDescent="0.25">
      <c r="B34" s="90" t="s">
        <v>56</v>
      </c>
      <c r="C34" s="90"/>
      <c r="D34" s="90"/>
      <c r="E34" s="90"/>
      <c r="F34" s="90"/>
      <c r="G34" s="90"/>
      <c r="H34" s="90"/>
      <c r="I34" s="90"/>
      <c r="J34" s="90"/>
      <c r="K34" s="90"/>
      <c r="L34" s="56">
        <f>SUM(L27:L33)</f>
        <v>2749.18</v>
      </c>
      <c r="R34"/>
      <c r="S34"/>
      <c r="T34"/>
      <c r="U34"/>
      <c r="V34"/>
      <c r="W34"/>
      <c r="X34"/>
    </row>
    <row r="35" spans="2:24" ht="30.75" customHeight="1" thickTop="1" thickBot="1" x14ac:dyDescent="0.25">
      <c r="B35" s="119" t="s">
        <v>57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15"/>
    </row>
    <row r="36" spans="2:24" ht="22.5" customHeight="1" thickTop="1" thickBot="1" x14ac:dyDescent="0.25"/>
    <row r="37" spans="2:24" ht="21.75" customHeight="1" thickTop="1" thickBot="1" x14ac:dyDescent="0.25">
      <c r="B37" s="105" t="s">
        <v>58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2:24" ht="21.75" customHeight="1" thickTop="1" thickBot="1" x14ac:dyDescent="0.25">
      <c r="B38" s="85" t="s">
        <v>59</v>
      </c>
      <c r="C38" s="86"/>
      <c r="D38" s="86"/>
      <c r="E38" s="86"/>
      <c r="F38" s="86"/>
      <c r="G38" s="86"/>
      <c r="H38" s="86"/>
      <c r="I38" s="86"/>
      <c r="J38" s="86"/>
      <c r="K38" s="55" t="s">
        <v>60</v>
      </c>
      <c r="L38" s="55" t="s">
        <v>39</v>
      </c>
    </row>
    <row r="39" spans="2:24" ht="21.75" customHeight="1" thickTop="1" thickBot="1" x14ac:dyDescent="0.25">
      <c r="B39" s="11" t="s">
        <v>40</v>
      </c>
      <c r="C39" s="92" t="s">
        <v>61</v>
      </c>
      <c r="D39" s="92"/>
      <c r="E39" s="92"/>
      <c r="F39" s="92"/>
      <c r="G39" s="92"/>
      <c r="H39" s="92"/>
      <c r="I39" s="92"/>
      <c r="J39" s="92"/>
      <c r="K39" s="29">
        <v>8.3299999999999999E-2</v>
      </c>
      <c r="L39" s="30">
        <f>ROUND(($K$39*$L$34),2)</f>
        <v>229.01</v>
      </c>
    </row>
    <row r="40" spans="2:24" ht="21.75" customHeight="1" thickTop="1" thickBot="1" x14ac:dyDescent="0.25">
      <c r="B40" s="11" t="s">
        <v>42</v>
      </c>
      <c r="C40" s="92" t="s">
        <v>62</v>
      </c>
      <c r="D40" s="92"/>
      <c r="E40" s="92"/>
      <c r="F40" s="92"/>
      <c r="G40" s="92"/>
      <c r="H40" s="92"/>
      <c r="I40" s="92"/>
      <c r="J40" s="92"/>
      <c r="K40" s="29">
        <v>0.121</v>
      </c>
      <c r="L40" s="30">
        <f>ROUND((K40*L34),2)</f>
        <v>332.65</v>
      </c>
    </row>
    <row r="41" spans="2:24" ht="21.75" customHeight="1" thickTop="1" thickBot="1" x14ac:dyDescent="0.25">
      <c r="B41" s="85" t="s">
        <v>63</v>
      </c>
      <c r="C41" s="86"/>
      <c r="D41" s="86"/>
      <c r="E41" s="86"/>
      <c r="F41" s="86"/>
      <c r="G41" s="86"/>
      <c r="H41" s="86"/>
      <c r="I41" s="86"/>
      <c r="J41" s="87"/>
      <c r="K41" s="58">
        <f>K39+K40</f>
        <v>0.20429999999999998</v>
      </c>
      <c r="L41" s="56">
        <f>SUM(L39:L40)</f>
        <v>561.66</v>
      </c>
    </row>
    <row r="42" spans="2:24" ht="43.5" customHeight="1" thickTop="1" thickBot="1" x14ac:dyDescent="0.25">
      <c r="B42" s="119" t="s">
        <v>64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15"/>
    </row>
    <row r="43" spans="2:24" ht="47.25" customHeight="1" thickTop="1" thickBot="1" x14ac:dyDescent="0.25">
      <c r="B43" s="119" t="s">
        <v>65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15"/>
    </row>
    <row r="44" spans="2:24" ht="65.25" customHeight="1" thickTop="1" thickBot="1" x14ac:dyDescent="0.25">
      <c r="B44" s="119" t="s">
        <v>66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15"/>
    </row>
    <row r="45" spans="2:24" ht="22.5" customHeight="1" thickTop="1" thickBot="1" x14ac:dyDescent="0.25"/>
    <row r="46" spans="2:24" ht="21.75" customHeight="1" thickTop="1" thickBot="1" x14ac:dyDescent="0.25">
      <c r="B46" s="85" t="s">
        <v>67</v>
      </c>
      <c r="C46" s="86"/>
      <c r="D46" s="86"/>
      <c r="E46" s="86"/>
      <c r="F46" s="86"/>
      <c r="G46" s="86"/>
      <c r="H46" s="86"/>
      <c r="I46" s="86"/>
      <c r="J46" s="87"/>
      <c r="K46" s="55" t="s">
        <v>60</v>
      </c>
      <c r="L46" s="55" t="s">
        <v>39</v>
      </c>
    </row>
    <row r="47" spans="2:24" ht="32.25" customHeight="1" thickTop="1" thickBot="1" x14ac:dyDescent="0.25">
      <c r="B47" s="55" t="s">
        <v>40</v>
      </c>
      <c r="C47" s="92" t="s">
        <v>68</v>
      </c>
      <c r="D47" s="92"/>
      <c r="E47" s="92"/>
      <c r="F47" s="92"/>
      <c r="G47" s="92"/>
      <c r="H47" s="92"/>
      <c r="I47" s="92"/>
      <c r="J47" s="92"/>
      <c r="K47" s="29">
        <v>0.2</v>
      </c>
      <c r="L47" s="30">
        <f>ROUND((L$34+L$41)*K47,2)</f>
        <v>662.17</v>
      </c>
    </row>
    <row r="48" spans="2:24" ht="32.25" customHeight="1" thickTop="1" thickBot="1" x14ac:dyDescent="0.25">
      <c r="B48" s="55" t="s">
        <v>42</v>
      </c>
      <c r="C48" s="92" t="s">
        <v>69</v>
      </c>
      <c r="D48" s="92"/>
      <c r="E48" s="92"/>
      <c r="F48" s="92"/>
      <c r="G48" s="92"/>
      <c r="H48" s="92"/>
      <c r="I48" s="92"/>
      <c r="J48" s="92"/>
      <c r="K48" s="29">
        <v>2.5000000000000001E-2</v>
      </c>
      <c r="L48" s="30">
        <f t="shared" ref="L48:L54" si="0">ROUND((L$34+L$41)*K48,2)</f>
        <v>82.77</v>
      </c>
      <c r="S48"/>
      <c r="T48"/>
      <c r="U48"/>
      <c r="V48"/>
    </row>
    <row r="49" spans="2:22" ht="21.75" customHeight="1" thickTop="1" thickBot="1" x14ac:dyDescent="0.25">
      <c r="B49" s="55" t="s">
        <v>45</v>
      </c>
      <c r="C49" s="92" t="s">
        <v>70</v>
      </c>
      <c r="D49" s="92"/>
      <c r="E49" s="92"/>
      <c r="F49" s="92"/>
      <c r="G49" s="31">
        <v>0.03</v>
      </c>
      <c r="H49" s="12" t="s">
        <v>71</v>
      </c>
      <c r="I49" s="186">
        <v>1</v>
      </c>
      <c r="J49" s="186"/>
      <c r="K49" s="29">
        <f>(G49*I49)</f>
        <v>0.03</v>
      </c>
      <c r="L49" s="30">
        <f t="shared" si="0"/>
        <v>99.33</v>
      </c>
      <c r="S49"/>
      <c r="T49"/>
      <c r="U49"/>
      <c r="V49"/>
    </row>
    <row r="50" spans="2:22" ht="33" customHeight="1" thickTop="1" thickBot="1" x14ac:dyDescent="0.25">
      <c r="B50" s="55" t="s">
        <v>50</v>
      </c>
      <c r="C50" s="92" t="s">
        <v>72</v>
      </c>
      <c r="D50" s="92"/>
      <c r="E50" s="92"/>
      <c r="F50" s="92"/>
      <c r="G50" s="92"/>
      <c r="H50" s="92"/>
      <c r="I50" s="92"/>
      <c r="J50" s="92"/>
      <c r="K50" s="29">
        <v>1.4999999999999999E-2</v>
      </c>
      <c r="L50" s="30">
        <f t="shared" si="0"/>
        <v>49.66</v>
      </c>
      <c r="S50"/>
      <c r="T50"/>
      <c r="U50"/>
      <c r="V50"/>
    </row>
    <row r="51" spans="2:22" ht="28.5" customHeight="1" thickTop="1" thickBot="1" x14ac:dyDescent="0.25">
      <c r="B51" s="55" t="s">
        <v>52</v>
      </c>
      <c r="C51" s="92" t="s">
        <v>73</v>
      </c>
      <c r="D51" s="92"/>
      <c r="E51" s="92"/>
      <c r="F51" s="92"/>
      <c r="G51" s="92"/>
      <c r="H51" s="92"/>
      <c r="I51" s="92"/>
      <c r="J51" s="92"/>
      <c r="K51" s="29">
        <v>0.01</v>
      </c>
      <c r="L51" s="30">
        <f t="shared" si="0"/>
        <v>33.11</v>
      </c>
      <c r="S51"/>
      <c r="T51"/>
      <c r="U51"/>
      <c r="V51"/>
    </row>
    <row r="52" spans="2:22" ht="30" customHeight="1" thickTop="1" thickBot="1" x14ac:dyDescent="0.25">
      <c r="B52" s="55" t="s">
        <v>74</v>
      </c>
      <c r="C52" s="92" t="s">
        <v>75</v>
      </c>
      <c r="D52" s="92"/>
      <c r="E52" s="92"/>
      <c r="F52" s="92"/>
      <c r="G52" s="92"/>
      <c r="H52" s="92"/>
      <c r="I52" s="92"/>
      <c r="J52" s="92"/>
      <c r="K52" s="29">
        <v>6.0000000000000001E-3</v>
      </c>
      <c r="L52" s="30">
        <f t="shared" si="0"/>
        <v>19.87</v>
      </c>
      <c r="S52"/>
      <c r="T52"/>
      <c r="U52"/>
      <c r="V52"/>
    </row>
    <row r="53" spans="2:22" ht="31.5" customHeight="1" thickTop="1" thickBot="1" x14ac:dyDescent="0.25">
      <c r="B53" s="55" t="s">
        <v>54</v>
      </c>
      <c r="C53" s="92" t="s">
        <v>76</v>
      </c>
      <c r="D53" s="92"/>
      <c r="E53" s="92"/>
      <c r="F53" s="92"/>
      <c r="G53" s="92"/>
      <c r="H53" s="92"/>
      <c r="I53" s="92"/>
      <c r="J53" s="92"/>
      <c r="K53" s="29">
        <v>2E-3</v>
      </c>
      <c r="L53" s="30">
        <f t="shared" si="0"/>
        <v>6.62</v>
      </c>
      <c r="S53"/>
      <c r="T53"/>
      <c r="U53"/>
      <c r="V53"/>
    </row>
    <row r="54" spans="2:22" ht="36.75" customHeight="1" thickTop="1" thickBot="1" x14ac:dyDescent="0.25">
      <c r="B54" s="55" t="s">
        <v>77</v>
      </c>
      <c r="C54" s="92" t="s">
        <v>78</v>
      </c>
      <c r="D54" s="92"/>
      <c r="E54" s="92"/>
      <c r="F54" s="92"/>
      <c r="G54" s="92"/>
      <c r="H54" s="92"/>
      <c r="I54" s="92"/>
      <c r="J54" s="92"/>
      <c r="K54" s="29">
        <v>0.08</v>
      </c>
      <c r="L54" s="30">
        <f t="shared" si="0"/>
        <v>264.87</v>
      </c>
      <c r="S54"/>
      <c r="T54"/>
      <c r="U54"/>
      <c r="V54"/>
    </row>
    <row r="55" spans="2:22" ht="21.75" customHeight="1" thickTop="1" thickBot="1" x14ac:dyDescent="0.25">
      <c r="B55" s="90" t="s">
        <v>63</v>
      </c>
      <c r="C55" s="90" t="s">
        <v>79</v>
      </c>
      <c r="D55" s="90"/>
      <c r="E55" s="90"/>
      <c r="F55" s="90"/>
      <c r="G55" s="90"/>
      <c r="H55" s="90"/>
      <c r="I55" s="90"/>
      <c r="J55" s="90"/>
      <c r="K55" s="59">
        <f>(K47+K50+K51+K53+K48+K54+K49+K52)</f>
        <v>0.3680000000000001</v>
      </c>
      <c r="L55" s="56">
        <f>ROUND(SUM(L47:L54),2)</f>
        <v>1218.4000000000001</v>
      </c>
    </row>
    <row r="56" spans="2:22" ht="17.25" thickTop="1" thickBot="1" x14ac:dyDescent="0.25">
      <c r="B56" s="180" t="s">
        <v>80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</row>
    <row r="57" spans="2:22" ht="17.25" thickTop="1" thickBot="1" x14ac:dyDescent="0.25">
      <c r="B57" s="180" t="s">
        <v>81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</row>
    <row r="58" spans="2:22" ht="17.25" thickTop="1" thickBot="1" x14ac:dyDescent="0.25">
      <c r="B58" s="180" t="s">
        <v>82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</row>
    <row r="59" spans="2:22" ht="17.25" thickTop="1" thickBot="1" x14ac:dyDescent="0.25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2:22" ht="22.5" customHeight="1" thickTop="1" thickBot="1" x14ac:dyDescent="0.25">
      <c r="B60" s="85" t="s">
        <v>83</v>
      </c>
      <c r="C60" s="86"/>
      <c r="D60" s="86"/>
      <c r="E60" s="86"/>
      <c r="F60" s="86"/>
      <c r="G60" s="86"/>
      <c r="H60" s="86"/>
      <c r="I60" s="86"/>
      <c r="J60" s="86"/>
      <c r="K60" s="87"/>
      <c r="L60" s="55" t="s">
        <v>39</v>
      </c>
      <c r="M60"/>
    </row>
    <row r="61" spans="2:22" ht="21.75" customHeight="1" thickTop="1" thickBot="1" x14ac:dyDescent="0.25">
      <c r="B61" s="55" t="s">
        <v>40</v>
      </c>
      <c r="C61" s="187" t="s">
        <v>84</v>
      </c>
      <c r="D61" s="188"/>
      <c r="E61" s="188"/>
      <c r="F61" s="188"/>
      <c r="G61" s="188"/>
      <c r="H61" s="188"/>
      <c r="I61" s="188"/>
      <c r="J61" s="189"/>
      <c r="K61" s="33">
        <v>6.14</v>
      </c>
      <c r="L61" s="27">
        <f>IF((K61*22*2)-(L27*0.06)&lt;0,0,((K61*2*22)-(L27*0.06)))</f>
        <v>105.20919999999998</v>
      </c>
      <c r="M61" s="27">
        <f>TRUNC(IF((L61*22*2)-(M27*0.06)&lt;0,0,((L61*2*22)-(M27*0.06))))</f>
        <v>4629</v>
      </c>
      <c r="Q61"/>
    </row>
    <row r="62" spans="2:22" ht="21.75" customHeight="1" thickTop="1" thickBot="1" x14ac:dyDescent="0.25">
      <c r="B62" s="55" t="s">
        <v>42</v>
      </c>
      <c r="C62" s="126" t="s">
        <v>85</v>
      </c>
      <c r="D62" s="127"/>
      <c r="E62" s="127"/>
      <c r="F62" s="127"/>
      <c r="G62" s="127"/>
      <c r="H62" s="127"/>
      <c r="I62" s="127"/>
      <c r="J62" s="128"/>
      <c r="K62" s="33">
        <v>46.38</v>
      </c>
      <c r="L62" s="27">
        <f>ROUND(K62*22,2)</f>
        <v>1020.36</v>
      </c>
      <c r="M62"/>
      <c r="Q62"/>
    </row>
    <row r="63" spans="2:22" ht="21.75" customHeight="1" thickTop="1" thickBot="1" x14ac:dyDescent="0.25">
      <c r="B63" s="55" t="s">
        <v>45</v>
      </c>
      <c r="C63" s="92" t="s">
        <v>86</v>
      </c>
      <c r="D63" s="92"/>
      <c r="E63" s="92"/>
      <c r="F63" s="92"/>
      <c r="G63" s="92"/>
      <c r="H63" s="92"/>
      <c r="I63" s="92"/>
      <c r="J63" s="92"/>
      <c r="K63" s="92"/>
      <c r="L63" s="27">
        <v>0</v>
      </c>
      <c r="M63"/>
      <c r="Q63"/>
    </row>
    <row r="64" spans="2:22" ht="21.75" customHeight="1" thickTop="1" thickBot="1" x14ac:dyDescent="0.25">
      <c r="B64" s="55" t="s">
        <v>50</v>
      </c>
      <c r="C64" s="92" t="s">
        <v>87</v>
      </c>
      <c r="D64" s="92"/>
      <c r="E64" s="92"/>
      <c r="F64" s="92"/>
      <c r="G64" s="92"/>
      <c r="H64" s="92"/>
      <c r="I64" s="92"/>
      <c r="J64" s="92"/>
      <c r="K64" s="92"/>
      <c r="L64" s="27">
        <v>0</v>
      </c>
      <c r="M64"/>
      <c r="Q64"/>
    </row>
    <row r="65" spans="2:19" ht="21.75" customHeight="1" thickTop="1" thickBot="1" x14ac:dyDescent="0.25">
      <c r="B65" s="55" t="s">
        <v>52</v>
      </c>
      <c r="C65" s="92" t="s">
        <v>88</v>
      </c>
      <c r="D65" s="92"/>
      <c r="E65" s="92"/>
      <c r="F65" s="92"/>
      <c r="G65" s="92"/>
      <c r="H65" s="92"/>
      <c r="I65" s="92"/>
      <c r="J65" s="92"/>
      <c r="K65" s="92"/>
      <c r="L65" s="27">
        <v>0</v>
      </c>
      <c r="M65"/>
      <c r="Q65"/>
    </row>
    <row r="66" spans="2:19" ht="21.75" customHeight="1" thickTop="1" thickBot="1" x14ac:dyDescent="0.25">
      <c r="B66" s="55" t="s">
        <v>74</v>
      </c>
      <c r="C66" s="92" t="s">
        <v>89</v>
      </c>
      <c r="D66" s="92"/>
      <c r="E66" s="92"/>
      <c r="F66" s="92"/>
      <c r="G66" s="92"/>
      <c r="H66" s="92"/>
      <c r="I66" s="92"/>
      <c r="J66" s="92"/>
      <c r="K66" s="92"/>
      <c r="L66" s="27">
        <v>0</v>
      </c>
      <c r="M66"/>
      <c r="Q66"/>
    </row>
    <row r="67" spans="2:19" ht="21.75" customHeight="1" thickTop="1" thickBot="1" x14ac:dyDescent="0.25">
      <c r="B67" s="55" t="s">
        <v>54</v>
      </c>
      <c r="C67" s="92" t="s">
        <v>90</v>
      </c>
      <c r="D67" s="92"/>
      <c r="E67" s="92"/>
      <c r="F67" s="92"/>
      <c r="G67" s="92"/>
      <c r="H67" s="92"/>
      <c r="I67" s="92"/>
      <c r="J67" s="92"/>
      <c r="K67" s="92"/>
      <c r="L67" s="27">
        <v>0</v>
      </c>
      <c r="M67"/>
      <c r="Q67"/>
    </row>
    <row r="68" spans="2:19" ht="21.75" customHeight="1" thickTop="1" thickBot="1" x14ac:dyDescent="0.25">
      <c r="B68" s="55" t="s">
        <v>77</v>
      </c>
      <c r="C68" s="92" t="s">
        <v>55</v>
      </c>
      <c r="D68" s="92"/>
      <c r="E68" s="92"/>
      <c r="F68" s="92"/>
      <c r="G68" s="92"/>
      <c r="H68" s="92"/>
      <c r="I68" s="92"/>
      <c r="J68" s="92"/>
      <c r="K68" s="92"/>
      <c r="L68" s="27">
        <v>0</v>
      </c>
      <c r="M68"/>
      <c r="N68"/>
      <c r="O68"/>
      <c r="P68"/>
      <c r="Q68"/>
    </row>
    <row r="69" spans="2:19" ht="21.75" customHeight="1" thickTop="1" thickBot="1" x14ac:dyDescent="0.25">
      <c r="B69" s="55" t="s">
        <v>91</v>
      </c>
      <c r="C69" s="92" t="s">
        <v>55</v>
      </c>
      <c r="D69" s="92"/>
      <c r="E69" s="92"/>
      <c r="F69" s="92"/>
      <c r="G69" s="92"/>
      <c r="H69" s="92"/>
      <c r="I69" s="92"/>
      <c r="J69" s="92"/>
      <c r="K69" s="92"/>
      <c r="L69" s="27">
        <v>0</v>
      </c>
    </row>
    <row r="70" spans="2:19" ht="21.75" customHeight="1" thickTop="1" thickBot="1" x14ac:dyDescent="0.25">
      <c r="B70" s="85" t="s">
        <v>63</v>
      </c>
      <c r="C70" s="86"/>
      <c r="D70" s="86"/>
      <c r="E70" s="86"/>
      <c r="F70" s="86"/>
      <c r="G70" s="86"/>
      <c r="H70" s="86"/>
      <c r="I70" s="86"/>
      <c r="J70" s="86"/>
      <c r="K70" s="87"/>
      <c r="L70" s="56">
        <f>ROUND(L61+L62+L63+L64+L65+L66+L67+L68+L69,2)</f>
        <v>1125.57</v>
      </c>
      <c r="M70" s="34"/>
      <c r="N70" s="35"/>
    </row>
    <row r="71" spans="2:19" ht="21.75" customHeight="1" thickTop="1" thickBot="1" x14ac:dyDescent="0.25">
      <c r="B71" s="180" t="s">
        <v>92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</row>
    <row r="72" spans="2:19" ht="18" customHeight="1" thickTop="1" thickBot="1" x14ac:dyDescent="0.25">
      <c r="B72" s="169" t="s">
        <v>93</v>
      </c>
      <c r="C72" s="169"/>
      <c r="D72" s="169"/>
      <c r="E72" s="169"/>
      <c r="F72" s="169"/>
      <c r="G72" s="169"/>
      <c r="H72" s="169"/>
      <c r="I72" s="169"/>
      <c r="J72" s="169"/>
      <c r="K72" s="169"/>
      <c r="L72" s="169"/>
    </row>
    <row r="73" spans="2:19" ht="18" customHeight="1" thickTop="1" thickBot="1" x14ac:dyDescent="0.25"/>
    <row r="74" spans="2:19" ht="21.75" customHeight="1" thickTop="1" thickBot="1" x14ac:dyDescent="0.25">
      <c r="B74" s="85" t="s">
        <v>94</v>
      </c>
      <c r="C74" s="86"/>
      <c r="D74" s="86"/>
      <c r="E74" s="86"/>
      <c r="F74" s="86"/>
      <c r="G74" s="86"/>
      <c r="H74" s="86"/>
      <c r="I74" s="86"/>
      <c r="J74" s="87"/>
      <c r="K74" s="55" t="s">
        <v>60</v>
      </c>
      <c r="L74" s="55" t="s">
        <v>39</v>
      </c>
    </row>
    <row r="75" spans="2:19" ht="21.75" customHeight="1" thickTop="1" thickBot="1" x14ac:dyDescent="0.25">
      <c r="B75" s="55" t="s">
        <v>95</v>
      </c>
      <c r="C75" s="92" t="s">
        <v>96</v>
      </c>
      <c r="D75" s="92"/>
      <c r="E75" s="92"/>
      <c r="F75" s="92"/>
      <c r="G75" s="92"/>
      <c r="H75" s="92"/>
      <c r="I75" s="92"/>
      <c r="J75" s="92"/>
      <c r="K75" s="29">
        <f>K41</f>
        <v>0.20429999999999998</v>
      </c>
      <c r="L75" s="27">
        <f>L41</f>
        <v>561.66</v>
      </c>
    </row>
    <row r="76" spans="2:19" ht="21.75" customHeight="1" thickTop="1" thickBot="1" x14ac:dyDescent="0.25">
      <c r="B76" s="55" t="s">
        <v>97</v>
      </c>
      <c r="C76" s="92" t="s">
        <v>98</v>
      </c>
      <c r="D76" s="92"/>
      <c r="E76" s="92"/>
      <c r="F76" s="92"/>
      <c r="G76" s="92"/>
      <c r="H76" s="92"/>
      <c r="I76" s="92"/>
      <c r="J76" s="92"/>
      <c r="K76" s="29">
        <f>K55</f>
        <v>0.3680000000000001</v>
      </c>
      <c r="L76" s="27">
        <f>L55</f>
        <v>1218.4000000000001</v>
      </c>
    </row>
    <row r="77" spans="2:19" ht="21.75" customHeight="1" thickTop="1" thickBot="1" x14ac:dyDescent="0.25">
      <c r="B77" s="55" t="s">
        <v>99</v>
      </c>
      <c r="C77" s="126" t="s">
        <v>100</v>
      </c>
      <c r="D77" s="127"/>
      <c r="E77" s="127"/>
      <c r="F77" s="127"/>
      <c r="G77" s="127"/>
      <c r="H77" s="127"/>
      <c r="I77" s="127"/>
      <c r="J77" s="127"/>
      <c r="K77" s="128"/>
      <c r="L77" s="27">
        <f>L70</f>
        <v>1125.57</v>
      </c>
    </row>
    <row r="78" spans="2:19" ht="21.75" customHeight="1" thickTop="1" thickBot="1" x14ac:dyDescent="0.25">
      <c r="B78" s="85" t="s">
        <v>63</v>
      </c>
      <c r="C78" s="86"/>
      <c r="D78" s="86"/>
      <c r="E78" s="86"/>
      <c r="F78" s="86"/>
      <c r="G78" s="86"/>
      <c r="H78" s="86"/>
      <c r="I78" s="86"/>
      <c r="J78" s="87"/>
      <c r="K78" s="58">
        <f>(K75+K76)</f>
        <v>0.57230000000000003</v>
      </c>
      <c r="L78" s="56">
        <f>ROUND(SUM(L75:L77),2)</f>
        <v>2905.63</v>
      </c>
      <c r="M78"/>
      <c r="N78"/>
      <c r="O78"/>
      <c r="P78"/>
      <c r="Q78"/>
      <c r="R78"/>
      <c r="S78"/>
    </row>
    <row r="79" spans="2:19" s="36" customFormat="1" ht="21.75" customHeight="1" thickTop="1" thickBot="1" x14ac:dyDescent="0.25">
      <c r="M79"/>
      <c r="N79"/>
      <c r="O79"/>
      <c r="P79"/>
      <c r="Q79"/>
      <c r="R79"/>
      <c r="S79"/>
    </row>
    <row r="80" spans="2:19" s="36" customFormat="1" ht="21.75" customHeight="1" thickTop="1" thickBot="1" x14ac:dyDescent="0.25">
      <c r="B80" s="93" t="s">
        <v>101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/>
      <c r="N80"/>
      <c r="O80"/>
      <c r="P80"/>
      <c r="Q80"/>
      <c r="R80"/>
      <c r="S80"/>
    </row>
    <row r="81" spans="2:27" s="36" customFormat="1" ht="21.75" customHeight="1" thickTop="1" thickBot="1" x14ac:dyDescent="0.25">
      <c r="B81" s="190" t="s">
        <v>102</v>
      </c>
      <c r="C81" s="191"/>
      <c r="D81" s="191"/>
      <c r="E81" s="191"/>
      <c r="F81" s="191"/>
      <c r="G81" s="191"/>
      <c r="H81" s="191"/>
      <c r="I81" s="191"/>
      <c r="J81" s="192"/>
      <c r="K81" s="60" t="s">
        <v>60</v>
      </c>
      <c r="L81" s="60" t="s">
        <v>39</v>
      </c>
      <c r="M81"/>
      <c r="N81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2:27" s="36" customFormat="1" ht="21.75" customHeight="1" thickTop="1" thickBot="1" x14ac:dyDescent="0.25">
      <c r="B82" s="61" t="s">
        <v>40</v>
      </c>
      <c r="C82" s="102" t="s">
        <v>103</v>
      </c>
      <c r="D82" s="103"/>
      <c r="E82" s="103"/>
      <c r="F82" s="103"/>
      <c r="G82" s="103"/>
      <c r="H82" s="103"/>
      <c r="I82" s="103"/>
      <c r="J82" s="104"/>
      <c r="K82" s="37">
        <v>4.1999999999999997E-3</v>
      </c>
      <c r="L82" s="38">
        <f>ROUND(L$34*K82,2)</f>
        <v>11.55</v>
      </c>
      <c r="M82"/>
      <c r="N82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2:27" s="36" customFormat="1" ht="21.75" customHeight="1" thickTop="1" thickBot="1" x14ac:dyDescent="0.25">
      <c r="B83" s="61" t="s">
        <v>42</v>
      </c>
      <c r="C83" s="102" t="s">
        <v>104</v>
      </c>
      <c r="D83" s="103"/>
      <c r="E83" s="103"/>
      <c r="F83" s="103"/>
      <c r="G83" s="103"/>
      <c r="H83" s="103"/>
      <c r="I83" s="103"/>
      <c r="J83" s="104"/>
      <c r="K83" s="37">
        <f>K82*K54</f>
        <v>3.3599999999999998E-4</v>
      </c>
      <c r="L83" s="38">
        <f t="shared" ref="L83:L87" si="1">ROUND(L$34*K83,2)</f>
        <v>0.92</v>
      </c>
      <c r="M83"/>
      <c r="N83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2:27" s="36" customFormat="1" ht="28.15" customHeight="1" thickTop="1" thickBot="1" x14ac:dyDescent="0.25">
      <c r="B84" s="61" t="s">
        <v>45</v>
      </c>
      <c r="C84" s="102" t="s">
        <v>105</v>
      </c>
      <c r="D84" s="103"/>
      <c r="E84" s="103"/>
      <c r="F84" s="103"/>
      <c r="G84" s="103"/>
      <c r="H84" s="103"/>
      <c r="I84" s="103"/>
      <c r="J84" s="104"/>
      <c r="K84" s="37">
        <v>3.3500000000000002E-2</v>
      </c>
      <c r="L84" s="38">
        <f t="shared" si="1"/>
        <v>92.1</v>
      </c>
      <c r="M84"/>
      <c r="N84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spans="2:27" s="36" customFormat="1" ht="21.75" customHeight="1" thickTop="1" thickBot="1" x14ac:dyDescent="0.25">
      <c r="B85" s="61" t="s">
        <v>50</v>
      </c>
      <c r="C85" s="107" t="s">
        <v>106</v>
      </c>
      <c r="D85" s="108"/>
      <c r="E85" s="108"/>
      <c r="F85" s="108"/>
      <c r="G85" s="108"/>
      <c r="H85" s="108"/>
      <c r="I85" s="108"/>
      <c r="J85" s="109"/>
      <c r="K85" s="29">
        <f>1.94%</f>
        <v>1.9400000000000001E-2</v>
      </c>
      <c r="L85" s="38">
        <f t="shared" si="1"/>
        <v>53.33</v>
      </c>
      <c r="M85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2:27" s="36" customFormat="1" ht="30" customHeight="1" thickTop="1" thickBot="1" x14ac:dyDescent="0.25">
      <c r="B86" s="61" t="s">
        <v>52</v>
      </c>
      <c r="C86" s="106" t="s">
        <v>107</v>
      </c>
      <c r="D86" s="103"/>
      <c r="E86" s="103"/>
      <c r="F86" s="103"/>
      <c r="G86" s="103"/>
      <c r="H86" s="103"/>
      <c r="I86" s="103"/>
      <c r="J86" s="104"/>
      <c r="K86" s="37">
        <v>7.1000000000000004E-3</v>
      </c>
      <c r="L86" s="38">
        <f t="shared" si="1"/>
        <v>19.52</v>
      </c>
      <c r="M86"/>
      <c r="N86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2:27" s="36" customFormat="1" ht="30" customHeight="1" thickTop="1" thickBot="1" x14ac:dyDescent="0.25">
      <c r="B87" s="61" t="s">
        <v>74</v>
      </c>
      <c r="C87" s="107" t="s">
        <v>108</v>
      </c>
      <c r="D87" s="108"/>
      <c r="E87" s="108"/>
      <c r="F87" s="108"/>
      <c r="G87" s="108"/>
      <c r="H87" s="108"/>
      <c r="I87" s="108"/>
      <c r="J87" s="109"/>
      <c r="K87" s="29">
        <v>6.4999999999999997E-3</v>
      </c>
      <c r="L87" s="38">
        <f t="shared" si="1"/>
        <v>17.87</v>
      </c>
      <c r="M87"/>
      <c r="N87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spans="2:27" s="36" customFormat="1" ht="21.75" customHeight="1" thickTop="1" thickBot="1" x14ac:dyDescent="0.25">
      <c r="B88" s="110" t="s">
        <v>63</v>
      </c>
      <c r="C88" s="110"/>
      <c r="D88" s="110"/>
      <c r="E88" s="110"/>
      <c r="F88" s="110"/>
      <c r="G88" s="110"/>
      <c r="H88" s="110"/>
      <c r="I88" s="110"/>
      <c r="J88" s="110"/>
      <c r="K88" s="62">
        <f>SUM(K82:K87)</f>
        <v>7.1036000000000002E-2</v>
      </c>
      <c r="L88" s="63">
        <f>SUM(L82:L87)</f>
        <v>195.29</v>
      </c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spans="2:27" s="36" customFormat="1" ht="21" customHeight="1" thickTop="1" thickBot="1" x14ac:dyDescent="0.25">
      <c r="M89" s="3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spans="2:27" s="36" customFormat="1" ht="21" customHeight="1" thickTop="1" thickBot="1" x14ac:dyDescent="0.25">
      <c r="B90" s="105" t="s">
        <v>109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3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spans="2:27" s="36" customFormat="1" ht="21.75" customHeight="1" thickTop="1" thickBot="1" x14ac:dyDescent="0.25">
      <c r="B91" s="90" t="s">
        <v>110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spans="2:27" s="36" customFormat="1" ht="42" customHeight="1" thickTop="1" thickBot="1" x14ac:dyDescent="0.25">
      <c r="B92" s="99" t="s">
        <v>111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1"/>
      <c r="N92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spans="2:27" s="36" customFormat="1" ht="7.5" hidden="1" customHeight="1" thickTop="1" thickBot="1" x14ac:dyDescent="0.25">
      <c r="B93" s="96" t="s">
        <v>112</v>
      </c>
      <c r="C93" s="97"/>
      <c r="D93" s="97"/>
      <c r="E93" s="97"/>
      <c r="F93" s="97"/>
      <c r="G93" s="97"/>
      <c r="H93" s="97"/>
      <c r="I93" s="97"/>
      <c r="J93" s="97"/>
      <c r="K93" s="97"/>
      <c r="L93" s="98"/>
      <c r="N93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spans="2:27" s="36" customFormat="1" ht="21.75" customHeight="1" thickTop="1" thickBot="1" x14ac:dyDescent="0.25">
      <c r="B94" s="85" t="s">
        <v>113</v>
      </c>
      <c r="C94" s="86"/>
      <c r="D94" s="86"/>
      <c r="E94" s="86"/>
      <c r="F94" s="86"/>
      <c r="G94" s="86"/>
      <c r="H94" s="86"/>
      <c r="I94" s="86"/>
      <c r="J94" s="87"/>
      <c r="K94" s="55" t="s">
        <v>60</v>
      </c>
      <c r="L94" s="55" t="s">
        <v>39</v>
      </c>
      <c r="N94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spans="2:27" s="36" customFormat="1" ht="21.75" customHeight="1" thickTop="1" thickBot="1" x14ac:dyDescent="0.25">
      <c r="B95" s="55" t="s">
        <v>40</v>
      </c>
      <c r="C95" s="92" t="s">
        <v>114</v>
      </c>
      <c r="D95" s="92"/>
      <c r="E95" s="92"/>
      <c r="F95" s="92"/>
      <c r="G95" s="92"/>
      <c r="H95" s="92"/>
      <c r="I95" s="92"/>
      <c r="J95" s="92"/>
      <c r="K95" s="40">
        <v>1.6199999999999999E-2</v>
      </c>
      <c r="L95" s="27">
        <f>ROUND(L$34*K95,2)</f>
        <v>44.54</v>
      </c>
      <c r="N95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 spans="2:27" s="36" customFormat="1" ht="21.75" customHeight="1" thickTop="1" thickBot="1" x14ac:dyDescent="0.25">
      <c r="B96" s="55" t="s">
        <v>42</v>
      </c>
      <c r="C96" s="92" t="s">
        <v>115</v>
      </c>
      <c r="D96" s="92"/>
      <c r="E96" s="92"/>
      <c r="F96" s="92"/>
      <c r="G96" s="92"/>
      <c r="H96" s="92"/>
      <c r="I96" s="92"/>
      <c r="J96" s="92"/>
      <c r="K96" s="40">
        <v>1.3899999999999999E-2</v>
      </c>
      <c r="L96" s="27">
        <f t="shared" ref="L96:L100" si="2">ROUND(L$34*K96,2)</f>
        <v>38.21</v>
      </c>
      <c r="N96"/>
      <c r="O96"/>
      <c r="P96"/>
      <c r="Q96"/>
    </row>
    <row r="97" spans="1:17" s="36" customFormat="1" ht="21.75" customHeight="1" thickTop="1" thickBot="1" x14ac:dyDescent="0.25">
      <c r="B97" s="55" t="s">
        <v>45</v>
      </c>
      <c r="C97" s="92" t="s">
        <v>116</v>
      </c>
      <c r="D97" s="92"/>
      <c r="E97" s="92"/>
      <c r="F97" s="92"/>
      <c r="G97" s="92"/>
      <c r="H97" s="92"/>
      <c r="I97" s="92"/>
      <c r="J97" s="92"/>
      <c r="K97" s="40">
        <v>2.0000000000000001E-4</v>
      </c>
      <c r="L97" s="27">
        <f t="shared" si="2"/>
        <v>0.55000000000000004</v>
      </c>
      <c r="M97" s="41"/>
      <c r="N97"/>
      <c r="O97"/>
      <c r="P97"/>
      <c r="Q97"/>
    </row>
    <row r="98" spans="1:17" s="36" customFormat="1" ht="21.75" customHeight="1" thickTop="1" thickBot="1" x14ac:dyDescent="0.25">
      <c r="B98" s="55" t="s">
        <v>50</v>
      </c>
      <c r="C98" s="92" t="s">
        <v>117</v>
      </c>
      <c r="D98" s="92"/>
      <c r="E98" s="92"/>
      <c r="F98" s="92"/>
      <c r="G98" s="92"/>
      <c r="H98" s="92"/>
      <c r="I98" s="92"/>
      <c r="J98" s="92"/>
      <c r="K98" s="40">
        <v>3.3E-3</v>
      </c>
      <c r="L98" s="27">
        <f t="shared" si="2"/>
        <v>9.07</v>
      </c>
      <c r="N98"/>
      <c r="O98"/>
      <c r="P98"/>
      <c r="Q98"/>
    </row>
    <row r="99" spans="1:17" s="36" customFormat="1" ht="21.75" customHeight="1" thickTop="1" thickBot="1" x14ac:dyDescent="0.25">
      <c r="B99" s="55" t="s">
        <v>52</v>
      </c>
      <c r="C99" s="92" t="s">
        <v>118</v>
      </c>
      <c r="D99" s="92"/>
      <c r="E99" s="92"/>
      <c r="F99" s="92"/>
      <c r="G99" s="92"/>
      <c r="H99" s="92"/>
      <c r="I99" s="92"/>
      <c r="J99" s="92"/>
      <c r="K99" s="40">
        <v>2.0000000000000001E-4</v>
      </c>
      <c r="L99" s="27">
        <f t="shared" si="2"/>
        <v>0.55000000000000004</v>
      </c>
      <c r="N99"/>
      <c r="O99"/>
      <c r="P99"/>
      <c r="Q99"/>
    </row>
    <row r="100" spans="1:17" s="36" customFormat="1" ht="21.75" customHeight="1" thickTop="1" thickBot="1" x14ac:dyDescent="0.25">
      <c r="B100" s="55" t="s">
        <v>74</v>
      </c>
      <c r="C100" s="92" t="s">
        <v>119</v>
      </c>
      <c r="D100" s="92"/>
      <c r="E100" s="92"/>
      <c r="F100" s="92"/>
      <c r="G100" s="92"/>
      <c r="H100" s="92"/>
      <c r="I100" s="92"/>
      <c r="J100" s="92"/>
      <c r="K100" s="40">
        <v>0</v>
      </c>
      <c r="L100" s="27">
        <f t="shared" si="2"/>
        <v>0</v>
      </c>
    </row>
    <row r="101" spans="1:17" s="36" customFormat="1" ht="21.75" customHeight="1" thickTop="1" thickBot="1" x14ac:dyDescent="0.25">
      <c r="B101" s="90" t="s">
        <v>63</v>
      </c>
      <c r="C101" s="90"/>
      <c r="D101" s="90"/>
      <c r="E101" s="90"/>
      <c r="F101" s="90"/>
      <c r="G101" s="90"/>
      <c r="H101" s="90"/>
      <c r="I101" s="90"/>
      <c r="J101" s="90"/>
      <c r="K101" s="58">
        <f>SUM(K95:K100)</f>
        <v>3.3799999999999997E-2</v>
      </c>
      <c r="L101" s="56">
        <f>SUM(L95:L100)</f>
        <v>92.92</v>
      </c>
    </row>
    <row r="102" spans="1:17" s="36" customFormat="1" ht="21.75" customHeight="1" thickTop="1" thickBot="1" x14ac:dyDescent="0.25"/>
    <row r="103" spans="1:17" s="36" customFormat="1" ht="21.75" customHeight="1" thickTop="1" thickBot="1" x14ac:dyDescent="0.25">
      <c r="B103" s="85" t="s">
        <v>120</v>
      </c>
      <c r="C103" s="86"/>
      <c r="D103" s="86"/>
      <c r="E103" s="86"/>
      <c r="F103" s="86"/>
      <c r="G103" s="86"/>
      <c r="H103" s="86"/>
      <c r="I103" s="86"/>
      <c r="J103" s="86"/>
      <c r="K103" s="87"/>
      <c r="L103" s="55" t="s">
        <v>39</v>
      </c>
    </row>
    <row r="104" spans="1:17" s="36" customFormat="1" ht="21.75" customHeight="1" thickTop="1" thickBot="1" x14ac:dyDescent="0.25">
      <c r="B104" s="55" t="s">
        <v>40</v>
      </c>
      <c r="C104" s="92" t="s">
        <v>121</v>
      </c>
      <c r="D104" s="92"/>
      <c r="E104" s="92"/>
      <c r="F104" s="92"/>
      <c r="G104" s="92"/>
      <c r="H104" s="92"/>
      <c r="I104" s="92"/>
      <c r="J104" s="92"/>
      <c r="K104" s="92"/>
      <c r="L104" s="27">
        <v>0</v>
      </c>
    </row>
    <row r="105" spans="1:17" s="36" customFormat="1" ht="21.75" customHeight="1" thickTop="1" thickBot="1" x14ac:dyDescent="0.25">
      <c r="B105" s="85" t="s">
        <v>63</v>
      </c>
      <c r="C105" s="86"/>
      <c r="D105" s="86"/>
      <c r="E105" s="86"/>
      <c r="F105" s="86"/>
      <c r="G105" s="86"/>
      <c r="H105" s="86"/>
      <c r="I105" s="86"/>
      <c r="J105" s="86"/>
      <c r="K105" s="87"/>
      <c r="L105" s="56">
        <f>SUM(L103:L104)</f>
        <v>0</v>
      </c>
    </row>
    <row r="106" spans="1:17" s="36" customFormat="1" ht="25.9" customHeight="1" thickTop="1" thickBot="1" x14ac:dyDescent="0.25"/>
    <row r="107" spans="1:17" s="36" customFormat="1" ht="21.75" customHeight="1" thickTop="1" thickBot="1" x14ac:dyDescent="0.25">
      <c r="B107" s="85" t="s">
        <v>122</v>
      </c>
      <c r="C107" s="86"/>
      <c r="D107" s="86"/>
      <c r="E107" s="86"/>
      <c r="F107" s="86"/>
      <c r="G107" s="86"/>
      <c r="H107" s="86"/>
      <c r="I107" s="86"/>
      <c r="J107" s="86"/>
      <c r="K107" s="87"/>
      <c r="L107" s="55" t="s">
        <v>39</v>
      </c>
    </row>
    <row r="108" spans="1:17" s="36" customFormat="1" ht="21.75" customHeight="1" thickTop="1" thickBot="1" x14ac:dyDescent="0.25">
      <c r="B108" s="55" t="s">
        <v>123</v>
      </c>
      <c r="C108" s="92" t="s">
        <v>124</v>
      </c>
      <c r="D108" s="92"/>
      <c r="E108" s="92"/>
      <c r="F108" s="92"/>
      <c r="G108" s="92"/>
      <c r="H108" s="92"/>
      <c r="I108" s="92"/>
      <c r="J108" s="92"/>
      <c r="K108" s="92"/>
      <c r="L108" s="27">
        <f>L101</f>
        <v>92.92</v>
      </c>
    </row>
    <row r="109" spans="1:17" s="36" customFormat="1" ht="21.75" customHeight="1" thickTop="1" thickBot="1" x14ac:dyDescent="0.25">
      <c r="B109" s="55" t="s">
        <v>125</v>
      </c>
      <c r="C109" s="92" t="s">
        <v>126</v>
      </c>
      <c r="D109" s="92"/>
      <c r="E109" s="92"/>
      <c r="F109" s="92"/>
      <c r="G109" s="92"/>
      <c r="H109" s="92"/>
      <c r="I109" s="92"/>
      <c r="J109" s="92"/>
      <c r="K109" s="92"/>
      <c r="L109" s="27">
        <f>L105</f>
        <v>0</v>
      </c>
    </row>
    <row r="110" spans="1:17" s="36" customFormat="1" ht="21.75" customHeight="1" thickTop="1" thickBot="1" x14ac:dyDescent="0.25">
      <c r="B110" s="85" t="s">
        <v>63</v>
      </c>
      <c r="C110" s="86"/>
      <c r="D110" s="86"/>
      <c r="E110" s="86"/>
      <c r="F110" s="86"/>
      <c r="G110" s="86"/>
      <c r="H110" s="86"/>
      <c r="I110" s="86"/>
      <c r="J110" s="86"/>
      <c r="K110" s="87"/>
      <c r="L110" s="56">
        <f>SUM(L108:L109)</f>
        <v>92.92</v>
      </c>
    </row>
    <row r="111" spans="1:17" s="36" customFormat="1" ht="21.75" customHeight="1" thickTop="1" thickBot="1" x14ac:dyDescent="0.25"/>
    <row r="112" spans="1:17" s="36" customFormat="1" ht="21.75" customHeight="1" thickTop="1" thickBot="1" x14ac:dyDescent="0.25">
      <c r="A112" s="42"/>
      <c r="B112" s="143" t="s">
        <v>127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5"/>
    </row>
    <row r="113" spans="1:16" ht="21.75" customHeight="1" thickTop="1" thickBot="1" x14ac:dyDescent="0.25">
      <c r="B113" s="159" t="s">
        <v>128</v>
      </c>
      <c r="C113" s="160"/>
      <c r="D113" s="160"/>
      <c r="E113" s="160"/>
      <c r="F113" s="160"/>
      <c r="G113" s="160"/>
      <c r="H113" s="160"/>
      <c r="I113" s="160"/>
      <c r="J113" s="160"/>
      <c r="K113" s="161"/>
      <c r="L113" s="64" t="s">
        <v>39</v>
      </c>
      <c r="M113" s="36"/>
    </row>
    <row r="114" spans="1:16" ht="21.75" customHeight="1" thickTop="1" thickBot="1" x14ac:dyDescent="0.25">
      <c r="B114" s="65" t="s">
        <v>40</v>
      </c>
      <c r="C114" s="126" t="s">
        <v>129</v>
      </c>
      <c r="D114" s="127"/>
      <c r="E114" s="127"/>
      <c r="F114" s="127"/>
      <c r="G114" s="127"/>
      <c r="H114" s="127"/>
      <c r="I114" s="127"/>
      <c r="J114" s="127"/>
      <c r="K114" s="162"/>
      <c r="L114" s="43">
        <v>0</v>
      </c>
      <c r="M114" s="36"/>
    </row>
    <row r="115" spans="1:16" ht="21.75" customHeight="1" thickTop="1" thickBot="1" x14ac:dyDescent="0.25">
      <c r="B115" s="65" t="s">
        <v>42</v>
      </c>
      <c r="C115" s="126" t="s">
        <v>130</v>
      </c>
      <c r="D115" s="127"/>
      <c r="E115" s="127"/>
      <c r="F115" s="127"/>
      <c r="G115" s="127"/>
      <c r="H115" s="127"/>
      <c r="I115" s="127"/>
      <c r="J115" s="127"/>
      <c r="K115" s="162"/>
      <c r="L115" s="43">
        <v>0</v>
      </c>
      <c r="M115" s="36"/>
    </row>
    <row r="116" spans="1:16" ht="21.75" customHeight="1" thickTop="1" thickBot="1" x14ac:dyDescent="0.25">
      <c r="A116" s="44"/>
      <c r="B116" s="66" t="s">
        <v>45</v>
      </c>
      <c r="C116" s="163" t="s">
        <v>131</v>
      </c>
      <c r="D116" s="164"/>
      <c r="E116" s="164"/>
      <c r="F116" s="164"/>
      <c r="G116" s="164"/>
      <c r="H116" s="164"/>
      <c r="I116" s="164"/>
      <c r="J116" s="164"/>
      <c r="K116" s="165"/>
      <c r="L116" s="45">
        <v>0</v>
      </c>
      <c r="M116" s="36"/>
    </row>
    <row r="117" spans="1:16" ht="21.75" customHeight="1" thickTop="1" thickBot="1" x14ac:dyDescent="0.25">
      <c r="A117" s="44"/>
      <c r="B117" s="150" t="s">
        <v>50</v>
      </c>
      <c r="C117" s="152" t="s">
        <v>55</v>
      </c>
      <c r="D117" s="153"/>
      <c r="E117" s="111" t="s">
        <v>132</v>
      </c>
      <c r="F117" s="112"/>
      <c r="G117" s="112"/>
      <c r="H117" s="112"/>
      <c r="I117" s="112"/>
      <c r="J117" s="112"/>
      <c r="K117" s="113"/>
      <c r="L117" s="45">
        <v>0</v>
      </c>
      <c r="M117" s="36"/>
    </row>
    <row r="118" spans="1:16" ht="21.75" customHeight="1" thickTop="1" thickBot="1" x14ac:dyDescent="0.25">
      <c r="A118" s="44"/>
      <c r="B118" s="151"/>
      <c r="C118" s="154"/>
      <c r="D118" s="155"/>
      <c r="E118" s="111" t="s">
        <v>132</v>
      </c>
      <c r="F118" s="112"/>
      <c r="G118" s="112"/>
      <c r="H118" s="112"/>
      <c r="I118" s="112"/>
      <c r="J118" s="112"/>
      <c r="K118" s="113"/>
      <c r="L118" s="30">
        <v>0</v>
      </c>
      <c r="M118" s="36"/>
    </row>
    <row r="119" spans="1:16" s="36" customFormat="1" ht="21.75" customHeight="1" thickTop="1" thickBot="1" x14ac:dyDescent="0.25">
      <c r="A119" s="42"/>
      <c r="B119" s="114" t="s">
        <v>133</v>
      </c>
      <c r="C119" s="86"/>
      <c r="D119" s="86"/>
      <c r="E119" s="86"/>
      <c r="F119" s="86"/>
      <c r="G119" s="86"/>
      <c r="H119" s="86"/>
      <c r="I119" s="86"/>
      <c r="J119" s="86"/>
      <c r="K119" s="87"/>
      <c r="L119" s="67">
        <f>SUM(L114:L118)</f>
        <v>0</v>
      </c>
      <c r="N119" s="10"/>
      <c r="O119" s="10"/>
      <c r="P119" s="10"/>
    </row>
    <row r="120" spans="1:16" s="36" customFormat="1" ht="21.75" customHeight="1" thickTop="1" thickBot="1" x14ac:dyDescent="0.25">
      <c r="A120" s="42"/>
      <c r="B120" s="115" t="s">
        <v>134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116"/>
      <c r="O120" s="10"/>
      <c r="P120" s="10"/>
    </row>
    <row r="121" spans="1:16" s="36" customFormat="1" ht="21.75" customHeight="1" thickTop="1" thickBot="1" x14ac:dyDescent="0.25">
      <c r="M121" s="46"/>
      <c r="O121" s="10"/>
      <c r="P121" s="10"/>
    </row>
    <row r="122" spans="1:16" s="36" customFormat="1" ht="21.75" customHeight="1" thickTop="1" thickBot="1" x14ac:dyDescent="0.25">
      <c r="B122" s="143" t="s">
        <v>135</v>
      </c>
      <c r="C122" s="144"/>
      <c r="D122" s="144"/>
      <c r="E122" s="144"/>
      <c r="F122" s="144"/>
      <c r="G122" s="144"/>
      <c r="H122" s="144"/>
      <c r="I122" s="144"/>
      <c r="J122" s="144"/>
      <c r="K122" s="144"/>
      <c r="L122" s="145"/>
      <c r="O122" s="10"/>
      <c r="P122" s="10"/>
    </row>
    <row r="123" spans="1:16" s="36" customFormat="1" ht="21.75" customHeight="1" thickTop="1" thickBot="1" x14ac:dyDescent="0.25">
      <c r="B123" s="148" t="s">
        <v>136</v>
      </c>
      <c r="C123" s="149"/>
      <c r="D123" s="149"/>
      <c r="E123" s="149"/>
      <c r="F123" s="149"/>
      <c r="G123" s="149"/>
      <c r="H123" s="149"/>
      <c r="I123" s="147"/>
      <c r="J123" s="146" t="s">
        <v>60</v>
      </c>
      <c r="K123" s="147"/>
      <c r="L123" s="60" t="s">
        <v>39</v>
      </c>
    </row>
    <row r="124" spans="1:16" s="36" customFormat="1" ht="21.75" customHeight="1" thickTop="1" thickBot="1" x14ac:dyDescent="0.25">
      <c r="B124" s="55" t="s">
        <v>40</v>
      </c>
      <c r="C124" s="126" t="s">
        <v>137</v>
      </c>
      <c r="D124" s="127"/>
      <c r="E124" s="127"/>
      <c r="F124" s="127"/>
      <c r="G124" s="127"/>
      <c r="H124" s="127"/>
      <c r="I124" s="127"/>
      <c r="J124" s="128"/>
      <c r="K124" s="29">
        <v>0.04</v>
      </c>
      <c r="L124" s="27">
        <f>ROUND(L143*K124,2)</f>
        <v>237.72</v>
      </c>
      <c r="M124" s="47" t="e">
        <f>RESUMO!#REF!</f>
        <v>#REF!</v>
      </c>
    </row>
    <row r="125" spans="1:16" s="36" customFormat="1" ht="21.75" customHeight="1" thickTop="1" thickBot="1" x14ac:dyDescent="0.25">
      <c r="B125" s="55" t="s">
        <v>42</v>
      </c>
      <c r="C125" s="126" t="s">
        <v>138</v>
      </c>
      <c r="D125" s="127"/>
      <c r="E125" s="127"/>
      <c r="F125" s="127"/>
      <c r="G125" s="127"/>
      <c r="H125" s="127"/>
      <c r="I125" s="127"/>
      <c r="J125" s="128"/>
      <c r="K125" s="29">
        <v>7.0000000000000007E-2</v>
      </c>
      <c r="L125" s="27">
        <f>ROUND((L143+L124)*K125,2)</f>
        <v>432.65</v>
      </c>
      <c r="M125" s="47">
        <v>2885601.13</v>
      </c>
      <c r="O125" s="48"/>
    </row>
    <row r="126" spans="1:16" s="36" customFormat="1" ht="21.75" customHeight="1" thickTop="1" thickBot="1" x14ac:dyDescent="0.25">
      <c r="B126" s="90" t="s">
        <v>45</v>
      </c>
      <c r="C126" s="129" t="s">
        <v>139</v>
      </c>
      <c r="D126" s="130"/>
      <c r="E126" s="130"/>
      <c r="F126" s="130"/>
      <c r="G126" s="130"/>
      <c r="H126" s="130"/>
      <c r="I126" s="131"/>
      <c r="J126" s="55" t="s">
        <v>140</v>
      </c>
      <c r="K126" s="54"/>
      <c r="L126" s="56">
        <f>SUM(L124:L125)</f>
        <v>670.37</v>
      </c>
      <c r="M126" s="47" t="e">
        <f>M125-M124</f>
        <v>#REF!</v>
      </c>
    </row>
    <row r="127" spans="1:16" s="36" customFormat="1" ht="21.75" customHeight="1" thickTop="1" thickBot="1" x14ac:dyDescent="0.25">
      <c r="B127" s="90"/>
      <c r="C127" s="132" t="s">
        <v>141</v>
      </c>
      <c r="D127" s="133"/>
      <c r="E127" s="133"/>
      <c r="F127" s="134"/>
      <c r="G127" s="141" t="s">
        <v>142</v>
      </c>
      <c r="H127" s="141"/>
      <c r="I127" s="141"/>
      <c r="J127" s="29">
        <v>1.6500000000000001E-2</v>
      </c>
      <c r="K127" s="142">
        <f>J132</f>
        <v>0.14250000000000002</v>
      </c>
      <c r="L127" s="49">
        <f>ROUND(((L$143+L$124+L$125)/(1-K$127)*J127),2)</f>
        <v>127.25</v>
      </c>
      <c r="M127" s="50"/>
    </row>
    <row r="128" spans="1:16" s="36" customFormat="1" ht="21.75" customHeight="1" thickTop="1" thickBot="1" x14ac:dyDescent="0.25">
      <c r="B128" s="90"/>
      <c r="C128" s="135"/>
      <c r="D128" s="136"/>
      <c r="E128" s="136"/>
      <c r="F128" s="137"/>
      <c r="G128" s="141" t="s">
        <v>143</v>
      </c>
      <c r="H128" s="141"/>
      <c r="I128" s="141"/>
      <c r="J128" s="29">
        <v>7.5999999999999998E-2</v>
      </c>
      <c r="K128" s="142"/>
      <c r="L128" s="49">
        <f>ROUND(((L$143+L$124+L$125)/(1-K$127)*J128),2)</f>
        <v>586.14</v>
      </c>
      <c r="M128" s="50"/>
    </row>
    <row r="129" spans="2:14" s="36" customFormat="1" ht="21.75" customHeight="1" thickTop="1" thickBot="1" x14ac:dyDescent="0.25">
      <c r="B129" s="90"/>
      <c r="C129" s="138"/>
      <c r="D129" s="139"/>
      <c r="E129" s="139"/>
      <c r="F129" s="140"/>
      <c r="G129" s="141" t="s">
        <v>144</v>
      </c>
      <c r="H129" s="141"/>
      <c r="I129" s="141"/>
      <c r="J129" s="29">
        <v>0</v>
      </c>
      <c r="K129" s="142"/>
      <c r="L129" s="49">
        <f>((L$143+L$124+L$125)/(1-K$127)*J129)</f>
        <v>0</v>
      </c>
    </row>
    <row r="130" spans="2:14" s="36" customFormat="1" ht="21.75" customHeight="1" thickTop="1" thickBot="1" x14ac:dyDescent="0.25">
      <c r="B130" s="90"/>
      <c r="C130" s="121" t="s">
        <v>145</v>
      </c>
      <c r="D130" s="122"/>
      <c r="E130" s="122"/>
      <c r="F130" s="123"/>
      <c r="G130" s="121" t="s">
        <v>146</v>
      </c>
      <c r="H130" s="122"/>
      <c r="I130" s="123"/>
      <c r="J130" s="29" t="s">
        <v>146</v>
      </c>
      <c r="K130" s="142"/>
      <c r="L130" s="49">
        <v>0</v>
      </c>
    </row>
    <row r="131" spans="2:14" s="36" customFormat="1" ht="21.75" customHeight="1" thickTop="1" thickBot="1" x14ac:dyDescent="0.25">
      <c r="B131" s="90"/>
      <c r="C131" s="121" t="s">
        <v>147</v>
      </c>
      <c r="D131" s="122"/>
      <c r="E131" s="122"/>
      <c r="F131" s="123"/>
      <c r="G131" s="141" t="s">
        <v>148</v>
      </c>
      <c r="H131" s="141"/>
      <c r="I131" s="141"/>
      <c r="J131" s="29">
        <v>0.05</v>
      </c>
      <c r="K131" s="142"/>
      <c r="L131" s="49">
        <f>ROUND(((L$143+L$124+L$125)/(1-K$127)*J131),2)</f>
        <v>385.62</v>
      </c>
      <c r="M131" s="50"/>
    </row>
    <row r="132" spans="2:14" s="36" customFormat="1" ht="21.75" customHeight="1" thickTop="1" thickBot="1" x14ac:dyDescent="0.25">
      <c r="B132" s="85" t="s">
        <v>149</v>
      </c>
      <c r="C132" s="86"/>
      <c r="D132" s="86"/>
      <c r="E132" s="86"/>
      <c r="F132" s="86"/>
      <c r="G132" s="86"/>
      <c r="H132" s="86"/>
      <c r="I132" s="87"/>
      <c r="J132" s="58">
        <f>SUM(J127:J131)</f>
        <v>0.14250000000000002</v>
      </c>
      <c r="K132" s="58">
        <f>(K127+K125+K124)</f>
        <v>0.2525</v>
      </c>
      <c r="L132" s="56">
        <f>SUM(L126:L131)</f>
        <v>1769.38</v>
      </c>
    </row>
    <row r="133" spans="2:14" s="36" customFormat="1" ht="21.75" customHeight="1" thickTop="1" thickBot="1" x14ac:dyDescent="0.25">
      <c r="B133" s="85" t="s">
        <v>150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</row>
    <row r="134" spans="2:14" s="36" customFormat="1" ht="17.25" thickTop="1" thickBot="1" x14ac:dyDescent="0.25">
      <c r="B134" s="119" t="s">
        <v>151</v>
      </c>
      <c r="C134" s="120"/>
      <c r="D134" s="120"/>
      <c r="E134" s="120"/>
      <c r="F134" s="120"/>
      <c r="G134" s="120"/>
      <c r="H134" s="120"/>
      <c r="I134" s="120"/>
      <c r="J134" s="120"/>
      <c r="K134" s="120"/>
      <c r="L134" s="115"/>
    </row>
    <row r="135" spans="2:14" ht="17.25" thickTop="1" thickBot="1" x14ac:dyDescent="0.25"/>
    <row r="136" spans="2:14" ht="21.75" customHeight="1" thickTop="1" thickBot="1" x14ac:dyDescent="0.25">
      <c r="B136" s="90" t="s">
        <v>152</v>
      </c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 spans="2:14" ht="21.75" customHeight="1" thickTop="1" thickBot="1" x14ac:dyDescent="0.25">
      <c r="B137" s="90" t="s">
        <v>153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60" t="s">
        <v>39</v>
      </c>
      <c r="M137" s="51"/>
    </row>
    <row r="138" spans="2:14" ht="21.75" customHeight="1" thickTop="1" thickBot="1" x14ac:dyDescent="0.25">
      <c r="B138" s="55" t="s">
        <v>40</v>
      </c>
      <c r="C138" s="92" t="s">
        <v>154</v>
      </c>
      <c r="D138" s="92"/>
      <c r="E138" s="92"/>
      <c r="F138" s="92"/>
      <c r="G138" s="92"/>
      <c r="H138" s="92"/>
      <c r="I138" s="92"/>
      <c r="J138" s="92"/>
      <c r="K138" s="92"/>
      <c r="L138" s="27">
        <f>L34</f>
        <v>2749.18</v>
      </c>
    </row>
    <row r="139" spans="2:14" ht="21.75" customHeight="1" thickTop="1" thickBot="1" x14ac:dyDescent="0.25">
      <c r="B139" s="55" t="s">
        <v>42</v>
      </c>
      <c r="C139" s="92" t="s">
        <v>155</v>
      </c>
      <c r="D139" s="92"/>
      <c r="E139" s="92"/>
      <c r="F139" s="92"/>
      <c r="G139" s="92"/>
      <c r="H139" s="92"/>
      <c r="I139" s="92"/>
      <c r="J139" s="92"/>
      <c r="K139" s="92"/>
      <c r="L139" s="27">
        <f>L78</f>
        <v>2905.63</v>
      </c>
    </row>
    <row r="140" spans="2:14" ht="21.75" customHeight="1" thickTop="1" thickBot="1" x14ac:dyDescent="0.25">
      <c r="B140" s="55" t="s">
        <v>45</v>
      </c>
      <c r="C140" s="92" t="s">
        <v>156</v>
      </c>
      <c r="D140" s="92"/>
      <c r="E140" s="92"/>
      <c r="F140" s="92"/>
      <c r="G140" s="92"/>
      <c r="H140" s="92"/>
      <c r="I140" s="92"/>
      <c r="J140" s="92"/>
      <c r="K140" s="92"/>
      <c r="L140" s="27">
        <f>L88</f>
        <v>195.29</v>
      </c>
    </row>
    <row r="141" spans="2:14" ht="21.75" customHeight="1" thickTop="1" thickBot="1" x14ac:dyDescent="0.25">
      <c r="B141" s="55" t="s">
        <v>50</v>
      </c>
      <c r="C141" s="92" t="s">
        <v>157</v>
      </c>
      <c r="D141" s="92"/>
      <c r="E141" s="92"/>
      <c r="F141" s="92"/>
      <c r="G141" s="92"/>
      <c r="H141" s="92"/>
      <c r="I141" s="92"/>
      <c r="J141" s="92"/>
      <c r="K141" s="92"/>
      <c r="L141" s="27">
        <f>L110</f>
        <v>92.92</v>
      </c>
    </row>
    <row r="142" spans="2:14" ht="21.75" customHeight="1" thickTop="1" thickBot="1" x14ac:dyDescent="0.25">
      <c r="B142" s="55" t="s">
        <v>52</v>
      </c>
      <c r="C142" s="92" t="s">
        <v>158</v>
      </c>
      <c r="D142" s="92"/>
      <c r="E142" s="92"/>
      <c r="F142" s="92"/>
      <c r="G142" s="92"/>
      <c r="H142" s="92"/>
      <c r="I142" s="92"/>
      <c r="J142" s="92"/>
      <c r="K142" s="92"/>
      <c r="L142" s="27">
        <f>L119</f>
        <v>0</v>
      </c>
    </row>
    <row r="143" spans="2:14" ht="21.75" customHeight="1" thickTop="1" thickBot="1" x14ac:dyDescent="0.25">
      <c r="B143" s="90" t="s">
        <v>159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56">
        <f>SUM(L138:L142)</f>
        <v>5943.0199999999995</v>
      </c>
    </row>
    <row r="144" spans="2:14" s="36" customFormat="1" ht="21.75" customHeight="1" thickTop="1" thickBot="1" x14ac:dyDescent="0.25">
      <c r="B144" s="55" t="s">
        <v>74</v>
      </c>
      <c r="C144" s="92" t="s">
        <v>160</v>
      </c>
      <c r="D144" s="92"/>
      <c r="E144" s="92"/>
      <c r="F144" s="92"/>
      <c r="G144" s="92"/>
      <c r="H144" s="92"/>
      <c r="I144" s="92"/>
      <c r="J144" s="92"/>
      <c r="K144" s="92"/>
      <c r="L144" s="27">
        <f>L132</f>
        <v>1769.38</v>
      </c>
      <c r="M144" s="10"/>
      <c r="N144" s="10"/>
    </row>
    <row r="145" spans="2:12" ht="17.25" thickTop="1" thickBot="1" x14ac:dyDescent="0.25">
      <c r="B145" s="124" t="s">
        <v>161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69">
        <f>L143+L144</f>
        <v>7712.4</v>
      </c>
    </row>
    <row r="146" spans="2:12" ht="21.75" customHeight="1" thickTop="1" thickBot="1" x14ac:dyDescent="0.25"/>
    <row r="147" spans="2:12" ht="21.75" customHeight="1" thickTop="1" thickBot="1" x14ac:dyDescent="0.25">
      <c r="B147" s="90" t="s">
        <v>162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 spans="2:12" ht="45" customHeight="1" thickTop="1" thickBot="1" x14ac:dyDescent="0.25">
      <c r="B148" s="124" t="s">
        <v>163</v>
      </c>
      <c r="C148" s="124"/>
      <c r="D148" s="124"/>
      <c r="E148" s="124" t="s">
        <v>164</v>
      </c>
      <c r="F148" s="124"/>
      <c r="G148" s="124" t="s">
        <v>165</v>
      </c>
      <c r="H148" s="124"/>
      <c r="I148" s="124" t="s">
        <v>166</v>
      </c>
      <c r="J148" s="124"/>
      <c r="K148" s="68" t="s">
        <v>167</v>
      </c>
      <c r="L148" s="68" t="s">
        <v>168</v>
      </c>
    </row>
    <row r="149" spans="2:12" ht="30" customHeight="1" thickTop="1" thickBot="1" x14ac:dyDescent="0.25">
      <c r="B149" s="117" t="str">
        <f>E5</f>
        <v>ASSISTENTE ADMINISTRATIVO</v>
      </c>
      <c r="C149" s="117"/>
      <c r="D149" s="117"/>
      <c r="E149" s="118">
        <f>L145</f>
        <v>7712.4</v>
      </c>
      <c r="F149" s="118"/>
      <c r="G149" s="125">
        <v>1</v>
      </c>
      <c r="H149" s="125"/>
      <c r="I149" s="118">
        <f>E149*G149</f>
        <v>7712.4</v>
      </c>
      <c r="J149" s="118"/>
      <c r="K149" s="52">
        <v>126</v>
      </c>
      <c r="L149" s="53">
        <f>I149*K149</f>
        <v>971762.39999999991</v>
      </c>
    </row>
    <row r="150" spans="2:12" ht="17.25" thickTop="1" thickBot="1" x14ac:dyDescent="0.25">
      <c r="B150" s="90" t="s">
        <v>169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70">
        <f>L149</f>
        <v>971762.39999999991</v>
      </c>
    </row>
    <row r="151" spans="2:12" ht="17.25" thickTop="1" thickBot="1" x14ac:dyDescent="0.25">
      <c r="B151" s="90" t="s">
        <v>170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70">
        <f>L150*12</f>
        <v>11661148.799999999</v>
      </c>
    </row>
    <row r="152" spans="2:12" ht="17.25" thickTop="1" thickBot="1" x14ac:dyDescent="0.25">
      <c r="L152" s="55" t="s">
        <v>171</v>
      </c>
    </row>
    <row r="153" spans="2:12" ht="17.25" thickTop="1" thickBot="1" x14ac:dyDescent="0.25">
      <c r="L153" s="71">
        <f>E149/L138</f>
        <v>2.805345593958926</v>
      </c>
    </row>
    <row r="154" spans="2:12" ht="12" customHeight="1" thickTop="1" x14ac:dyDescent="0.2"/>
    <row r="155" spans="2:12" ht="21.75" customHeight="1" thickBot="1" x14ac:dyDescent="0.25">
      <c r="L155" s="51"/>
    </row>
    <row r="156" spans="2:12" ht="17.25" thickTop="1" thickBot="1" x14ac:dyDescent="0.25">
      <c r="B156" s="85" t="s">
        <v>172</v>
      </c>
      <c r="C156" s="86"/>
      <c r="D156" s="86"/>
      <c r="E156" s="86"/>
      <c r="F156" s="86"/>
      <c r="G156" s="86"/>
      <c r="H156" s="86"/>
      <c r="I156" s="86"/>
      <c r="J156" s="86"/>
      <c r="K156" s="87"/>
      <c r="L156" s="56" t="s">
        <v>39</v>
      </c>
    </row>
    <row r="157" spans="2:12" ht="17.25" thickTop="1" thickBot="1" x14ac:dyDescent="0.25">
      <c r="B157" s="55" t="s">
        <v>40</v>
      </c>
      <c r="C157" s="88" t="s">
        <v>173</v>
      </c>
      <c r="D157" s="88"/>
      <c r="E157" s="88"/>
      <c r="F157" s="88"/>
      <c r="G157" s="88"/>
      <c r="H157" s="88"/>
      <c r="I157" s="88"/>
      <c r="J157" s="88"/>
      <c r="K157" s="88"/>
      <c r="L157" s="28">
        <f>$I$149</f>
        <v>7712.4</v>
      </c>
    </row>
    <row r="158" spans="2:12" ht="17.25" thickTop="1" thickBot="1" x14ac:dyDescent="0.25">
      <c r="B158" s="55" t="s">
        <v>42</v>
      </c>
      <c r="C158" s="89" t="s">
        <v>174</v>
      </c>
      <c r="D158" s="89"/>
      <c r="E158" s="89"/>
      <c r="F158" s="89"/>
      <c r="G158" s="89"/>
      <c r="H158" s="89"/>
      <c r="I158" s="89"/>
      <c r="J158" s="89"/>
      <c r="K158" s="89"/>
      <c r="L158" s="72">
        <f>$L$149</f>
        <v>971762.39999999991</v>
      </c>
    </row>
    <row r="159" spans="2:12" ht="17.25" thickTop="1" thickBot="1" x14ac:dyDescent="0.25">
      <c r="B159" s="55" t="s">
        <v>45</v>
      </c>
      <c r="C159" s="88" t="s">
        <v>175</v>
      </c>
      <c r="D159" s="88"/>
      <c r="E159" s="88"/>
      <c r="F159" s="88"/>
      <c r="G159" s="88"/>
      <c r="H159" s="88"/>
      <c r="I159" s="88"/>
      <c r="J159" s="88"/>
      <c r="K159" s="88"/>
      <c r="L159" s="28">
        <f>$L$158*12</f>
        <v>11661148.799999999</v>
      </c>
    </row>
    <row r="160" spans="2:12" ht="17.25" thickTop="1" thickBot="1" x14ac:dyDescent="0.25">
      <c r="B160" s="85" t="s">
        <v>176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7"/>
    </row>
    <row r="161" spans="2:9" ht="16.5" thickTop="1" x14ac:dyDescent="0.2"/>
    <row r="163" spans="2:9" x14ac:dyDescent="0.2">
      <c r="B163" s="36"/>
      <c r="C163" s="36"/>
      <c r="D163" s="36"/>
      <c r="E163" s="36"/>
      <c r="F163" s="36"/>
      <c r="G163" s="36"/>
      <c r="H163" s="36"/>
      <c r="I163" s="36"/>
    </row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</sheetData>
  <mergeCells count="167">
    <mergeCell ref="C61:J61"/>
    <mergeCell ref="C83:J83"/>
    <mergeCell ref="B74:J74"/>
    <mergeCell ref="B81:J81"/>
    <mergeCell ref="C76:J76"/>
    <mergeCell ref="C69:K69"/>
    <mergeCell ref="C75:J75"/>
    <mergeCell ref="B70:K70"/>
    <mergeCell ref="B78:J78"/>
    <mergeCell ref="C67:K67"/>
    <mergeCell ref="C68:K68"/>
    <mergeCell ref="C63:K63"/>
    <mergeCell ref="C64:K64"/>
    <mergeCell ref="C65:K65"/>
    <mergeCell ref="C77:K77"/>
    <mergeCell ref="C82:J82"/>
    <mergeCell ref="B71:L71"/>
    <mergeCell ref="B72:L72"/>
    <mergeCell ref="C62:J62"/>
    <mergeCell ref="C33:K33"/>
    <mergeCell ref="B34:K34"/>
    <mergeCell ref="C54:J54"/>
    <mergeCell ref="B55:J55"/>
    <mergeCell ref="B60:K60"/>
    <mergeCell ref="B37:L37"/>
    <mergeCell ref="C49:F49"/>
    <mergeCell ref="I49:J49"/>
    <mergeCell ref="B38:J38"/>
    <mergeCell ref="C53:J53"/>
    <mergeCell ref="C48:J48"/>
    <mergeCell ref="B42:L42"/>
    <mergeCell ref="B43:L43"/>
    <mergeCell ref="C47:J47"/>
    <mergeCell ref="C50:J50"/>
    <mergeCell ref="C51:J51"/>
    <mergeCell ref="B35:L35"/>
    <mergeCell ref="B44:L44"/>
    <mergeCell ref="C39:J39"/>
    <mergeCell ref="C40:J40"/>
    <mergeCell ref="C52:J52"/>
    <mergeCell ref="C7:F7"/>
    <mergeCell ref="G7:L7"/>
    <mergeCell ref="B15:L15"/>
    <mergeCell ref="B1:J1"/>
    <mergeCell ref="B2:D2"/>
    <mergeCell ref="E2:J2"/>
    <mergeCell ref="C66:K66"/>
    <mergeCell ref="B3:D3"/>
    <mergeCell ref="B41:J41"/>
    <mergeCell ref="B46:J46"/>
    <mergeCell ref="B57:L57"/>
    <mergeCell ref="B58:L58"/>
    <mergeCell ref="B56:L56"/>
    <mergeCell ref="C18:K18"/>
    <mergeCell ref="C19:K19"/>
    <mergeCell ref="C11:K11"/>
    <mergeCell ref="C8:K8"/>
    <mergeCell ref="C9:K9"/>
    <mergeCell ref="C10:K10"/>
    <mergeCell ref="C20:K20"/>
    <mergeCell ref="E3:J3"/>
    <mergeCell ref="B4:D4"/>
    <mergeCell ref="E4:G4"/>
    <mergeCell ref="I4:J4"/>
    <mergeCell ref="L29:L30"/>
    <mergeCell ref="C27:K27"/>
    <mergeCell ref="I29:K29"/>
    <mergeCell ref="C31:K31"/>
    <mergeCell ref="C32:K32"/>
    <mergeCell ref="C17:K17"/>
    <mergeCell ref="B26:K26"/>
    <mergeCell ref="I28:K28"/>
    <mergeCell ref="B29:B30"/>
    <mergeCell ref="C29:E30"/>
    <mergeCell ref="C28:E28"/>
    <mergeCell ref="I30:K30"/>
    <mergeCell ref="B25:L25"/>
    <mergeCell ref="K1:L5"/>
    <mergeCell ref="B5:D5"/>
    <mergeCell ref="E5:J5"/>
    <mergeCell ref="B113:K113"/>
    <mergeCell ref="C114:K114"/>
    <mergeCell ref="C115:K115"/>
    <mergeCell ref="C116:K116"/>
    <mergeCell ref="C97:J97"/>
    <mergeCell ref="C98:J98"/>
    <mergeCell ref="C108:K108"/>
    <mergeCell ref="C109:K109"/>
    <mergeCell ref="C99:J99"/>
    <mergeCell ref="C100:J100"/>
    <mergeCell ref="B101:J101"/>
    <mergeCell ref="C104:K104"/>
    <mergeCell ref="B105:K105"/>
    <mergeCell ref="B110:K110"/>
    <mergeCell ref="B112:L112"/>
    <mergeCell ref="C16:K16"/>
    <mergeCell ref="F30:H30"/>
    <mergeCell ref="B12:L12"/>
    <mergeCell ref="B13:L13"/>
    <mergeCell ref="B21:L21"/>
    <mergeCell ref="B22:L22"/>
    <mergeCell ref="K127:K131"/>
    <mergeCell ref="G128:I128"/>
    <mergeCell ref="G129:I129"/>
    <mergeCell ref="G131:I131"/>
    <mergeCell ref="B122:L122"/>
    <mergeCell ref="J123:K123"/>
    <mergeCell ref="B123:I123"/>
    <mergeCell ref="B117:B118"/>
    <mergeCell ref="C117:D118"/>
    <mergeCell ref="G149:H149"/>
    <mergeCell ref="I149:J149"/>
    <mergeCell ref="C125:J125"/>
    <mergeCell ref="C124:J124"/>
    <mergeCell ref="C126:I126"/>
    <mergeCell ref="C127:F129"/>
    <mergeCell ref="C131:F131"/>
    <mergeCell ref="B126:B131"/>
    <mergeCell ref="G127:I127"/>
    <mergeCell ref="C159:K159"/>
    <mergeCell ref="B160:L160"/>
    <mergeCell ref="B133:L133"/>
    <mergeCell ref="B134:L134"/>
    <mergeCell ref="C130:F130"/>
    <mergeCell ref="G130:I130"/>
    <mergeCell ref="C139:K139"/>
    <mergeCell ref="C140:K140"/>
    <mergeCell ref="B132:I132"/>
    <mergeCell ref="C141:K141"/>
    <mergeCell ref="C142:K142"/>
    <mergeCell ref="B143:K143"/>
    <mergeCell ref="C144:K144"/>
    <mergeCell ref="B145:K145"/>
    <mergeCell ref="B147:L147"/>
    <mergeCell ref="B136:L136"/>
    <mergeCell ref="B137:K137"/>
    <mergeCell ref="C138:K138"/>
    <mergeCell ref="B150:K150"/>
    <mergeCell ref="B151:K151"/>
    <mergeCell ref="B148:D148"/>
    <mergeCell ref="E148:F148"/>
    <mergeCell ref="G148:H148"/>
    <mergeCell ref="I148:J148"/>
    <mergeCell ref="B156:K156"/>
    <mergeCell ref="C157:K157"/>
    <mergeCell ref="C158:K158"/>
    <mergeCell ref="B91:L91"/>
    <mergeCell ref="C95:J95"/>
    <mergeCell ref="C96:J96"/>
    <mergeCell ref="B80:L80"/>
    <mergeCell ref="B93:L93"/>
    <mergeCell ref="B92:L92"/>
    <mergeCell ref="C84:J84"/>
    <mergeCell ref="B90:L90"/>
    <mergeCell ref="B94:J94"/>
    <mergeCell ref="B103:K103"/>
    <mergeCell ref="B107:K107"/>
    <mergeCell ref="C86:J86"/>
    <mergeCell ref="C87:J87"/>
    <mergeCell ref="B88:J88"/>
    <mergeCell ref="C85:J85"/>
    <mergeCell ref="E117:K117"/>
    <mergeCell ref="E118:K118"/>
    <mergeCell ref="B119:K119"/>
    <mergeCell ref="B120:L120"/>
    <mergeCell ref="B149:D149"/>
    <mergeCell ref="E149:F149"/>
  </mergeCells>
  <printOptions horizontalCentered="1"/>
  <pageMargins left="0.47244094488188981" right="0.47244094488188981" top="0.82677165354330717" bottom="0.78740157480314965" header="0.11811023622047245" footer="0.11811023622047245"/>
  <pageSetup paperSize="9" scale="48" firstPageNumber="0" orientation="portrait" verticalDpi="300" r:id="rId1"/>
  <rowBreaks count="2" manualBreakCount="2">
    <brk id="59" min="1" max="11" man="1"/>
    <brk id="12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Assistente Administrativo</vt:lpstr>
      <vt:lpstr>'Assistente Administrativo'!Area_de_impressao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Fabbia Gomes Barbosa Jacob da Silva</cp:lastModifiedBy>
  <cp:revision>11</cp:revision>
  <dcterms:created xsi:type="dcterms:W3CDTF">2017-04-19T09:28:32Z</dcterms:created>
  <dcterms:modified xsi:type="dcterms:W3CDTF">2026-01-20T14:48:59Z</dcterms:modified>
  <cp:category/>
  <cp:contentStatus/>
</cp:coreProperties>
</file>