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81108052\Desktop\CLIENTES - 2025\Ministério Do Desenvolvimento Regional\Tarifas\"/>
    </mc:Choice>
  </mc:AlternateContent>
  <bookViews>
    <workbookView xWindow="0" yWindow="0" windowWidth="20460" windowHeight="6855" tabRatio="939" firstSheet="1" activeTab="1"/>
  </bookViews>
  <sheets>
    <sheet name="Base" sheetId="2" state="hidden" r:id="rId1"/>
    <sheet name="Carta" sheetId="3" r:id="rId2"/>
    <sheet name="Mapa Quadra" sheetId="17" state="hidden" r:id="rId3"/>
    <sheet name="Carta-Resposta" sheetId="11" r:id="rId4"/>
    <sheet name="e-Carta" sheetId="4" r:id="rId5"/>
    <sheet name="FAC" sheetId="8" r:id="rId6"/>
    <sheet name="Telegrama" sheetId="5" r:id="rId7"/>
    <sheet name="V-Post" sheetId="6" r:id="rId8"/>
    <sheet name="SEDEX" sheetId="18" r:id="rId9"/>
    <sheet name="SEDEX Hoje" sheetId="19" r:id="rId10"/>
    <sheet name="SEDEX 10 e 12 " sheetId="20" r:id="rId1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W72" i="2" l="1"/>
  <c r="I47" i="2" l="1"/>
  <c r="I46" i="2"/>
  <c r="CW73" i="2" l="1"/>
  <c r="CW74" i="2"/>
  <c r="CW75" i="2"/>
  <c r="CW76" i="2"/>
  <c r="CW77" i="2"/>
  <c r="CW78" i="2"/>
  <c r="CW79" i="2"/>
  <c r="CW80" i="2"/>
  <c r="CW81" i="2"/>
  <c r="CW82" i="2"/>
  <c r="CW83" i="2"/>
  <c r="CW84" i="2"/>
  <c r="CW85" i="2"/>
  <c r="CW86" i="2"/>
  <c r="CW87" i="2"/>
  <c r="CW88" i="2"/>
  <c r="CW89" i="2"/>
  <c r="CW90" i="2"/>
  <c r="CW91" i="2"/>
  <c r="CW92" i="2"/>
  <c r="CW93" i="2"/>
  <c r="CZ72" i="2"/>
  <c r="CD17" i="2" l="1"/>
  <c r="CD16" i="2"/>
  <c r="CD15" i="2"/>
  <c r="AA3" i="2" l="1"/>
  <c r="CT392" i="2" l="1"/>
  <c r="CT391" i="2"/>
  <c r="CT390" i="2"/>
  <c r="CT389" i="2"/>
  <c r="CT388" i="2"/>
  <c r="CT387" i="2"/>
  <c r="CT386" i="2"/>
  <c r="CT385" i="2"/>
  <c r="CT384" i="2"/>
  <c r="CT383" i="2"/>
  <c r="CT382" i="2"/>
  <c r="CT381" i="2"/>
  <c r="CT380" i="2"/>
  <c r="CT379" i="2"/>
  <c r="CT378" i="2"/>
  <c r="CT377" i="2"/>
  <c r="CT376" i="2"/>
  <c r="CT375" i="2"/>
  <c r="CT374" i="2"/>
  <c r="CT373" i="2"/>
  <c r="CT372" i="2"/>
  <c r="CT371" i="2"/>
  <c r="CT370" i="2"/>
  <c r="CT94" i="2"/>
  <c r="CT93" i="2"/>
  <c r="CT92" i="2"/>
  <c r="CT91" i="2"/>
  <c r="CT90" i="2"/>
  <c r="CT89" i="2"/>
  <c r="CT88" i="2"/>
  <c r="CT87" i="2"/>
  <c r="CT86" i="2"/>
  <c r="CT85" i="2"/>
  <c r="CT84" i="2"/>
  <c r="CT83" i="2"/>
  <c r="CT82" i="2"/>
  <c r="CT81" i="2"/>
  <c r="CT80" i="2"/>
  <c r="CT79" i="2"/>
  <c r="CT78" i="2"/>
  <c r="CT77" i="2"/>
  <c r="CT76" i="2"/>
  <c r="CT75" i="2"/>
  <c r="CT74" i="2"/>
  <c r="CT73" i="2"/>
  <c r="CT72" i="2"/>
  <c r="CT71" i="2"/>
  <c r="CT70" i="2"/>
  <c r="CT69" i="2"/>
  <c r="CT68" i="2"/>
  <c r="CT67" i="2"/>
  <c r="CT66" i="2"/>
  <c r="CT65" i="2"/>
  <c r="CT64" i="2"/>
  <c r="CT63" i="2"/>
  <c r="CT62" i="2"/>
  <c r="CT61" i="2"/>
  <c r="CT60" i="2"/>
  <c r="CT59" i="2"/>
  <c r="CT58" i="2"/>
  <c r="CT57" i="2"/>
  <c r="CT56" i="2"/>
  <c r="CT55" i="2"/>
  <c r="CT54" i="2"/>
  <c r="CT53" i="2"/>
  <c r="CT52" i="2"/>
  <c r="CT51" i="2"/>
  <c r="CT50" i="2"/>
  <c r="CT49" i="2"/>
  <c r="CT48" i="2"/>
  <c r="CT47" i="2"/>
  <c r="CT46" i="2"/>
  <c r="CT45" i="2"/>
  <c r="CT44" i="2"/>
  <c r="CT43" i="2"/>
  <c r="CT42" i="2"/>
  <c r="CT41" i="2"/>
  <c r="CT40" i="2"/>
  <c r="CT39" i="2"/>
  <c r="CT38" i="2"/>
  <c r="CT37" i="2"/>
  <c r="CT36" i="2"/>
  <c r="CT35" i="2"/>
  <c r="CT34" i="2"/>
  <c r="CT33" i="2"/>
  <c r="CT32" i="2"/>
  <c r="CT31" i="2"/>
  <c r="CT30" i="2"/>
  <c r="CT29" i="2"/>
  <c r="CT28" i="2"/>
  <c r="CT27" i="2"/>
  <c r="CT26" i="2"/>
  <c r="CT25" i="2"/>
  <c r="CT24" i="2"/>
  <c r="CT23" i="2"/>
  <c r="CT22" i="2"/>
  <c r="CT21" i="2"/>
  <c r="CT20" i="2"/>
  <c r="CT19" i="2"/>
  <c r="CT18" i="2"/>
  <c r="CT17" i="2"/>
  <c r="CT16" i="2"/>
  <c r="CT15" i="2"/>
  <c r="CT14" i="2"/>
  <c r="CT13" i="2"/>
  <c r="CT12" i="2"/>
  <c r="CT11" i="2"/>
  <c r="CT10" i="2"/>
  <c r="CT9" i="2"/>
  <c r="CT8" i="2"/>
  <c r="CT7" i="2"/>
  <c r="CT6" i="2"/>
  <c r="CT5" i="2"/>
  <c r="CT4" i="2"/>
  <c r="CT3" i="2"/>
  <c r="CJ194" i="2" l="1"/>
  <c r="CJ193" i="2"/>
  <c r="CJ192" i="2"/>
  <c r="CJ191" i="2"/>
  <c r="CJ190" i="2"/>
  <c r="CJ189" i="2"/>
  <c r="CJ188" i="2"/>
  <c r="CJ187" i="2"/>
  <c r="CJ186" i="2"/>
  <c r="CJ185" i="2"/>
  <c r="CJ184" i="2"/>
  <c r="CJ183" i="2"/>
  <c r="CJ182" i="2"/>
  <c r="CJ181" i="2"/>
  <c r="CJ180" i="2"/>
  <c r="CJ179" i="2"/>
  <c r="CJ178" i="2"/>
  <c r="CJ177" i="2"/>
  <c r="CJ176" i="2"/>
  <c r="CJ175" i="2"/>
  <c r="CJ174" i="2"/>
  <c r="CJ173" i="2"/>
  <c r="CJ172" i="2"/>
  <c r="CJ171" i="2"/>
  <c r="CJ170" i="2"/>
  <c r="CJ169" i="2"/>
  <c r="CJ168" i="2"/>
  <c r="CJ167" i="2"/>
  <c r="CJ166" i="2"/>
  <c r="CJ165" i="2"/>
  <c r="CJ164" i="2"/>
  <c r="CJ163" i="2"/>
  <c r="CJ162" i="2"/>
  <c r="CJ161" i="2"/>
  <c r="CJ160" i="2"/>
  <c r="CJ159" i="2"/>
  <c r="CJ14" i="2"/>
  <c r="CJ13" i="2"/>
  <c r="CJ12" i="2"/>
  <c r="CJ11" i="2"/>
  <c r="CJ10" i="2"/>
  <c r="CJ9" i="2"/>
  <c r="CJ8" i="2"/>
  <c r="CJ7" i="2"/>
  <c r="CJ6" i="2"/>
  <c r="CJ5" i="2"/>
  <c r="CJ4" i="2"/>
  <c r="CJ3" i="2"/>
  <c r="CJ2" i="2"/>
  <c r="I25" i="8" l="1"/>
  <c r="K25" i="8"/>
  <c r="J15" i="8"/>
  <c r="H16" i="8"/>
  <c r="L16" i="8"/>
  <c r="J17" i="8"/>
  <c r="H18" i="8"/>
  <c r="L18" i="8"/>
  <c r="J19" i="8"/>
  <c r="H20" i="8"/>
  <c r="L20" i="8"/>
  <c r="J21" i="8"/>
  <c r="H22" i="8"/>
  <c r="L22" i="8"/>
  <c r="J23" i="8"/>
  <c r="H24" i="8"/>
  <c r="L24" i="8"/>
  <c r="J25" i="8"/>
  <c r="H15" i="8"/>
  <c r="L15" i="8"/>
  <c r="J16" i="8"/>
  <c r="H17" i="8"/>
  <c r="L17" i="8"/>
  <c r="J18" i="8"/>
  <c r="H19" i="8"/>
  <c r="L19" i="8"/>
  <c r="J20" i="8"/>
  <c r="H21" i="8"/>
  <c r="L21" i="8"/>
  <c r="J22" i="8"/>
  <c r="H23" i="8"/>
  <c r="L23" i="8"/>
  <c r="J24" i="8"/>
  <c r="H25" i="8"/>
  <c r="L25" i="8"/>
  <c r="I15" i="8"/>
  <c r="G16" i="8"/>
  <c r="K16" i="8"/>
  <c r="I17" i="8"/>
  <c r="G18" i="8"/>
  <c r="K18" i="8"/>
  <c r="I19" i="8"/>
  <c r="G20" i="8"/>
  <c r="K20" i="8"/>
  <c r="I21" i="8"/>
  <c r="G22" i="8"/>
  <c r="K22" i="8"/>
  <c r="I23" i="8"/>
  <c r="G24" i="8"/>
  <c r="K24" i="8"/>
  <c r="G15" i="8"/>
  <c r="K15" i="8"/>
  <c r="I16" i="8"/>
  <c r="G17" i="8"/>
  <c r="K17" i="8"/>
  <c r="I18" i="8"/>
  <c r="G19" i="8"/>
  <c r="K19" i="8"/>
  <c r="I20" i="8"/>
  <c r="G21" i="8"/>
  <c r="K21" i="8"/>
  <c r="I22" i="8"/>
  <c r="G23" i="8"/>
  <c r="K23" i="8"/>
  <c r="I24" i="8"/>
  <c r="G25" i="8"/>
  <c r="N9" i="8"/>
  <c r="BP377" i="2" l="1"/>
  <c r="BP376" i="2"/>
  <c r="BP375" i="2"/>
  <c r="BP374" i="2"/>
  <c r="BP373" i="2"/>
  <c r="BP372" i="2"/>
  <c r="BP371" i="2"/>
  <c r="BW370" i="2"/>
  <c r="BW377" i="2"/>
  <c r="BW376" i="2"/>
  <c r="BW375" i="2"/>
  <c r="BW374" i="2"/>
  <c r="BW373" i="2"/>
  <c r="BW372" i="2"/>
  <c r="BW371" i="2"/>
  <c r="AA370" i="2"/>
  <c r="AA371" i="2"/>
  <c r="AA392" i="2"/>
  <c r="AA391" i="2"/>
  <c r="AA390" i="2"/>
  <c r="AA389" i="2"/>
  <c r="AA388" i="2"/>
  <c r="AA387" i="2"/>
  <c r="AA386" i="2"/>
  <c r="AA385" i="2"/>
  <c r="AA384" i="2"/>
  <c r="AA383" i="2"/>
  <c r="AA382" i="2"/>
  <c r="AA381" i="2"/>
  <c r="AA380" i="2"/>
  <c r="AA379" i="2"/>
  <c r="AA378" i="2"/>
  <c r="AA377" i="2"/>
  <c r="AA376" i="2"/>
  <c r="AA375" i="2"/>
  <c r="AA374" i="2"/>
  <c r="AA373" i="2"/>
  <c r="AA372" i="2"/>
  <c r="D29" i="2"/>
  <c r="D5" i="2"/>
  <c r="A9" i="5" l="1"/>
  <c r="CD14" i="2" l="1"/>
  <c r="CD13" i="2"/>
  <c r="CD12" i="2"/>
  <c r="CD11" i="2"/>
  <c r="CD10" i="2"/>
  <c r="CD9" i="2"/>
  <c r="CD8" i="2"/>
  <c r="CD7" i="2"/>
  <c r="CD6" i="2"/>
  <c r="CD5" i="2"/>
  <c r="CD4" i="2"/>
  <c r="CD3" i="2"/>
  <c r="BW33" i="2"/>
  <c r="BW32" i="2"/>
  <c r="BW31" i="2"/>
  <c r="BW30" i="2"/>
  <c r="BW29" i="2"/>
  <c r="BW28" i="2"/>
  <c r="BW27" i="2"/>
  <c r="BW26" i="2"/>
  <c r="BW25" i="2"/>
  <c r="BW24" i="2"/>
  <c r="BW23" i="2"/>
  <c r="BW22" i="2"/>
  <c r="BW21" i="2"/>
  <c r="BW20" i="2"/>
  <c r="BW19" i="2"/>
  <c r="BW18" i="2"/>
  <c r="BW17" i="2"/>
  <c r="BW16" i="2"/>
  <c r="BW15" i="2"/>
  <c r="BW14" i="2"/>
  <c r="BW13" i="2"/>
  <c r="BW12" i="2"/>
  <c r="BW11" i="2"/>
  <c r="BW10" i="2"/>
  <c r="BW9" i="2"/>
  <c r="BW8" i="2"/>
  <c r="BW7" i="2"/>
  <c r="BW6" i="2"/>
  <c r="BW5" i="2"/>
  <c r="BW4" i="2"/>
  <c r="BW3" i="2"/>
  <c r="BP33" i="2"/>
  <c r="BP32" i="2"/>
  <c r="BP31" i="2"/>
  <c r="BP30" i="2"/>
  <c r="BP29" i="2"/>
  <c r="BP28" i="2"/>
  <c r="BP27" i="2"/>
  <c r="BP26" i="2"/>
  <c r="BP25" i="2"/>
  <c r="BP24" i="2"/>
  <c r="BP23" i="2"/>
  <c r="BP22" i="2"/>
  <c r="BP21" i="2"/>
  <c r="BP20" i="2"/>
  <c r="BP19" i="2"/>
  <c r="BP18" i="2"/>
  <c r="BP17" i="2"/>
  <c r="BP16" i="2"/>
  <c r="BP15" i="2"/>
  <c r="BP14" i="2"/>
  <c r="BP13" i="2"/>
  <c r="BP12" i="2"/>
  <c r="BP11" i="2"/>
  <c r="BP10" i="2"/>
  <c r="BP9" i="2"/>
  <c r="BP8" i="2"/>
  <c r="BP7" i="2"/>
  <c r="BP6" i="2"/>
  <c r="BP5" i="2"/>
  <c r="BP4" i="2"/>
  <c r="BP3" i="2"/>
  <c r="F9" i="11" l="1"/>
  <c r="A9" i="11"/>
  <c r="AA16" i="8" l="1"/>
  <c r="AB16" i="8"/>
  <c r="AC16" i="8"/>
  <c r="AA17" i="8"/>
  <c r="AB17" i="8"/>
  <c r="AC17" i="8"/>
  <c r="AA18" i="8"/>
  <c r="AB18" i="8"/>
  <c r="AC18" i="8"/>
  <c r="AA19" i="8"/>
  <c r="AB19" i="8"/>
  <c r="AC19" i="8"/>
  <c r="AA20" i="8"/>
  <c r="AB20" i="8"/>
  <c r="AC20" i="8"/>
  <c r="AA21" i="8"/>
  <c r="AB21" i="8"/>
  <c r="AC21" i="8"/>
  <c r="AA22" i="8"/>
  <c r="AB22" i="8"/>
  <c r="AC22" i="8"/>
  <c r="AA23" i="8"/>
  <c r="AB23" i="8"/>
  <c r="AC23" i="8"/>
  <c r="AA24" i="8"/>
  <c r="AB24" i="8"/>
  <c r="AC24" i="8"/>
  <c r="AA25" i="8"/>
  <c r="AB25" i="8"/>
  <c r="AC25" i="8"/>
  <c r="AC15" i="8"/>
  <c r="AB15" i="8"/>
  <c r="AA15" i="8"/>
  <c r="V55" i="8"/>
  <c r="U55" i="8"/>
  <c r="T55" i="8"/>
  <c r="V54" i="8"/>
  <c r="U54" i="8"/>
  <c r="T54" i="8"/>
  <c r="V53" i="8"/>
  <c r="U53" i="8"/>
  <c r="T53" i="8"/>
  <c r="V52" i="8"/>
  <c r="U52" i="8"/>
  <c r="T52" i="8"/>
  <c r="V51" i="8"/>
  <c r="U51" i="8"/>
  <c r="T51" i="8"/>
  <c r="V50" i="8"/>
  <c r="U50" i="8"/>
  <c r="T50" i="8"/>
  <c r="V49" i="8"/>
  <c r="U49" i="8"/>
  <c r="T49" i="8"/>
  <c r="V48" i="8"/>
  <c r="U48" i="8"/>
  <c r="T48" i="8"/>
  <c r="V47" i="8"/>
  <c r="U47" i="8"/>
  <c r="T47" i="8"/>
  <c r="V46" i="8"/>
  <c r="U46" i="8"/>
  <c r="T46" i="8"/>
  <c r="V45" i="8"/>
  <c r="U45" i="8"/>
  <c r="T45" i="8"/>
  <c r="T31" i="8"/>
  <c r="U31" i="8"/>
  <c r="V31" i="8"/>
  <c r="T32" i="8"/>
  <c r="U32" i="8"/>
  <c r="V32" i="8"/>
  <c r="T33" i="8"/>
  <c r="U33" i="8"/>
  <c r="V33" i="8"/>
  <c r="T34" i="8"/>
  <c r="U34" i="8"/>
  <c r="V34" i="8"/>
  <c r="T35" i="8"/>
  <c r="U35" i="8"/>
  <c r="V35" i="8"/>
  <c r="T36" i="8"/>
  <c r="U36" i="8"/>
  <c r="V36" i="8"/>
  <c r="T37" i="8"/>
  <c r="U37" i="8"/>
  <c r="V37" i="8"/>
  <c r="T38" i="8"/>
  <c r="U38" i="8"/>
  <c r="V38" i="8"/>
  <c r="T39" i="8"/>
  <c r="U39" i="8"/>
  <c r="V39" i="8"/>
  <c r="T40" i="8"/>
  <c r="U40" i="8"/>
  <c r="V40" i="8"/>
  <c r="V30" i="8"/>
  <c r="U30" i="8"/>
  <c r="T30" i="8"/>
  <c r="T16" i="8"/>
  <c r="U16" i="8"/>
  <c r="V16" i="8"/>
  <c r="W16" i="8"/>
  <c r="X16" i="8"/>
  <c r="T17" i="8"/>
  <c r="U17" i="8"/>
  <c r="V17" i="8"/>
  <c r="W17" i="8"/>
  <c r="X17" i="8"/>
  <c r="T18" i="8"/>
  <c r="U18" i="8"/>
  <c r="V18" i="8"/>
  <c r="W18" i="8"/>
  <c r="X18" i="8"/>
  <c r="T19" i="8"/>
  <c r="U19" i="8"/>
  <c r="V19" i="8"/>
  <c r="W19" i="8"/>
  <c r="X19" i="8"/>
  <c r="T20" i="8"/>
  <c r="U20" i="8"/>
  <c r="V20" i="8"/>
  <c r="W20" i="8"/>
  <c r="X20" i="8"/>
  <c r="T21" i="8"/>
  <c r="U21" i="8"/>
  <c r="V21" i="8"/>
  <c r="W21" i="8"/>
  <c r="X21" i="8"/>
  <c r="T22" i="8"/>
  <c r="U22" i="8"/>
  <c r="V22" i="8"/>
  <c r="W22" i="8"/>
  <c r="X22" i="8"/>
  <c r="T23" i="8"/>
  <c r="U23" i="8"/>
  <c r="V23" i="8"/>
  <c r="W23" i="8"/>
  <c r="X23" i="8"/>
  <c r="T24" i="8"/>
  <c r="U24" i="8"/>
  <c r="V24" i="8"/>
  <c r="W24" i="8"/>
  <c r="X24" i="8"/>
  <c r="T25" i="8"/>
  <c r="U25" i="8"/>
  <c r="V25" i="8"/>
  <c r="W25" i="8"/>
  <c r="X25" i="8"/>
  <c r="X15" i="8"/>
  <c r="W15" i="8"/>
  <c r="V15" i="8"/>
  <c r="U15" i="8"/>
  <c r="T15" i="8"/>
  <c r="B17" i="8"/>
  <c r="C17" i="8"/>
  <c r="D17" i="8"/>
  <c r="B18" i="8"/>
  <c r="C18" i="8"/>
  <c r="D18" i="8"/>
  <c r="B19" i="8"/>
  <c r="C19" i="8"/>
  <c r="D19" i="8"/>
  <c r="B20" i="8"/>
  <c r="C20" i="8"/>
  <c r="D20" i="8"/>
  <c r="B21" i="8"/>
  <c r="C21" i="8"/>
  <c r="D21" i="8"/>
  <c r="B22" i="8"/>
  <c r="C22" i="8"/>
  <c r="D22" i="8"/>
  <c r="B23" i="8"/>
  <c r="C23" i="8"/>
  <c r="D23" i="8"/>
  <c r="B24" i="8"/>
  <c r="C24" i="8"/>
  <c r="D24" i="8"/>
  <c r="B25" i="8"/>
  <c r="C25" i="8"/>
  <c r="D25" i="8"/>
  <c r="B16" i="8"/>
  <c r="C16" i="8"/>
  <c r="D16" i="8"/>
  <c r="D15" i="8"/>
  <c r="C15" i="8"/>
  <c r="B15" i="8"/>
  <c r="AK2" i="2"/>
  <c r="AK3" i="2"/>
  <c r="AK5" i="2"/>
  <c r="AK6" i="2"/>
  <c r="AK7" i="2"/>
  <c r="AK8" i="2"/>
  <c r="AK9" i="2"/>
  <c r="AK10" i="2"/>
  <c r="AK11" i="2"/>
  <c r="AK12" i="2"/>
  <c r="AK13" i="2"/>
  <c r="AK14" i="2"/>
  <c r="AK159" i="2"/>
  <c r="AK160" i="2"/>
  <c r="AK161" i="2"/>
  <c r="AK162" i="2"/>
  <c r="AK163" i="2"/>
  <c r="AK164" i="2"/>
  <c r="AK165" i="2"/>
  <c r="AK166" i="2"/>
  <c r="AK167" i="2"/>
  <c r="AK168" i="2"/>
  <c r="AK169" i="2"/>
  <c r="AK170" i="2"/>
  <c r="AK171" i="2"/>
  <c r="AK172" i="2"/>
  <c r="AK173" i="2"/>
  <c r="AK174" i="2"/>
  <c r="AK175" i="2"/>
  <c r="AK176" i="2"/>
  <c r="AK177" i="2"/>
  <c r="AK178" i="2"/>
  <c r="AK179" i="2"/>
  <c r="AK180" i="2"/>
  <c r="AK181" i="2"/>
  <c r="AK182" i="2"/>
  <c r="AK183" i="2"/>
  <c r="AK184" i="2"/>
  <c r="AK185" i="2"/>
  <c r="AK186" i="2"/>
  <c r="AK187" i="2"/>
  <c r="AK188" i="2"/>
  <c r="AK189" i="2"/>
  <c r="AK190" i="2"/>
  <c r="AK191" i="2"/>
  <c r="AK192" i="2"/>
  <c r="AK193" i="2"/>
  <c r="AK194" i="2"/>
  <c r="AK4" i="2"/>
  <c r="Z9" i="8" l="1"/>
  <c r="S9" i="8"/>
  <c r="F9" i="8"/>
  <c r="A9" i="8"/>
  <c r="AA4" i="2" l="1"/>
  <c r="AA5" i="2"/>
  <c r="AA6" i="2"/>
  <c r="AA7" i="2"/>
  <c r="AA8" i="2"/>
  <c r="AA9" i="2"/>
  <c r="AA10" i="2"/>
  <c r="AA11" i="2"/>
  <c r="AA12" i="2"/>
  <c r="AA13" i="2"/>
  <c r="AA14" i="2"/>
  <c r="AA15" i="2"/>
  <c r="AA16" i="2"/>
  <c r="AA17" i="2"/>
  <c r="AA18" i="2"/>
  <c r="AA19" i="2"/>
  <c r="AA20" i="2"/>
  <c r="AA21" i="2"/>
  <c r="AA22" i="2"/>
  <c r="AA23" i="2"/>
  <c r="AA24" i="2"/>
  <c r="AA25" i="2"/>
  <c r="AA26" i="2"/>
  <c r="AA27" i="2"/>
  <c r="AA28" i="2"/>
  <c r="AA29" i="2"/>
  <c r="AA30" i="2"/>
  <c r="AA31" i="2"/>
  <c r="AA32" i="2"/>
  <c r="AA33" i="2"/>
  <c r="AA34" i="2"/>
  <c r="AA35" i="2"/>
  <c r="AA36" i="2"/>
  <c r="AA37" i="2"/>
  <c r="AA38" i="2"/>
  <c r="AA39" i="2"/>
  <c r="AA40" i="2"/>
  <c r="AA41" i="2"/>
  <c r="AA42" i="2"/>
  <c r="AA43" i="2"/>
  <c r="AA44" i="2"/>
  <c r="AA45" i="2"/>
  <c r="AA46" i="2"/>
  <c r="AA47" i="2"/>
  <c r="AA48" i="2"/>
  <c r="AA49" i="2"/>
  <c r="AA50" i="2"/>
  <c r="AA51" i="2"/>
  <c r="AA52" i="2"/>
  <c r="AA53" i="2"/>
  <c r="AA54" i="2"/>
  <c r="AA55" i="2"/>
  <c r="AA56" i="2"/>
  <c r="AA57" i="2"/>
  <c r="AA58" i="2"/>
  <c r="AA59" i="2"/>
  <c r="AA60" i="2"/>
  <c r="AA61" i="2"/>
  <c r="AA62" i="2"/>
  <c r="AA63" i="2"/>
  <c r="AA64" i="2"/>
  <c r="AA65" i="2"/>
  <c r="AA66" i="2"/>
  <c r="AA67" i="2"/>
  <c r="AA68" i="2"/>
  <c r="AA69" i="2"/>
  <c r="AA70" i="2"/>
  <c r="AA71" i="2"/>
  <c r="AA72" i="2"/>
  <c r="AA73" i="2"/>
  <c r="AA74" i="2"/>
  <c r="AA75" i="2"/>
  <c r="AA76" i="2"/>
  <c r="AA77" i="2"/>
  <c r="AA78" i="2"/>
  <c r="AA79" i="2"/>
  <c r="AA80" i="2"/>
  <c r="AA81" i="2"/>
  <c r="AA82" i="2"/>
  <c r="AA83" i="2"/>
  <c r="AA84" i="2"/>
  <c r="AA85" i="2"/>
  <c r="AA86" i="2"/>
  <c r="AA87" i="2"/>
  <c r="AA88" i="2"/>
  <c r="AA89" i="2"/>
  <c r="AA90" i="2"/>
  <c r="AA91" i="2"/>
  <c r="AA92" i="2"/>
  <c r="AA93" i="2"/>
  <c r="AA94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9" i="2"/>
  <c r="S10" i="2"/>
  <c r="S11" i="2"/>
  <c r="S12" i="2"/>
  <c r="S13" i="2"/>
  <c r="S14" i="2"/>
  <c r="S15" i="2"/>
  <c r="S16" i="2"/>
  <c r="S4" i="2"/>
  <c r="S5" i="2"/>
  <c r="S6" i="2"/>
  <c r="S7" i="2"/>
  <c r="S8" i="2"/>
  <c r="S3" i="2"/>
  <c r="C25" i="4" l="1"/>
  <c r="D20" i="4"/>
  <c r="D25" i="4"/>
  <c r="C20" i="4"/>
  <c r="E24" i="4"/>
  <c r="C14" i="4"/>
  <c r="D24" i="4"/>
  <c r="E19" i="4"/>
  <c r="D19" i="4"/>
  <c r="C15" i="4"/>
  <c r="C19" i="4"/>
  <c r="C24" i="4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6" i="2"/>
  <c r="A9" i="6" l="1"/>
  <c r="A9" i="4"/>
</calcChain>
</file>

<file path=xl/sharedStrings.xml><?xml version="1.0" encoding="utf-8"?>
<sst xmlns="http://schemas.openxmlformats.org/spreadsheetml/2006/main" count="2914" uniqueCount="962">
  <si>
    <t>BRONZE</t>
  </si>
  <si>
    <t>PRATA</t>
  </si>
  <si>
    <t>OURO</t>
  </si>
  <si>
    <t>PLATINUM</t>
  </si>
  <si>
    <t>DIAMANTE 1</t>
  </si>
  <si>
    <t>DIAMANTE 2</t>
  </si>
  <si>
    <t>DIAMANTE 3</t>
  </si>
  <si>
    <t>DIAMANTE 4</t>
  </si>
  <si>
    <t>INFINITE 1</t>
  </si>
  <si>
    <t>INFINITE 2</t>
  </si>
  <si>
    <t>INFINITE 3</t>
  </si>
  <si>
    <t>INFINITE 4</t>
  </si>
  <si>
    <t>INFINITE 5</t>
  </si>
  <si>
    <t>INFINITE 6</t>
  </si>
  <si>
    <t>INFINITE 7</t>
  </si>
  <si>
    <t>INFINITE 8</t>
  </si>
  <si>
    <t>Pacote</t>
  </si>
  <si>
    <t>Preço</t>
  </si>
  <si>
    <t>Pacotes</t>
  </si>
  <si>
    <t>Selecione o pacote:</t>
  </si>
  <si>
    <t>EMPRESA BRASILEIRA DE CORREIOS E TELEGRAFOS</t>
  </si>
  <si>
    <t>VIGÊNCIA:</t>
  </si>
  <si>
    <t>Preços em R$</t>
  </si>
  <si>
    <t>CARTA</t>
  </si>
  <si>
    <t>MFD/Estampa: 8015-2
Chancela: 8016-0</t>
  </si>
  <si>
    <t>MFD/Estampa: 8027-6
Chancela: 8025-0</t>
  </si>
  <si>
    <t>MFD/Estampa: 8029-2
Chancela: 8028-4</t>
  </si>
  <si>
    <t>Mais de 100 até 150</t>
  </si>
  <si>
    <t>Mais de 150 até 200</t>
  </si>
  <si>
    <t>Mais de 200 até 250</t>
  </si>
  <si>
    <t>Mais de 250 até 300</t>
  </si>
  <si>
    <t>Mais de 300 até 350</t>
  </si>
  <si>
    <t>Mais de 350 até 400</t>
  </si>
  <si>
    <t>Mais de 400 até 450</t>
  </si>
  <si>
    <t>Mais de 450 até 500</t>
  </si>
  <si>
    <t>Serviços Adicionais</t>
  </si>
  <si>
    <t>Até 20</t>
  </si>
  <si>
    <t>Mais de 20 até 50</t>
  </si>
  <si>
    <t>Mais de 50 até 100</t>
  </si>
  <si>
    <t>Carta</t>
  </si>
  <si>
    <t>Carta Registrada</t>
  </si>
  <si>
    <t>Carta Registrada + AR</t>
  </si>
  <si>
    <t>Peso (g)</t>
  </si>
  <si>
    <t>Página adicional</t>
  </si>
  <si>
    <t>Quantidade de Páginas</t>
  </si>
  <si>
    <t>Canal</t>
  </si>
  <si>
    <t>Serviços/ Itens inclusos no preço</t>
  </si>
  <si>
    <t>a) Captação eletrônica dos dados da mensagem</t>
  </si>
  <si>
    <t>b) Tratamento de dados</t>
  </si>
  <si>
    <t>c) Produção da mensagem</t>
  </si>
  <si>
    <t>d) Autoenvelopamento da mensagem</t>
  </si>
  <si>
    <t>e) Fraqueamento da mensagem</t>
  </si>
  <si>
    <t>f) Postagem da mensagem</t>
  </si>
  <si>
    <t>g) Encaminhamento e tratamento da mensagem em âmbito nacional</t>
  </si>
  <si>
    <t>h) Distribuição da mensagem</t>
  </si>
  <si>
    <t>Serviços opcionais (não inclusos no preço)</t>
  </si>
  <si>
    <t>Informações Complementares</t>
  </si>
  <si>
    <t>a) Mensagens monocromáticas impressas na cor preta e suas tonalidades (cinza, etc)</t>
  </si>
  <si>
    <t>b) Mensagens produzidas em folhas tamanho A4.</t>
  </si>
  <si>
    <t>c) Mesangens autoenvelopadas com até 5 (cinco) folhas.</t>
  </si>
  <si>
    <t>d) Limite máximo de folhas por mensagem produzida: 5</t>
  </si>
  <si>
    <t>b) Tratamento de dados e informações da mensagem</t>
  </si>
  <si>
    <t>d) Envelopamento/ Autoenvelopamento da mensagem</t>
  </si>
  <si>
    <t>i) Registro Nacional</t>
  </si>
  <si>
    <t>j) Substrato físico de impressão (papel) e envelopes</t>
  </si>
  <si>
    <t>a) Mão Própria (MP): consultar Tabela de Preços e Tarifas de Serviços Nacionais.</t>
  </si>
  <si>
    <t>Indenizações</t>
  </si>
  <si>
    <t>1) Por extravio, espoliação ou avaria (total ou parcial):</t>
  </si>
  <si>
    <t>Devolução dos preços postais e serviços adicionais pagos e valor relativo à indenização constante na Tabela de Preços e</t>
  </si>
  <si>
    <t>Tarifas de Serviços Nacionais, vigentes na data de solicitação de pagamento da indenização.</t>
  </si>
  <si>
    <t>2) Por atraso na entrega:</t>
  </si>
  <si>
    <t>Devolução de 10% do valor da postagem. Os valores referentes aos serviços adicionais adquiridos não serão devolvidos.</t>
  </si>
  <si>
    <t>a) Mensagens monocromáticas impressas na cor preta e suas tonalidades (cinza, etc).</t>
  </si>
  <si>
    <t>c) Mensagens autoenvelopadas com até 5 (cinco) folhas.</t>
  </si>
  <si>
    <t>d) A partir de 6 (seis) folhas será realizada inserção em envelope padrão.</t>
  </si>
  <si>
    <t>e) Limite máximo de folhas por mensagem produzida: 100</t>
  </si>
  <si>
    <t>c) Produção da mensagem e do AR Digital</t>
  </si>
  <si>
    <t>i) Digitalização do AR Digital e entrega da imagem digitalizada</t>
  </si>
  <si>
    <t>j) Armazenamento lógico e físico do AR Digital por 30 dias</t>
  </si>
  <si>
    <t>k) Registro Nacional</t>
  </si>
  <si>
    <t>l) Aviso de Recebimento Digital</t>
  </si>
  <si>
    <t>m) Substrato físico de impressão (papel) e envelopes</t>
  </si>
  <si>
    <t>TELEGRAMA</t>
  </si>
  <si>
    <t>Meio de Acesso</t>
  </si>
  <si>
    <t>Telegrama</t>
  </si>
  <si>
    <t>Agência</t>
  </si>
  <si>
    <t>Balcão</t>
  </si>
  <si>
    <t>Telefone</t>
  </si>
  <si>
    <t>Internet</t>
  </si>
  <si>
    <t>Via Internet</t>
  </si>
  <si>
    <t>V-POST</t>
  </si>
  <si>
    <t>Folhas por objeto</t>
  </si>
  <si>
    <t>Páginas por objeto</t>
  </si>
  <si>
    <t>Até 1</t>
  </si>
  <si>
    <t>Até 2</t>
  </si>
  <si>
    <t>2 a 5</t>
  </si>
  <si>
    <t>3 a 10</t>
  </si>
  <si>
    <t>6 a 10</t>
  </si>
  <si>
    <t>11 a 20</t>
  </si>
  <si>
    <t>11 a 15</t>
  </si>
  <si>
    <t>21 a 30</t>
  </si>
  <si>
    <t>16 a 20</t>
  </si>
  <si>
    <t>31 a 40</t>
  </si>
  <si>
    <t>21 a 25</t>
  </si>
  <si>
    <t>41 a 50</t>
  </si>
  <si>
    <t>26 a 30</t>
  </si>
  <si>
    <t>51 a 60</t>
  </si>
  <si>
    <t>31 a 35</t>
  </si>
  <si>
    <t>61 a 70</t>
  </si>
  <si>
    <t>36 a 40</t>
  </si>
  <si>
    <t>71 a 80</t>
  </si>
  <si>
    <t>41 a 45</t>
  </si>
  <si>
    <t>81 a 90</t>
  </si>
  <si>
    <t>46 a 50</t>
  </si>
  <si>
    <t>91 a 100</t>
  </si>
  <si>
    <t>51 a 55</t>
  </si>
  <si>
    <t>101 a 110</t>
  </si>
  <si>
    <t>56 a 60</t>
  </si>
  <si>
    <t>111 a 120</t>
  </si>
  <si>
    <t>61 a 65</t>
  </si>
  <si>
    <t>121 a 130</t>
  </si>
  <si>
    <t>66 a 70</t>
  </si>
  <si>
    <t>131 a 140</t>
  </si>
  <si>
    <t>71 a 75</t>
  </si>
  <si>
    <t>141 a 150</t>
  </si>
  <si>
    <t>76 a 80</t>
  </si>
  <si>
    <t>151 a 160</t>
  </si>
  <si>
    <t>81 a 85</t>
  </si>
  <si>
    <t>161 a 170</t>
  </si>
  <si>
    <t>86 a 90</t>
  </si>
  <si>
    <t>171 a 180</t>
  </si>
  <si>
    <t>Informações Complementares:</t>
  </si>
  <si>
    <t>a) A unidade de tarifação será página;</t>
  </si>
  <si>
    <t>b) Produção somente monocromática - Impressão na cor preta e suas tonalidades (ex: cinza);</t>
  </si>
  <si>
    <t>c) Mensagens produzidas em folhas tamanho A4;</t>
  </si>
  <si>
    <t>d) Produção de objetos de 1 folha com impressão dos dois lados do papel;</t>
  </si>
  <si>
    <t>e) Produção de objetos com mais de 1 folha somente com impressão em um dos lados do papel;</t>
  </si>
  <si>
    <t>f) Preço do serviço cobrado pelo código 12629.</t>
  </si>
  <si>
    <t>Serviços agregados (inclusos nos preços):</t>
  </si>
  <si>
    <t>a) Tratamento de dados e informações;</t>
  </si>
  <si>
    <t>b) Autoenvelopamento de objetos compostos por 1 folha;</t>
  </si>
  <si>
    <t>c) Inserção em envelope fornecido pelo cliente para objetos compostos de 1 a 90 folhas.</t>
  </si>
  <si>
    <t>Serviços Adcionais (não inclusos nos preços):</t>
  </si>
  <si>
    <t>a) Mão Própria (MP) (Código: 02): consultar Tabela de Preços e Tarifas de Serviços Nacionais.</t>
  </si>
  <si>
    <t>Cópia de Telegrama</t>
  </si>
  <si>
    <t>Mais de 500 até 550</t>
  </si>
  <si>
    <t>Mais de 550 até 600</t>
  </si>
  <si>
    <t>Mais de 600 até 650</t>
  </si>
  <si>
    <t>Mais de 650 até 700</t>
  </si>
  <si>
    <t>Mais de 700 até 750</t>
  </si>
  <si>
    <t>Mais de 750 até 800</t>
  </si>
  <si>
    <t>Mais de 800 até 850</t>
  </si>
  <si>
    <t>Mais de 850 até 900</t>
  </si>
  <si>
    <t>Mais de 900 até 950</t>
  </si>
  <si>
    <t>Mais de 950 até 1000</t>
  </si>
  <si>
    <t>kg ou fração adicional até 10 Kg</t>
  </si>
  <si>
    <t>1. REGISTRO NACIONAL À VISTA</t>
  </si>
  <si>
    <t>12. VALOR DECLARADO MÁXIMO NACIONAL - Encomendas</t>
  </si>
  <si>
    <t xml:space="preserve">  - PAC e Reembolso Postal (a partir de 22/08/2016)</t>
  </si>
  <si>
    <t>3. REGISTRO NACIONAL A FATURAR</t>
  </si>
  <si>
    <t xml:space="preserve">  - Demais Encomendas</t>
  </si>
  <si>
    <t>13. MULTA POR OMISSÃO DE VALOR DECLARADO</t>
  </si>
  <si>
    <t>5. MÃO PRÓPRIA (À VISTA E A FATURAR)</t>
  </si>
  <si>
    <t>14. ACHADOS E PERDIDOS</t>
  </si>
  <si>
    <t xml:space="preserve">  - INCLUÍDO O REGISTRO Á VISTA</t>
  </si>
  <si>
    <t>15. INDENIZAÇÃO - Mensagem/Marketing Direto (1º PPCC)</t>
  </si>
  <si>
    <t xml:space="preserve">  - INCLUÍDO O REGISTRO A FATURAR</t>
  </si>
  <si>
    <t>16. Serviços relacionados ao Cadastro de Pessoas Físicas - CPF (10/10/2015)</t>
  </si>
  <si>
    <t>6. AVISO DE RECEBIMENTO À VISTA</t>
  </si>
  <si>
    <t>17. ARMAZENAGEM (Por Kg ou fração por dia)</t>
  </si>
  <si>
    <t xml:space="preserve">  - INCLUÍDO O REGISTRO MÓDICO À VISTA</t>
  </si>
  <si>
    <t>18 . Cota Mínima de Faturamento - Contratos Telemáticos (21/02/2017)</t>
  </si>
  <si>
    <t>Isento</t>
  </si>
  <si>
    <t xml:space="preserve">  - INCLUÍDO O REGISTRO NACIONAL À VISTA</t>
  </si>
  <si>
    <t>19. Cota Mínima Serviços Telemáticos postados Via Internet (Carta e Telegrama)</t>
  </si>
  <si>
    <t>7. AVISO DE RECEBIMENTO A FATURAR</t>
  </si>
  <si>
    <t>20. Cota Mínima de Faturamento - Contratos Regionais Especiais (06/04/2016)</t>
  </si>
  <si>
    <t xml:space="preserve">  - INCLUÍDO O REGISTRO MÓDICO A FATURAR</t>
  </si>
  <si>
    <t>21. Cota Mínima de Faturamento - Contratos Nacionais Especiais (06/04/2016)</t>
  </si>
  <si>
    <t xml:space="preserve">  - INCLUÍDO O REGISTRO NACIANAL A FATURAR</t>
  </si>
  <si>
    <t>22. Cota Mínima de Faturamento - Serviço FAC (09/03/2007)</t>
  </si>
  <si>
    <t>8. AVISO DE RECEBIMENTO DIGITAL</t>
  </si>
  <si>
    <t>23. Cota Mínima de Faturamento - Mala Direta Postal (15/01/2012)</t>
  </si>
  <si>
    <t>9. POSTA RESTANTE PEDIDA</t>
  </si>
  <si>
    <t>24. Cota Mínima de Faturamento - Mala Direta Básica e Impresso a Faturar</t>
  </si>
  <si>
    <t>10. VALOR DECLARADO MÁXIMO NACIONAL</t>
  </si>
  <si>
    <t xml:space="preserve">  - Mensal</t>
  </si>
  <si>
    <t xml:space="preserve">  - Anual (03/09/2012)</t>
  </si>
  <si>
    <t>11. VALOR DECLARADO:</t>
  </si>
  <si>
    <t>26. Cota Mínima de Faturamento - Serviços de Resposta (30/07/2008)</t>
  </si>
  <si>
    <t>27. TRANSCRIÇÃO-BRAILLE</t>
  </si>
  <si>
    <t>Descrição</t>
  </si>
  <si>
    <t>Vigência:</t>
  </si>
  <si>
    <t>2. REGISTRO MÓDICO¹ À VISTA</t>
  </si>
  <si>
    <t>4. REGISTRO MÓDICO¹ A FATURAR</t>
  </si>
  <si>
    <t>25. Cota mínima de Faturamento - Cartas (30/07/2008)²</t>
  </si>
  <si>
    <t>Obs: Aos objetos com peso superior a 500g, serão aplicadas as mesmas condições de VALOR e prestação do SEDEX.</t>
  </si>
  <si>
    <t>SERVIÇOS ADICIONAIS E OUTROS</t>
  </si>
  <si>
    <t>2% sobre o valor do objeto</t>
  </si>
  <si>
    <t xml:space="preserve"> - Carta, FAC, Remessa Econômica, Remessa Expressa, Mala Direta e Impresso</t>
  </si>
  <si>
    <t>IDENTIFICADOR</t>
  </si>
  <si>
    <t>Identificador</t>
  </si>
  <si>
    <t>1132-0</t>
  </si>
  <si>
    <t>1136-3</t>
  </si>
  <si>
    <t>1140-1</t>
  </si>
  <si>
    <t>1131-2</t>
  </si>
  <si>
    <t>1135-5</t>
  </si>
  <si>
    <t>1139-8</t>
  </si>
  <si>
    <t>Qtde Paginas</t>
  </si>
  <si>
    <t>IMPRESSO</t>
  </si>
  <si>
    <r>
      <t xml:space="preserve">  - Serviços de Mensagem </t>
    </r>
    <r>
      <rPr>
        <i/>
        <sz val="11"/>
        <rFont val="Arial"/>
        <family val="2"/>
      </rPr>
      <t>(01.10.2016)</t>
    </r>
    <r>
      <rPr>
        <sz val="11"/>
        <rFont val="Arial"/>
        <family val="2"/>
      </rPr>
      <t xml:space="preserve"> e Marketing Direto </t>
    </r>
    <r>
      <rPr>
        <i/>
        <sz val="11"/>
        <rFont val="Arial"/>
        <family val="2"/>
      </rPr>
      <t>(28.10.2019)</t>
    </r>
  </si>
  <si>
    <t>FAC SIMPLES</t>
  </si>
  <si>
    <t>LOCAL</t>
  </si>
  <si>
    <t>ESTADUAL</t>
  </si>
  <si>
    <t>NACIONAL</t>
  </si>
  <si>
    <t>a) Códigos de Serviço FAC SIMPLES:</t>
  </si>
  <si>
    <t>8410-7 - FAC SIMPLES LOCAL</t>
  </si>
  <si>
    <t xml:space="preserve">8409-3 - FAC SIMPLES ESTADUAL </t>
  </si>
  <si>
    <t>8408-5 - FAC SIMPLES NACIONAL</t>
  </si>
  <si>
    <t>FAC REGISTRADO</t>
  </si>
  <si>
    <t>FAC REGISTRADO COM AR</t>
  </si>
  <si>
    <t>8407-7</t>
  </si>
  <si>
    <t>8406-9</t>
  </si>
  <si>
    <t>8405-0</t>
  </si>
  <si>
    <t>8403-4</t>
  </si>
  <si>
    <t>8402-6</t>
  </si>
  <si>
    <t>8401-8</t>
  </si>
  <si>
    <t>2.2 Informações Complementares:</t>
  </si>
  <si>
    <t>b) Códigos de Serviço FAC REGISTRADO e FAC REGISTRADO COM AR:</t>
  </si>
  <si>
    <t xml:space="preserve">8407-7 - FAC REGISTRADO LOCAL </t>
  </si>
  <si>
    <t>8406-9 - FAC REGISTRADO ESTADUAL</t>
  </si>
  <si>
    <t>8405-0 - FAC REGISTRADO NACIONAL</t>
  </si>
  <si>
    <t>8403-4 - FAC REGISTRADO LOCAL COM AR</t>
  </si>
  <si>
    <t>8402-6 - FAC REGISTRADO ESTADUAL COM AR</t>
  </si>
  <si>
    <t>8401-8 - FAC REGISTRADO NACIONAL COM AR</t>
  </si>
  <si>
    <t>FAC SIMPLES SEM PRÉ-REQUISITO</t>
  </si>
  <si>
    <t>SEM 1 PRÉ-REQUISITO</t>
  </si>
  <si>
    <t>SEM 2 PRÉ-REQUISITOS</t>
  </si>
  <si>
    <t>SEM 3 PRÉ-REQUISITOS</t>
  </si>
  <si>
    <t>SEM 4 PRÉ-REQUISITOS</t>
  </si>
  <si>
    <t>SEM 5 PRÉ-REQUISITOS</t>
  </si>
  <si>
    <t>8476-0</t>
  </si>
  <si>
    <t>8475-1</t>
  </si>
  <si>
    <t>8477-8</t>
  </si>
  <si>
    <t>8479-4</t>
  </si>
  <si>
    <t>8473-5</t>
  </si>
  <si>
    <t>FAC REGISTRADO SEM PRÉ-REQUISITO</t>
  </si>
  <si>
    <t>SEM PRÉ-REQUISITO</t>
  </si>
  <si>
    <t>8478-6</t>
  </si>
  <si>
    <t>8488-3</t>
  </si>
  <si>
    <t>8468-9</t>
  </si>
  <si>
    <t>FAC REGISTRADO COM AR SEM PRÉ-REQUISITO</t>
  </si>
  <si>
    <t>8484-0</t>
  </si>
  <si>
    <t>8494-8</t>
  </si>
  <si>
    <t>8474-3</t>
  </si>
  <si>
    <t>3.2 Informações Complementares:</t>
  </si>
  <si>
    <t>a) Códigos somente utilizados no descumprimento de pré-requisito de postagem.</t>
  </si>
  <si>
    <t>b) Códigos de Serviço FAC SEM PRÉ-REQUISITO (SIMPLES, REGISTRADO e REGISTRADO COM AR):</t>
  </si>
  <si>
    <t>8476-0 - FAC SIMPLES SEM 1 PRÉ-REQUISITO</t>
  </si>
  <si>
    <t>8475-1 - FAC SIMPLES SEM 2 PRÉ-REQUISITOS</t>
  </si>
  <si>
    <t>8477-8 - FAC SIMPLES SEM 3 PRÉ-REQUISITOS</t>
  </si>
  <si>
    <t>8479-4 - FAC SIMPLES SEM 4 PRÉ-REQUISITOS</t>
  </si>
  <si>
    <t>8473-5 - FAC SIMPLES SEM PRÉ-REQUISITO</t>
  </si>
  <si>
    <t>8478-6 - FAC REG SEM 1 PRÉ-REQUISITO</t>
  </si>
  <si>
    <t>8488-3 - FAC REG SEM 2 PRÉ-REQUISITOS</t>
  </si>
  <si>
    <t>8468-9 - FAC REG SEM PRÉ-REQUISITO</t>
  </si>
  <si>
    <t>8484-0 - FAC REG COM AR SEM 1 PRÉ-REQUISITO</t>
  </si>
  <si>
    <t>8494-8 - FAC REG COM AR SEM 2 PRÉ-REQUISITOS</t>
  </si>
  <si>
    <t>8474-3 - FAC REG COM AR SEM PRÉ-REQUISITO</t>
  </si>
  <si>
    <t>a) Para o FAC Registrado, poderão ser utilizados os serviços adicionais de Mão Própria (Entrega ao Próprio Destinatário) e de Valor Declarado, cujos preços estão definidos na Tarifa de Preços e Tarifas de Serviços Nacionais.</t>
  </si>
  <si>
    <t>FAC COM INCONSISTÊNCIA</t>
  </si>
  <si>
    <t>SIMPLES</t>
  </si>
  <si>
    <t>REGISTRADO</t>
  </si>
  <si>
    <t>REGISTRADO COM AR</t>
  </si>
  <si>
    <t>4.2. Informações Complementares:</t>
  </si>
  <si>
    <t>a) Códigos somente utilizados quando identificadas inconsistências na carga postada (Tarifa de Carta).</t>
  </si>
  <si>
    <t>b) Códigos de Serviço FAC COM INCONSISTÊNCIA (SIMPLES, REGISTRADO e REGISTRADO COM AR):</t>
  </si>
  <si>
    <t xml:space="preserve">8469-7 - FAC SIMPLES COM INCONSISTÊNCIA </t>
  </si>
  <si>
    <t>8470-0 - FAC REGISTRADO COM INCONSISTÊNCIA</t>
  </si>
  <si>
    <t>8472-7 - FAC REGISTRADO COM AR COM INCONSISTÊNCIA</t>
  </si>
  <si>
    <t>8410-7</t>
  </si>
  <si>
    <t>8409-3</t>
  </si>
  <si>
    <t>8408-5</t>
  </si>
  <si>
    <t>8469-7</t>
  </si>
  <si>
    <t>8470-0</t>
  </si>
  <si>
    <t>8472-7</t>
  </si>
  <si>
    <t>FAC REGISTRADO / FAC REGISTRADO COM AR</t>
  </si>
  <si>
    <t>-</t>
  </si>
  <si>
    <t>MALA DIRETA ENDEREÇADA VAREJO</t>
  </si>
  <si>
    <t>MALA DIRETA ENDEREÇADA INDUSTRIAL</t>
  </si>
  <si>
    <t>Preço por Milheiro ou Fração</t>
  </si>
  <si>
    <t>MALA DIRETA NÃO ENDEREÇADA</t>
  </si>
  <si>
    <t>Faixas de Peso (g)</t>
  </si>
  <si>
    <t>Preço (R$)</t>
  </si>
  <si>
    <t>CARTA-RESPOSTA</t>
  </si>
  <si>
    <t xml:space="preserve">CARTÃO-RESPOSTA </t>
  </si>
  <si>
    <t>1201-7 CARTA-RESPOSTA</t>
  </si>
  <si>
    <t>1202-5 CARTA-RESPOSTA TAXA PAGA</t>
  </si>
  <si>
    <t>1203-3 CARTÃO-RESPOSTA</t>
  </si>
  <si>
    <t>Até    20</t>
  </si>
  <si>
    <t>E-CARTA INDUSTRIAL</t>
  </si>
  <si>
    <t>Fonado </t>
  </si>
  <si>
    <t>Serviços</t>
  </si>
  <si>
    <t>Pedido de Confirmação de Entrega (PC)</t>
  </si>
  <si>
    <t>PREÇO</t>
  </si>
  <si>
    <t>28. MAPA QUADRA</t>
  </si>
  <si>
    <t>CLUBE CORREIOS</t>
  </si>
  <si>
    <t>8202-3</t>
  </si>
  <si>
    <t>8210-4</t>
  </si>
  <si>
    <t>8211-2</t>
  </si>
  <si>
    <t>8212-0</t>
  </si>
  <si>
    <t>8213-9</t>
  </si>
  <si>
    <t>8214-7</t>
  </si>
  <si>
    <t>8215-5</t>
  </si>
  <si>
    <t>FAIXAS DE PESO (g)</t>
  </si>
  <si>
    <t>FAC SEM PRÉ - REQUISITO</t>
  </si>
  <si>
    <t>SIMPLES
Cód. 8207-4</t>
  </si>
  <si>
    <t>REGISTRADO
Cód. 8208-2</t>
  </si>
  <si>
    <t>REGISTRADO COM AR
Cód. 8209-0</t>
  </si>
  <si>
    <t>Mais de  20  até  50</t>
  </si>
  <si>
    <t>Mais de  50  até 100</t>
  </si>
  <si>
    <t>8208-2</t>
  </si>
  <si>
    <t>8207-4</t>
  </si>
  <si>
    <t>8209-0</t>
  </si>
  <si>
    <t>3.2. Informações Complementares:</t>
  </si>
  <si>
    <t>a) Códigos somente utilizados no descumprimento de pré-requisito de postagem (Tarifa de Carta Comercial).</t>
  </si>
  <si>
    <t xml:space="preserve">8207-4 - FAC SIMPLES SEM PRÉ-REQUISITO </t>
  </si>
  <si>
    <t xml:space="preserve">8208-2 - FAC REGISTRADO SEM PRÉ-REQUISITO </t>
  </si>
  <si>
    <t xml:space="preserve">8209-0 - FAC REGISTRADO COM AR SEM PRÉ-REQUISITO </t>
  </si>
  <si>
    <t>FAC SEM PRÉ-REQUISITO - CIFWEB</t>
  </si>
  <si>
    <t>FAC SEM PRÉ-REQUISITO - GPOST</t>
  </si>
  <si>
    <t>1ª Faixa (R$)
(sem desconto)</t>
  </si>
  <si>
    <t>Cota mínima</t>
  </si>
  <si>
    <t>Mensal (R$)</t>
  </si>
  <si>
    <t>FAC REGISTRADO / FAC REGISTRADO COM AR -GPOST</t>
  </si>
  <si>
    <t>IMPRESSO MÓDICO COM AR</t>
  </si>
  <si>
    <t>n/a</t>
  </si>
  <si>
    <t>1,03</t>
  </si>
  <si>
    <t>1,33</t>
  </si>
  <si>
    <t>1,70</t>
  </si>
  <si>
    <t>2,14</t>
  </si>
  <si>
    <t>2,49</t>
  </si>
  <si>
    <t>2,93</t>
  </si>
  <si>
    <t>3,28</t>
  </si>
  <si>
    <t>1,64</t>
  </si>
  <si>
    <t>2,82</t>
  </si>
  <si>
    <t>e-Carta VAREJO</t>
  </si>
  <si>
    <t>e-Carta Simples</t>
  </si>
  <si>
    <t>e-Carta Registrado</t>
  </si>
  <si>
    <t>e-Carta Registrado com AR</t>
  </si>
  <si>
    <t>e-Carta Fácil (SMT)</t>
  </si>
  <si>
    <t>e-Carta Transmissão (EDI)</t>
  </si>
  <si>
    <t>e-Carta Integração (Sistema e-Carta)</t>
  </si>
  <si>
    <t>1240-8</t>
  </si>
  <si>
    <t>Instruções e-Carta Fácil</t>
  </si>
  <si>
    <t>c) Mesangens autoenvelopadas com até 3 três) folhas.</t>
  </si>
  <si>
    <t>d) Limite máximo de folhas por mensagem produzida: 3</t>
  </si>
  <si>
    <t>a) Aviso de Recebimento Eletrônico (cód. 111): consultar Tabela de Preços e Tarifas de Serviços Nacionais.</t>
  </si>
  <si>
    <t>b) Registro Nacional (cód. 110): consultar Tabela de Preços e Tarifas de Serviços Nacionais.</t>
  </si>
  <si>
    <t>c) Aviso de Recebimento Convencional (cód. 113): consultar Tabela de Preços e Tarifas de Serviços Nacionais.</t>
  </si>
  <si>
    <t>d) Mão Própria (cód. 109): consultar Tabela de Preços e Tarifas de Serviços Nacionais.</t>
  </si>
  <si>
    <t>Instruções e-Carta Transmissão e e-Carta Integração</t>
  </si>
  <si>
    <t>Objetos Simples</t>
  </si>
  <si>
    <t>Objetos Registrados</t>
  </si>
  <si>
    <t>Objetos Registrados com AR Digital</t>
  </si>
  <si>
    <t>2,72</t>
  </si>
  <si>
    <t>3,07</t>
  </si>
  <si>
    <t>2,98</t>
  </si>
  <si>
    <t>3,32</t>
  </si>
  <si>
    <t>a) Interrupção do Tratamento Eletrônico (código 1124-0)</t>
  </si>
  <si>
    <t>b) Interrupção da Produção dos Objetos (código 1074-0)</t>
  </si>
  <si>
    <t>b) Interrupção do Tratamento Eletrônico (código 1124-0)</t>
  </si>
  <si>
    <t>c) Interrupção da Produção dos Objetos (código 1074-0)</t>
  </si>
  <si>
    <t>1. REGISTRO SMT</t>
  </si>
  <si>
    <t>2. MÃO PRÓPRIA SMT</t>
  </si>
  <si>
    <t>3. AVISO DE RECEBIMENTO SMT</t>
  </si>
  <si>
    <t>Modalidade</t>
  </si>
  <si>
    <t>d) Armazenamento Lógico (Mês adicional - Exclusivo e-Carta Integração): código 10618</t>
  </si>
  <si>
    <t>e) Armazenamento Físico (Mês adicional - Exclusivo e-Carta Integração): código 10588</t>
  </si>
  <si>
    <t>82031</t>
  </si>
  <si>
    <t>82015</t>
  </si>
  <si>
    <t>33,23</t>
  </si>
  <si>
    <t>34,67</t>
  </si>
  <si>
    <t>39,32</t>
  </si>
  <si>
    <t>41,99</t>
  </si>
  <si>
    <t>46,25</t>
  </si>
  <si>
    <t>48,92</t>
  </si>
  <si>
    <t>53,19</t>
  </si>
  <si>
    <t>55,85</t>
  </si>
  <si>
    <t>60,12</t>
  </si>
  <si>
    <t>62,79</t>
  </si>
  <si>
    <t>67,13</t>
  </si>
  <si>
    <t>69,80</t>
  </si>
  <si>
    <t>74,07</t>
  </si>
  <si>
    <t>76,73</t>
  </si>
  <si>
    <t>81,00</t>
  </si>
  <si>
    <t>83,67</t>
  </si>
  <si>
    <t>87,93</t>
  </si>
  <si>
    <t>90,60</t>
  </si>
  <si>
    <t>94,86</t>
  </si>
  <si>
    <t>1,16</t>
  </si>
  <si>
    <t>1,50</t>
  </si>
  <si>
    <t>1,92</t>
  </si>
  <si>
    <t>2,42</t>
  </si>
  <si>
    <t>3,31</t>
  </si>
  <si>
    <t>3,71</t>
  </si>
  <si>
    <t>0,98</t>
  </si>
  <si>
    <t>1,26</t>
  </si>
  <si>
    <t>2,10</t>
  </si>
  <si>
    <t>2,51</t>
  </si>
  <si>
    <t>2,85</t>
  </si>
  <si>
    <t>3,17</t>
  </si>
  <si>
    <t>13,94</t>
  </si>
  <si>
    <t>15,39</t>
  </si>
  <si>
    <t>17,39</t>
  </si>
  <si>
    <t>18,99</t>
  </si>
  <si>
    <t>20,59</t>
  </si>
  <si>
    <t>22,19</t>
  </si>
  <si>
    <t>23,89</t>
  </si>
  <si>
    <t>25,49</t>
  </si>
  <si>
    <t>27,09</t>
  </si>
  <si>
    <t>28,69</t>
  </si>
  <si>
    <t>30,29</t>
  </si>
  <si>
    <t>Registro Módico*</t>
  </si>
  <si>
    <t>Aviso de Recebimento</t>
  </si>
  <si>
    <t>Mão Própria</t>
  </si>
  <si>
    <t>Posta Restante Pedida</t>
  </si>
  <si>
    <t>Valor Declarado Máximo Nacional</t>
  </si>
  <si>
    <t>Valor Declarado (sobre o valor do objeto)</t>
  </si>
  <si>
    <t>Indenização Automática</t>
  </si>
  <si>
    <t>Transcrição-Braille</t>
  </si>
  <si>
    <t xml:space="preserve">* REGISTRO MÓDICO - (Livros de maneira geral, postados por qualquer pessoa física ou jurídica, e Material Didático em geral postado por Escola de Ensino por correspondência e destinados a seus alunos) </t>
  </si>
  <si>
    <t>Registro**</t>
  </si>
  <si>
    <t>** Utilizado somente para Carta Comercial a faturar da Política Comercial</t>
  </si>
  <si>
    <t>PACOTE PLATINUM</t>
  </si>
  <si>
    <t>PACOTE CLUBE CORREIOS</t>
  </si>
  <si>
    <t>1271-8</t>
  </si>
  <si>
    <t>VIGÊNCIA: 12/04/2025</t>
  </si>
  <si>
    <t>0,82</t>
  </si>
  <si>
    <t>1,06</t>
  </si>
  <si>
    <t>1,38</t>
  </si>
  <si>
    <t>1,73</t>
  </si>
  <si>
    <t>2,04</t>
  </si>
  <si>
    <t>2,32</t>
  </si>
  <si>
    <t>2,64</t>
  </si>
  <si>
    <t>1,04</t>
  </si>
  <si>
    <t>1,34</t>
  </si>
  <si>
    <t>1,72</t>
  </si>
  <si>
    <t>2,16</t>
  </si>
  <si>
    <t>2,53</t>
  </si>
  <si>
    <t>2,96</t>
  </si>
  <si>
    <t>0,88</t>
  </si>
  <si>
    <t>1,12</t>
  </si>
  <si>
    <t>1,47</t>
  </si>
  <si>
    <t>1,88</t>
  </si>
  <si>
    <t>2,24</t>
  </si>
  <si>
    <t>2,55</t>
  </si>
  <si>
    <t>2,83</t>
  </si>
  <si>
    <t>Mapa Quadra</t>
  </si>
  <si>
    <t>12157</t>
  </si>
  <si>
    <t>3,37</t>
  </si>
  <si>
    <t>4,64</t>
  </si>
  <si>
    <t>6,59</t>
  </si>
  <si>
    <t>7,99</t>
  </si>
  <si>
    <t>9,35</t>
  </si>
  <si>
    <t>10,90</t>
  </si>
  <si>
    <t>12,28</t>
  </si>
  <si>
    <t>13,80</t>
  </si>
  <si>
    <t>15,19</t>
  </si>
  <si>
    <t>16,71</t>
  </si>
  <si>
    <t>18,12</t>
  </si>
  <si>
    <t>3,45</t>
  </si>
  <si>
    <t>4,77</t>
  </si>
  <si>
    <t>6,74</t>
  </si>
  <si>
    <t>8,19</t>
  </si>
  <si>
    <t>9,61</t>
  </si>
  <si>
    <t>11,16</t>
  </si>
  <si>
    <t>12,63</t>
  </si>
  <si>
    <t>14,16</t>
  </si>
  <si>
    <t>15,60</t>
  </si>
  <si>
    <t>17,13</t>
  </si>
  <si>
    <t>18,58</t>
  </si>
  <si>
    <t>3,54</t>
  </si>
  <si>
    <t>4,89</t>
  </si>
  <si>
    <t>6,89</t>
  </si>
  <si>
    <t>8,39</t>
  </si>
  <si>
    <t>9,87</t>
  </si>
  <si>
    <t>11,45</t>
  </si>
  <si>
    <t>13,00</t>
  </si>
  <si>
    <t>14,52</t>
  </si>
  <si>
    <t>16,02</t>
  </si>
  <si>
    <t>17,58</t>
  </si>
  <si>
    <t>19,08</t>
  </si>
  <si>
    <t>3,62</t>
  </si>
  <si>
    <t>5,01</t>
  </si>
  <si>
    <t>7,03</t>
  </si>
  <si>
    <t>8,58</t>
  </si>
  <si>
    <t>10,12</t>
  </si>
  <si>
    <t>11,69</t>
  </si>
  <si>
    <t>13,33</t>
  </si>
  <si>
    <t>14,87</t>
  </si>
  <si>
    <t>16,40</t>
  </si>
  <si>
    <t>17,98</t>
  </si>
  <si>
    <t>19,52</t>
  </si>
  <si>
    <t>3,70</t>
  </si>
  <si>
    <t>5,15</t>
  </si>
  <si>
    <t>7,15</t>
  </si>
  <si>
    <t>8,75</t>
  </si>
  <si>
    <t>10,35</t>
  </si>
  <si>
    <t>11,95</t>
  </si>
  <si>
    <t>13,65</t>
  </si>
  <si>
    <t>15,25</t>
  </si>
  <si>
    <t>16,85</t>
  </si>
  <si>
    <t>18,45</t>
  </si>
  <si>
    <t>20,05</t>
  </si>
  <si>
    <t>13,93</t>
  </si>
  <si>
    <t>15,22</t>
  </si>
  <si>
    <t>17,18</t>
  </si>
  <si>
    <t>18,61</t>
  </si>
  <si>
    <t>20,00</t>
  </si>
  <si>
    <t>21,55</t>
  </si>
  <si>
    <t>22,99</t>
  </si>
  <si>
    <t>24,53</t>
  </si>
  <si>
    <t>25,95</t>
  </si>
  <si>
    <t>27,48</t>
  </si>
  <si>
    <t>28,92</t>
  </si>
  <si>
    <t>14,44</t>
  </si>
  <si>
    <t>15,80</t>
  </si>
  <si>
    <t>17,79</t>
  </si>
  <si>
    <t>19,31</t>
  </si>
  <si>
    <t>20,80</t>
  </si>
  <si>
    <t>22,38</t>
  </si>
  <si>
    <t>23,96</t>
  </si>
  <si>
    <t>26,99</t>
  </si>
  <si>
    <t>28,56</t>
  </si>
  <si>
    <t>30,08</t>
  </si>
  <si>
    <t>14,95</t>
  </si>
  <si>
    <t>18,40</t>
  </si>
  <si>
    <t>21,60</t>
  </si>
  <si>
    <t>23,20</t>
  </si>
  <si>
    <t>24,90</t>
  </si>
  <si>
    <t>26,50</t>
  </si>
  <si>
    <t>28,10</t>
  </si>
  <si>
    <t>29,70</t>
  </si>
  <si>
    <t>31,30</t>
  </si>
  <si>
    <t>24,43</t>
  </si>
  <si>
    <t>25,72</t>
  </si>
  <si>
    <t>27,67</t>
  </si>
  <si>
    <t>29,11</t>
  </si>
  <si>
    <t>30,51</t>
  </si>
  <si>
    <t>32,06</t>
  </si>
  <si>
    <t>33,50</t>
  </si>
  <si>
    <t>35,02</t>
  </si>
  <si>
    <t>36,44</t>
  </si>
  <si>
    <t>37,98</t>
  </si>
  <si>
    <t>39,42</t>
  </si>
  <si>
    <t>25,31</t>
  </si>
  <si>
    <t>26,69</t>
  </si>
  <si>
    <t>28,66</t>
  </si>
  <si>
    <t>30,17</t>
  </si>
  <si>
    <t>31,66</t>
  </si>
  <si>
    <t>33,24</t>
  </si>
  <si>
    <t>34,82</t>
  </si>
  <si>
    <t>36,36</t>
  </si>
  <si>
    <t>37,87</t>
  </si>
  <si>
    <t>39,44</t>
  </si>
  <si>
    <t>40,94</t>
  </si>
  <si>
    <t>26,20</t>
  </si>
  <si>
    <t>27,65</t>
  </si>
  <si>
    <t>29,65</t>
  </si>
  <si>
    <t>31,25</t>
  </si>
  <si>
    <t>32,85</t>
  </si>
  <si>
    <t>34,45</t>
  </si>
  <si>
    <t>36,15</t>
  </si>
  <si>
    <t>37,75</t>
  </si>
  <si>
    <t>39,35</t>
  </si>
  <si>
    <t>40,95</t>
  </si>
  <si>
    <t>42,55</t>
  </si>
  <si>
    <t>11,57</t>
  </si>
  <si>
    <t>12,74</t>
  </si>
  <si>
    <t>14,60</t>
  </si>
  <si>
    <t>15,91</t>
  </si>
  <si>
    <t>17,15</t>
  </si>
  <si>
    <t>18,63</t>
  </si>
  <si>
    <t>19,85</t>
  </si>
  <si>
    <t>21,33</t>
  </si>
  <si>
    <t>22,60</t>
  </si>
  <si>
    <t>24,05</t>
  </si>
  <si>
    <t>25,34</t>
  </si>
  <si>
    <t>12,15</t>
  </si>
  <si>
    <t>13,35</t>
  </si>
  <si>
    <t>16,57</t>
  </si>
  <si>
    <t>17,85</t>
  </si>
  <si>
    <t>19,36</t>
  </si>
  <si>
    <t>20,60</t>
  </si>
  <si>
    <t>22,11</t>
  </si>
  <si>
    <t>23,42</t>
  </si>
  <si>
    <t>24,89</t>
  </si>
  <si>
    <t>26,23</t>
  </si>
  <si>
    <t>12,76</t>
  </si>
  <si>
    <t>13,98</t>
  </si>
  <si>
    <t>15,92</t>
  </si>
  <si>
    <t>17,27</t>
  </si>
  <si>
    <t>18,57</t>
  </si>
  <si>
    <t>20,11</t>
  </si>
  <si>
    <t>21,39</t>
  </si>
  <si>
    <t>22,92</t>
  </si>
  <si>
    <t>24,26</t>
  </si>
  <si>
    <t>25,77</t>
  </si>
  <si>
    <t>27,12</t>
  </si>
  <si>
    <t>19,98</t>
  </si>
  <si>
    <t>21,15</t>
  </si>
  <si>
    <t>23,01</t>
  </si>
  <si>
    <t>24,32</t>
  </si>
  <si>
    <t>25,56</t>
  </si>
  <si>
    <t>27,04</t>
  </si>
  <si>
    <t>28,26</t>
  </si>
  <si>
    <t>29,74</t>
  </si>
  <si>
    <t>31,01</t>
  </si>
  <si>
    <t>32,46</t>
  </si>
  <si>
    <t>33,75</t>
  </si>
  <si>
    <t>21,08</t>
  </si>
  <si>
    <t>22,28</t>
  </si>
  <si>
    <t>24,18</t>
  </si>
  <si>
    <t>25,51</t>
  </si>
  <si>
    <t>26,78</t>
  </si>
  <si>
    <t>28,29</t>
  </si>
  <si>
    <t>29,54</t>
  </si>
  <si>
    <t>31,05</t>
  </si>
  <si>
    <t>32,35</t>
  </si>
  <si>
    <t>33,83</t>
  </si>
  <si>
    <t>35,16</t>
  </si>
  <si>
    <t>22,23</t>
  </si>
  <si>
    <t>23,45</t>
  </si>
  <si>
    <t>25,39</t>
  </si>
  <si>
    <t>26,74</t>
  </si>
  <si>
    <t>28,04</t>
  </si>
  <si>
    <t>29,58</t>
  </si>
  <si>
    <t>30,86</t>
  </si>
  <si>
    <t>32,40</t>
  </si>
  <si>
    <t>33,72</t>
  </si>
  <si>
    <t>35,24</t>
  </si>
  <si>
    <t>36,59</t>
  </si>
  <si>
    <t>SEDEX CONTRATO</t>
  </si>
  <si>
    <t xml:space="preserve">  Vigência: </t>
  </si>
  <si>
    <t xml:space="preserve"> Peso (g)</t>
  </si>
  <si>
    <t>L1</t>
  </si>
  <si>
    <t>L2</t>
  </si>
  <si>
    <t>L3</t>
  </si>
  <si>
    <t>L4</t>
  </si>
  <si>
    <t>E1</t>
  </si>
  <si>
    <t>E2</t>
  </si>
  <si>
    <t>E3</t>
  </si>
  <si>
    <t>E4</t>
  </si>
  <si>
    <t>N1</t>
  </si>
  <si>
    <t>N2</t>
  </si>
  <si>
    <t>N3</t>
  </si>
  <si>
    <t>N4</t>
  </si>
  <si>
    <t>P1</t>
  </si>
  <si>
    <t>P2</t>
  </si>
  <si>
    <t>P3</t>
  </si>
  <si>
    <t>P4</t>
  </si>
  <si>
    <t>I1</t>
  </si>
  <si>
    <t>I2</t>
  </si>
  <si>
    <t>I3</t>
  </si>
  <si>
    <t>I4</t>
  </si>
  <si>
    <t>0 a 300</t>
  </si>
  <si>
    <t>9,53</t>
  </si>
  <si>
    <t>9,74</t>
  </si>
  <si>
    <t>9,94</t>
  </si>
  <si>
    <t>10,14</t>
  </si>
  <si>
    <t>18,22</t>
  </si>
  <si>
    <t>18,62</t>
  </si>
  <si>
    <t>19,03</t>
  </si>
  <si>
    <t>20,25</t>
  </si>
  <si>
    <t>38,74</t>
  </si>
  <si>
    <t>49,81</t>
  </si>
  <si>
    <t>58,11</t>
  </si>
  <si>
    <t>36,84</t>
  </si>
  <si>
    <t>47,03</t>
  </si>
  <si>
    <t>56,78</t>
  </si>
  <si>
    <t>65,12</t>
  </si>
  <si>
    <t>43,86</t>
  </si>
  <si>
    <t>56,00</t>
  </si>
  <si>
    <t>67,61</t>
  </si>
  <si>
    <t>77,54</t>
  </si>
  <si>
    <t>301 a 500</t>
  </si>
  <si>
    <t>10,69</t>
  </si>
  <si>
    <t>10,92</t>
  </si>
  <si>
    <t>11,15</t>
  </si>
  <si>
    <t>11,37</t>
  </si>
  <si>
    <t>18,88</t>
  </si>
  <si>
    <t>19,30</t>
  </si>
  <si>
    <t>19,73</t>
  </si>
  <si>
    <t>20,98</t>
  </si>
  <si>
    <t>28,83</t>
  </si>
  <si>
    <t>40,36</t>
  </si>
  <si>
    <t>51,88</t>
  </si>
  <si>
    <t>60,52</t>
  </si>
  <si>
    <t>37,81</t>
  </si>
  <si>
    <t>48,39</t>
  </si>
  <si>
    <t>58,54</t>
  </si>
  <si>
    <t>67,18</t>
  </si>
  <si>
    <t>45,00</t>
  </si>
  <si>
    <t>57,61</t>
  </si>
  <si>
    <t>69,69</t>
  </si>
  <si>
    <t>79,96</t>
  </si>
  <si>
    <t>501 a 1.000</t>
  </si>
  <si>
    <t>11,68</t>
  </si>
  <si>
    <t>11,94</t>
  </si>
  <si>
    <t>12,19</t>
  </si>
  <si>
    <t>21,06</t>
  </si>
  <si>
    <t>21,27</t>
  </si>
  <si>
    <t>21,48</t>
  </si>
  <si>
    <t>21,71</t>
  </si>
  <si>
    <t>29,99</t>
  </si>
  <si>
    <t>41,98</t>
  </si>
  <si>
    <t>53,99</t>
  </si>
  <si>
    <t>62,99</t>
  </si>
  <si>
    <t>38,78</t>
  </si>
  <si>
    <t>49,77</t>
  </si>
  <si>
    <t>60,30</t>
  </si>
  <si>
    <t>69,21</t>
  </si>
  <si>
    <t>46,18</t>
  </si>
  <si>
    <t>59,25</t>
  </si>
  <si>
    <t>71,79</t>
  </si>
  <si>
    <t>82,39</t>
  </si>
  <si>
    <t>1.001 a 2.000</t>
  </si>
  <si>
    <t>14,37</t>
  </si>
  <si>
    <t>14,68</t>
  </si>
  <si>
    <t>15,00</t>
  </si>
  <si>
    <t>15,29</t>
  </si>
  <si>
    <t>23,23</t>
  </si>
  <si>
    <t>23,46</t>
  </si>
  <si>
    <t>23,71</t>
  </si>
  <si>
    <t>23,94</t>
  </si>
  <si>
    <t>50,64</t>
  </si>
  <si>
    <t>65,10</t>
  </si>
  <si>
    <t>75,93</t>
  </si>
  <si>
    <t>48,50</t>
  </si>
  <si>
    <t>61,56</t>
  </si>
  <si>
    <t>74,17</t>
  </si>
  <si>
    <t>84,64</t>
  </si>
  <si>
    <t>57,74</t>
  </si>
  <si>
    <t>73,29</t>
  </si>
  <si>
    <t>88,29</t>
  </si>
  <si>
    <t>100,75</t>
  </si>
  <si>
    <t>2.001 a 3.000</t>
  </si>
  <si>
    <t>16,04</t>
  </si>
  <si>
    <t>16,38</t>
  </si>
  <si>
    <t>16,72</t>
  </si>
  <si>
    <t>17,05</t>
  </si>
  <si>
    <t>25,38</t>
  </si>
  <si>
    <t>25,63</t>
  </si>
  <si>
    <t>25,91</t>
  </si>
  <si>
    <t>26,16</t>
  </si>
  <si>
    <t>42,21</t>
  </si>
  <si>
    <t>56,99</t>
  </si>
  <si>
    <t>80,21</t>
  </si>
  <si>
    <t>97,08</t>
  </si>
  <si>
    <t>58,13</t>
  </si>
  <si>
    <t>71,44</t>
  </si>
  <si>
    <t>91,38</t>
  </si>
  <si>
    <t>106,93</t>
  </si>
  <si>
    <t>69,19</t>
  </si>
  <si>
    <t>85,04</t>
  </si>
  <si>
    <t>108,79</t>
  </si>
  <si>
    <t>127,30</t>
  </si>
  <si>
    <t>3.001 a 4.000</t>
  </si>
  <si>
    <t>17,33</t>
  </si>
  <si>
    <t>17,70</t>
  </si>
  <si>
    <t>18,07</t>
  </si>
  <si>
    <t>18,42</t>
  </si>
  <si>
    <t>27,96</t>
  </si>
  <si>
    <t>28,22</t>
  </si>
  <si>
    <t>28,51</t>
  </si>
  <si>
    <t>28,81</t>
  </si>
  <si>
    <t>65,34</t>
  </si>
  <si>
    <t>91,95</t>
  </si>
  <si>
    <t>111,31</t>
  </si>
  <si>
    <t>63,32</t>
  </si>
  <si>
    <t>78,45</t>
  </si>
  <si>
    <t>101,27</t>
  </si>
  <si>
    <t>118,88</t>
  </si>
  <si>
    <t>75,37</t>
  </si>
  <si>
    <t>93,39</t>
  </si>
  <si>
    <t>120,56</t>
  </si>
  <si>
    <t>141,53</t>
  </si>
  <si>
    <t>4.001 a 5.000</t>
  </si>
  <si>
    <t>18,72</t>
  </si>
  <si>
    <t>19,13</t>
  </si>
  <si>
    <t>19,51</t>
  </si>
  <si>
    <t>19,91</t>
  </si>
  <si>
    <t>30,12</t>
  </si>
  <si>
    <t>30,42</t>
  </si>
  <si>
    <t>30,75</t>
  </si>
  <si>
    <t>53,41</t>
  </si>
  <si>
    <t>72,11</t>
  </si>
  <si>
    <t>101,49</t>
  </si>
  <si>
    <t>122,84</t>
  </si>
  <si>
    <t>76,57</t>
  </si>
  <si>
    <t>93,18</t>
  </si>
  <si>
    <t>118,32</t>
  </si>
  <si>
    <t>137,62</t>
  </si>
  <si>
    <t>91,17</t>
  </si>
  <si>
    <t>110,93</t>
  </si>
  <si>
    <t>140,85</t>
  </si>
  <si>
    <t>163,84</t>
  </si>
  <si>
    <t>5.001 a 6.000</t>
  </si>
  <si>
    <t>19,89</t>
  </si>
  <si>
    <t>20,31</t>
  </si>
  <si>
    <t>20,75</t>
  </si>
  <si>
    <t>21,18</t>
  </si>
  <si>
    <t>32,52</t>
  </si>
  <si>
    <t>32,88</t>
  </si>
  <si>
    <t>33,20</t>
  </si>
  <si>
    <t>33,54</t>
  </si>
  <si>
    <t>58,56</t>
  </si>
  <si>
    <t>79,05</t>
  </si>
  <si>
    <t>111,27</t>
  </si>
  <si>
    <t>134,68</t>
  </si>
  <si>
    <t>80,92</t>
  </si>
  <si>
    <t>99,02</t>
  </si>
  <si>
    <t>126,54</t>
  </si>
  <si>
    <t>147,57</t>
  </si>
  <si>
    <t>96,31</t>
  </si>
  <si>
    <t>117,89</t>
  </si>
  <si>
    <t>150,63</t>
  </si>
  <si>
    <t>175,69</t>
  </si>
  <si>
    <t>6.001 a 7.000</t>
  </si>
  <si>
    <t>22,05</t>
  </si>
  <si>
    <t>22,50</t>
  </si>
  <si>
    <t>34,84</t>
  </si>
  <si>
    <t>35,19</t>
  </si>
  <si>
    <t>35,56</t>
  </si>
  <si>
    <t>35,92</t>
  </si>
  <si>
    <t>64,61</t>
  </si>
  <si>
    <t>87,23</t>
  </si>
  <si>
    <t>122,76</t>
  </si>
  <si>
    <t>148,62</t>
  </si>
  <si>
    <t>86,00</t>
  </si>
  <si>
    <t>105,90</t>
  </si>
  <si>
    <t>136,20</t>
  </si>
  <si>
    <t>159,28</t>
  </si>
  <si>
    <t>102,39</t>
  </si>
  <si>
    <t>126,07</t>
  </si>
  <si>
    <t>162,13</t>
  </si>
  <si>
    <t>189,61</t>
  </si>
  <si>
    <t>7.001 a 8.000</t>
  </si>
  <si>
    <t>22,36</t>
  </si>
  <si>
    <t>22,83</t>
  </si>
  <si>
    <t>23,31</t>
  </si>
  <si>
    <t>23,78</t>
  </si>
  <si>
    <t>37,25</t>
  </si>
  <si>
    <t>37,66</t>
  </si>
  <si>
    <t>38,02</t>
  </si>
  <si>
    <t>38,42</t>
  </si>
  <si>
    <t>70,77</t>
  </si>
  <si>
    <t>95,56</t>
  </si>
  <si>
    <t>134,50</t>
  </si>
  <si>
    <t>162,82</t>
  </si>
  <si>
    <t>95,71</t>
  </si>
  <si>
    <t>117,43</t>
  </si>
  <si>
    <t>150,60</t>
  </si>
  <si>
    <t>175,74</t>
  </si>
  <si>
    <t>113,93</t>
  </si>
  <si>
    <t>139,79</t>
  </si>
  <si>
    <t>179,28</t>
  </si>
  <si>
    <t>209,22</t>
  </si>
  <si>
    <t>8.001 a 9.000</t>
  </si>
  <si>
    <t>23,09</t>
  </si>
  <si>
    <t>23,58</t>
  </si>
  <si>
    <t>24,07</t>
  </si>
  <si>
    <t>24,55</t>
  </si>
  <si>
    <t>39,69</t>
  </si>
  <si>
    <t>40,09</t>
  </si>
  <si>
    <t>40,52</t>
  </si>
  <si>
    <t>40,91</t>
  </si>
  <si>
    <t>76,96</t>
  </si>
  <si>
    <t>103,89</t>
  </si>
  <si>
    <t>146,22</t>
  </si>
  <si>
    <t>177,00</t>
  </si>
  <si>
    <t>100,89</t>
  </si>
  <si>
    <t>124,44</t>
  </si>
  <si>
    <t>160,45</t>
  </si>
  <si>
    <t>187,65</t>
  </si>
  <si>
    <t>120,11</t>
  </si>
  <si>
    <t>148,14</t>
  </si>
  <si>
    <t>191,01</t>
  </si>
  <si>
    <t>223,40</t>
  </si>
  <si>
    <t>9.001 a 10.000</t>
  </si>
  <si>
    <t>23,60</t>
  </si>
  <si>
    <t>24,10</t>
  </si>
  <si>
    <t>24,60</t>
  </si>
  <si>
    <t>25,10</t>
  </si>
  <si>
    <t>42,37</t>
  </si>
  <si>
    <t>42,80</t>
  </si>
  <si>
    <t>43,25</t>
  </si>
  <si>
    <t>43,68</t>
  </si>
  <si>
    <t>83,14</t>
  </si>
  <si>
    <t>112,24</t>
  </si>
  <si>
    <t>157,97</t>
  </si>
  <si>
    <t>191,23</t>
  </si>
  <si>
    <t>106,10</t>
  </si>
  <si>
    <t>131,43</t>
  </si>
  <si>
    <t>170,30</t>
  </si>
  <si>
    <t>199,60</t>
  </si>
  <si>
    <t>126,30</t>
  </si>
  <si>
    <t>156,46</t>
  </si>
  <si>
    <t>202,74</t>
  </si>
  <si>
    <t>237,60</t>
  </si>
  <si>
    <t>Kg Adicional</t>
  </si>
  <si>
    <t>2,92</t>
  </si>
  <si>
    <t>2,99</t>
  </si>
  <si>
    <t>3,06</t>
  </si>
  <si>
    <t>3,11</t>
  </si>
  <si>
    <t>5,26</t>
  </si>
  <si>
    <t>5,31</t>
  </si>
  <si>
    <t>5,36</t>
  </si>
  <si>
    <t>5,42</t>
  </si>
  <si>
    <t>10,31</t>
  </si>
  <si>
    <t>13,92</t>
  </si>
  <si>
    <t>19,59</t>
  </si>
  <si>
    <t>13,16</t>
  </si>
  <si>
    <t>16,29</t>
  </si>
  <si>
    <t>21,12</t>
  </si>
  <si>
    <t>24,75</t>
  </si>
  <si>
    <t>15,66</t>
  </si>
  <si>
    <t>19,40</t>
  </si>
  <si>
    <t>25,14</t>
  </si>
  <si>
    <t>29,45</t>
  </si>
  <si>
    <t>Códigos:</t>
  </si>
  <si>
    <t>0322-0</t>
  </si>
  <si>
    <t>SEDEX CONTRATO AG</t>
  </si>
  <si>
    <t>0305-0</t>
  </si>
  <si>
    <t>SEDEX Clube Correios</t>
  </si>
  <si>
    <t>SEDEX HOJE</t>
  </si>
  <si>
    <t>SEDEX Hoje Empresarial</t>
  </si>
  <si>
    <t>Postagem Agências</t>
  </si>
  <si>
    <t>Postagem em Unidade Operacional (PLP)</t>
  </si>
  <si>
    <t>Peso (Kg)</t>
  </si>
  <si>
    <t>1 a 5</t>
  </si>
  <si>
    <t>5 a 10</t>
  </si>
  <si>
    <t>0320-4</t>
  </si>
  <si>
    <t>0319-0</t>
  </si>
  <si>
    <t>SEDEX HOJE REVERSO</t>
  </si>
  <si>
    <t>0570-3</t>
  </si>
  <si>
    <t>SEDEX HOJE Clube Correios</t>
  </si>
  <si>
    <t>0366-2</t>
  </si>
  <si>
    <t xml:space="preserve">SEDEX 10  / SEDEX 12 </t>
  </si>
  <si>
    <t>0315-8</t>
  </si>
  <si>
    <t>SEDEX 10 CONTRATO</t>
  </si>
  <si>
    <t>0318-2</t>
  </si>
  <si>
    <t>SEDEX 10 REVERSO</t>
  </si>
  <si>
    <t>0314-0</t>
  </si>
  <si>
    <t>SEDEX 12 CONTRATO</t>
  </si>
  <si>
    <t>0317-4</t>
  </si>
  <si>
    <t>SEDEX 12 REVERSO</t>
  </si>
  <si>
    <t>0474-0</t>
  </si>
  <si>
    <t>SEDEX 10 Clube Correios</t>
  </si>
  <si>
    <t>0569-1</t>
  </si>
  <si>
    <t>SEDEX 12 Clube Correios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</si>
</sst>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0_)"/>
    <numFmt numFmtId="166" formatCode="#,##0.00_ ;\-#,##0.00\ 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9"/>
      <name val="Arial"/>
      <family val="2"/>
    </font>
    <font>
      <sz val="10"/>
      <color theme="1"/>
      <name val="Arial"/>
      <family val="2"/>
    </font>
    <font>
      <b/>
      <sz val="10"/>
      <name val="Century Gothic"/>
      <family val="2"/>
    </font>
    <font>
      <sz val="10"/>
      <color indexed="8"/>
      <name val="Century Gothic"/>
      <family val="2"/>
    </font>
    <font>
      <sz val="10"/>
      <name val="Century Gothic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b/>
      <sz val="10"/>
      <color theme="1"/>
      <name val="Arial"/>
      <family val="2"/>
    </font>
    <font>
      <sz val="10"/>
      <color rgb="FF000000"/>
      <name val="Times New Roman"/>
      <family val="1"/>
    </font>
    <font>
      <sz val="1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sz val="11"/>
      <color rgb="FFFFFF00"/>
      <name val="Arial"/>
      <family val="2"/>
    </font>
    <font>
      <b/>
      <sz val="9"/>
      <name val="Times New Roman"/>
    </font>
    <font>
      <b/>
      <sz val="10"/>
      <color rgb="FFFF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22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 tint="-4.9989318521683403E-2"/>
        <bgColor indexed="22"/>
      </patternFill>
    </fill>
    <fill>
      <patternFill patternType="solid">
        <fgColor theme="7" tint="0.59999389629810485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2">
    <xf numFmtId="0" fontId="0" fillId="0" borderId="0"/>
    <xf numFmtId="0" fontId="1" fillId="0" borderId="0"/>
    <xf numFmtId="44" fontId="5" fillId="0" borderId="0" applyFont="0" applyFill="0" applyBorder="0" applyAlignment="0" applyProtection="0"/>
    <xf numFmtId="0" fontId="1" fillId="0" borderId="0"/>
    <xf numFmtId="0" fontId="12" fillId="0" borderId="0"/>
    <xf numFmtId="44" fontId="5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4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9" fontId="14" fillId="0" borderId="0" applyFont="0" applyFill="0" applyBorder="0" applyAlignment="0" applyProtection="0"/>
    <xf numFmtId="0" fontId="14" fillId="0" borderId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2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12" fillId="0" borderId="0"/>
    <xf numFmtId="0" fontId="1" fillId="0" borderId="0"/>
    <xf numFmtId="0" fontId="12" fillId="0" borderId="0"/>
    <xf numFmtId="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389">
    <xf numFmtId="0" fontId="0" fillId="0" borderId="0" xfId="0"/>
    <xf numFmtId="0" fontId="3" fillId="0" borderId="0" xfId="0" applyFont="1"/>
    <xf numFmtId="0" fontId="7" fillId="0" borderId="0" xfId="3" applyFont="1" applyAlignment="1" applyProtection="1">
      <alignment vertical="center"/>
      <protection hidden="1"/>
    </xf>
    <xf numFmtId="0" fontId="7" fillId="5" borderId="0" xfId="3" applyFont="1" applyFill="1" applyBorder="1" applyAlignment="1" applyProtection="1">
      <alignment vertical="center"/>
      <protection hidden="1"/>
    </xf>
    <xf numFmtId="0" fontId="1" fillId="5" borderId="0" xfId="3" applyFont="1" applyFill="1" applyBorder="1" applyAlignment="1" applyProtection="1">
      <alignment horizontal="center" vertical="center"/>
      <protection hidden="1"/>
    </xf>
    <xf numFmtId="0" fontId="4" fillId="5" borderId="0" xfId="3" applyFont="1" applyFill="1" applyBorder="1" applyAlignment="1" applyProtection="1">
      <alignment vertical="center"/>
      <protection hidden="1"/>
    </xf>
    <xf numFmtId="0" fontId="2" fillId="5" borderId="0" xfId="3" applyFont="1" applyFill="1" applyBorder="1" applyAlignment="1" applyProtection="1">
      <alignment vertical="center"/>
      <protection hidden="1"/>
    </xf>
    <xf numFmtId="0" fontId="8" fillId="5" borderId="0" xfId="3" applyFont="1" applyFill="1" applyBorder="1" applyAlignment="1" applyProtection="1">
      <alignment horizontal="right" vertical="center"/>
      <protection hidden="1"/>
    </xf>
    <xf numFmtId="0" fontId="9" fillId="5" borderId="0" xfId="3" applyFont="1" applyFill="1" applyBorder="1" applyAlignment="1" applyProtection="1">
      <alignment horizontal="left" vertical="center"/>
      <protection hidden="1"/>
    </xf>
    <xf numFmtId="0" fontId="3" fillId="5" borderId="0" xfId="3" applyFont="1" applyFill="1" applyBorder="1" applyAlignment="1"/>
    <xf numFmtId="14" fontId="8" fillId="5" borderId="0" xfId="3" applyNumberFormat="1" applyFont="1" applyFill="1" applyBorder="1" applyAlignment="1" applyProtection="1">
      <alignment horizontal="left" vertical="center"/>
      <protection hidden="1"/>
    </xf>
    <xf numFmtId="0" fontId="4" fillId="4" borderId="1" xfId="3" applyFont="1" applyFill="1" applyBorder="1" applyAlignment="1" applyProtection="1">
      <alignment horizontal="center"/>
      <protection locked="0" hidden="1"/>
    </xf>
    <xf numFmtId="2" fontId="3" fillId="0" borderId="1" xfId="0" applyNumberFormat="1" applyFont="1" applyBorder="1" applyAlignment="1">
      <alignment horizontal="center"/>
    </xf>
    <xf numFmtId="49" fontId="7" fillId="7" borderId="1" xfId="3" applyNumberFormat="1" applyFont="1" applyFill="1" applyBorder="1" applyAlignment="1">
      <alignment horizontal="center" vertical="center" wrapText="1"/>
    </xf>
    <xf numFmtId="49" fontId="13" fillId="7" borderId="1" xfId="3" applyNumberFormat="1" applyFont="1" applyFill="1" applyBorder="1" applyAlignment="1">
      <alignment vertical="center" wrapText="1"/>
    </xf>
    <xf numFmtId="49" fontId="1" fillId="0" borderId="1" xfId="3" applyNumberFormat="1" applyFont="1" applyFill="1" applyBorder="1" applyAlignment="1">
      <alignment horizontal="center" vertical="center"/>
    </xf>
    <xf numFmtId="2" fontId="1" fillId="0" borderId="1" xfId="2" applyNumberFormat="1" applyFont="1" applyFill="1" applyBorder="1" applyAlignment="1">
      <alignment horizontal="center" vertical="center"/>
    </xf>
    <xf numFmtId="49" fontId="1" fillId="7" borderId="1" xfId="3" applyNumberFormat="1" applyFont="1" applyFill="1" applyBorder="1" applyAlignment="1">
      <alignment horizontal="center" vertical="center"/>
    </xf>
    <xf numFmtId="2" fontId="1" fillId="7" borderId="1" xfId="2" applyNumberFormat="1" applyFont="1" applyFill="1" applyBorder="1" applyAlignment="1">
      <alignment horizontal="center" vertical="center"/>
    </xf>
    <xf numFmtId="0" fontId="1" fillId="0" borderId="0" xfId="3" applyFont="1" applyBorder="1" applyAlignment="1">
      <alignment vertical="center"/>
    </xf>
    <xf numFmtId="0" fontId="11" fillId="0" borderId="0" xfId="3" applyFont="1" applyBorder="1" applyAlignment="1">
      <alignment vertical="center"/>
    </xf>
    <xf numFmtId="0" fontId="11" fillId="0" borderId="0" xfId="3" applyFont="1" applyAlignment="1">
      <alignment vertical="center"/>
    </xf>
    <xf numFmtId="0" fontId="3" fillId="0" borderId="0" xfId="0" applyFont="1" applyAlignment="1"/>
    <xf numFmtId="0" fontId="10" fillId="7" borderId="6" xfId="4" applyFont="1" applyFill="1" applyBorder="1" applyAlignment="1">
      <alignment horizontal="center" vertical="center"/>
    </xf>
    <xf numFmtId="49" fontId="1" fillId="8" borderId="1" xfId="7" applyNumberFormat="1" applyFont="1" applyFill="1" applyBorder="1" applyAlignment="1">
      <alignment horizontal="center" vertical="center"/>
    </xf>
    <xf numFmtId="2" fontId="1" fillId="0" borderId="1" xfId="7" applyNumberFormat="1" applyFont="1" applyBorder="1" applyAlignment="1">
      <alignment horizontal="center" vertical="center"/>
    </xf>
    <xf numFmtId="0" fontId="4" fillId="0" borderId="0" xfId="0" applyFont="1" applyFill="1" applyAlignment="1">
      <alignment horizontal="right"/>
    </xf>
    <xf numFmtId="49" fontId="1" fillId="8" borderId="0" xfId="7" applyNumberFormat="1" applyFont="1" applyFill="1" applyBorder="1" applyAlignment="1">
      <alignment vertical="center"/>
    </xf>
    <xf numFmtId="49" fontId="7" fillId="8" borderId="0" xfId="7" applyNumberFormat="1" applyFont="1" applyFill="1" applyBorder="1" applyAlignment="1">
      <alignment horizontal="center" vertical="center"/>
    </xf>
    <xf numFmtId="49" fontId="7" fillId="8" borderId="0" xfId="7" applyNumberFormat="1" applyFont="1" applyFill="1" applyBorder="1" applyAlignment="1">
      <alignment vertical="center"/>
    </xf>
    <xf numFmtId="49" fontId="7" fillId="7" borderId="1" xfId="4" applyNumberFormat="1" applyFont="1" applyFill="1" applyBorder="1" applyAlignment="1">
      <alignment horizontal="center" vertical="center"/>
    </xf>
    <xf numFmtId="49" fontId="1" fillId="0" borderId="1" xfId="4" applyNumberFormat="1" applyFont="1" applyFill="1" applyBorder="1" applyAlignment="1">
      <alignment horizontal="center" vertical="center"/>
    </xf>
    <xf numFmtId="2" fontId="1" fillId="0" borderId="1" xfId="4" applyNumberFormat="1" applyFont="1" applyFill="1" applyBorder="1" applyAlignment="1">
      <alignment horizontal="center" vertical="center"/>
    </xf>
    <xf numFmtId="49" fontId="1" fillId="2" borderId="1" xfId="4" applyNumberFormat="1" applyFont="1" applyFill="1" applyBorder="1" applyAlignment="1">
      <alignment horizontal="center" vertical="center"/>
    </xf>
    <xf numFmtId="2" fontId="1" fillId="2" borderId="1" xfId="4" applyNumberFormat="1" applyFont="1" applyFill="1" applyBorder="1" applyAlignment="1">
      <alignment horizontal="center" vertical="center"/>
    </xf>
    <xf numFmtId="0" fontId="14" fillId="0" borderId="0" xfId="0" applyFont="1"/>
    <xf numFmtId="0" fontId="4" fillId="0" borderId="0" xfId="0" applyFont="1" applyAlignment="1"/>
    <xf numFmtId="0" fontId="1" fillId="0" borderId="0" xfId="6" applyFont="1" applyAlignment="1">
      <alignment vertical="center"/>
    </xf>
    <xf numFmtId="0" fontId="7" fillId="7" borderId="8" xfId="6" applyFont="1" applyFill="1" applyBorder="1" applyAlignment="1">
      <alignment horizontal="center" vertical="center"/>
    </xf>
    <xf numFmtId="0" fontId="1" fillId="0" borderId="10" xfId="6" applyFont="1" applyBorder="1" applyAlignment="1">
      <alignment horizontal="left" vertical="center"/>
    </xf>
    <xf numFmtId="0" fontId="1" fillId="0" borderId="8" xfId="6" applyFont="1" applyBorder="1" applyAlignment="1">
      <alignment horizontal="center" vertical="center"/>
    </xf>
    <xf numFmtId="0" fontId="1" fillId="0" borderId="14" xfId="6" applyFont="1" applyBorder="1" applyAlignment="1">
      <alignment horizontal="left" vertical="center"/>
    </xf>
    <xf numFmtId="0" fontId="1" fillId="0" borderId="15" xfId="6" applyFont="1" applyBorder="1" applyAlignment="1">
      <alignment horizontal="left" vertical="center"/>
    </xf>
    <xf numFmtId="0" fontId="1" fillId="0" borderId="0" xfId="6" applyFont="1" applyBorder="1" applyAlignment="1">
      <alignment horizontal="left" vertical="center"/>
    </xf>
    <xf numFmtId="0" fontId="14" fillId="0" borderId="0" xfId="0" applyFont="1" applyAlignment="1">
      <alignment vertical="center"/>
    </xf>
    <xf numFmtId="49" fontId="7" fillId="7" borderId="1" xfId="4" applyNumberFormat="1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4" borderId="1" xfId="0" applyFont="1" applyFill="1" applyBorder="1"/>
    <xf numFmtId="0" fontId="3" fillId="0" borderId="0" xfId="0" applyFont="1" applyAlignment="1">
      <alignment horizontal="center"/>
    </xf>
    <xf numFmtId="0" fontId="10" fillId="7" borderId="6" xfId="4" applyFont="1" applyFill="1" applyBorder="1" applyAlignment="1">
      <alignment horizontal="center" vertical="center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/>
    </xf>
    <xf numFmtId="0" fontId="4" fillId="7" borderId="1" xfId="0" quotePrefix="1" applyFont="1" applyFill="1" applyBorder="1" applyAlignment="1">
      <alignment horizontal="center"/>
    </xf>
    <xf numFmtId="0" fontId="3" fillId="4" borderId="0" xfId="0" applyFont="1" applyFill="1"/>
    <xf numFmtId="0" fontId="4" fillId="7" borderId="1" xfId="0" applyFont="1" applyFill="1" applyBorder="1"/>
    <xf numFmtId="0" fontId="4" fillId="7" borderId="1" xfId="0" applyFont="1" applyFill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3" fillId="4" borderId="1" xfId="0" applyFont="1" applyFill="1" applyBorder="1" applyAlignment="1"/>
    <xf numFmtId="49" fontId="2" fillId="7" borderId="1" xfId="3" applyNumberFormat="1" applyFont="1" applyFill="1" applyBorder="1" applyAlignment="1">
      <alignment horizontal="center" vertical="center"/>
    </xf>
    <xf numFmtId="0" fontId="4" fillId="7" borderId="1" xfId="0" applyFont="1" applyFill="1" applyBorder="1" applyAlignment="1"/>
    <xf numFmtId="49" fontId="7" fillId="0" borderId="1" xfId="4" applyNumberFormat="1" applyFont="1" applyFill="1" applyBorder="1" applyAlignment="1">
      <alignment horizontal="center" vertical="center" wrapText="1"/>
    </xf>
    <xf numFmtId="4" fontId="19" fillId="0" borderId="1" xfId="0" applyNumberFormat="1" applyFont="1" applyFill="1" applyBorder="1" applyAlignment="1">
      <alignment horizontal="center" vertical="center"/>
    </xf>
    <xf numFmtId="4" fontId="19" fillId="0" borderId="1" xfId="0" applyNumberFormat="1" applyFont="1" applyBorder="1" applyAlignment="1">
      <alignment horizontal="center" vertical="center"/>
    </xf>
    <xf numFmtId="4" fontId="19" fillId="0" borderId="1" xfId="0" applyNumberFormat="1" applyFont="1" applyBorder="1" applyAlignment="1">
      <alignment vertical="center" wrapText="1"/>
    </xf>
    <xf numFmtId="4" fontId="19" fillId="0" borderId="1" xfId="0" applyNumberFormat="1" applyFont="1" applyBorder="1" applyAlignment="1">
      <alignment horizontal="center" vertical="center" wrapText="1"/>
    </xf>
    <xf numFmtId="2" fontId="2" fillId="7" borderId="1" xfId="4" applyNumberFormat="1" applyFont="1" applyFill="1" applyBorder="1" applyAlignment="1">
      <alignment horizontal="center" vertical="center"/>
    </xf>
    <xf numFmtId="2" fontId="3" fillId="0" borderId="1" xfId="0" applyNumberFormat="1" applyFont="1" applyBorder="1"/>
    <xf numFmtId="2" fontId="3" fillId="0" borderId="0" xfId="0" applyNumberFormat="1" applyFont="1"/>
    <xf numFmtId="0" fontId="18" fillId="7" borderId="1" xfId="4" applyFont="1" applyFill="1" applyBorder="1" applyAlignment="1">
      <alignment horizontal="left" vertical="center"/>
    </xf>
    <xf numFmtId="49" fontId="19" fillId="0" borderId="1" xfId="4" applyNumberFormat="1" applyFont="1" applyFill="1" applyBorder="1" applyAlignment="1">
      <alignment horizontal="left" vertical="center"/>
    </xf>
    <xf numFmtId="49" fontId="2" fillId="0" borderId="1" xfId="4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11" fillId="0" borderId="0" xfId="4" applyFont="1" applyBorder="1"/>
    <xf numFmtId="49" fontId="1" fillId="0" borderId="1" xfId="4" applyNumberFormat="1" applyFont="1" applyFill="1" applyBorder="1" applyAlignment="1">
      <alignment horizontal="left" vertical="center"/>
    </xf>
    <xf numFmtId="49" fontId="1" fillId="7" borderId="1" xfId="4" applyNumberFormat="1" applyFont="1" applyFill="1" applyBorder="1" applyAlignment="1">
      <alignment horizontal="left" vertical="center"/>
    </xf>
    <xf numFmtId="49" fontId="7" fillId="0" borderId="4" xfId="4" applyNumberFormat="1" applyFont="1" applyFill="1" applyBorder="1" applyAlignment="1">
      <alignment horizontal="center" vertical="center" wrapText="1"/>
    </xf>
    <xf numFmtId="49" fontId="7" fillId="0" borderId="4" xfId="4" applyNumberFormat="1" applyFont="1" applyFill="1" applyBorder="1" applyAlignment="1">
      <alignment horizontal="center" vertical="center"/>
    </xf>
    <xf numFmtId="49" fontId="7" fillId="0" borderId="1" xfId="4" applyNumberFormat="1" applyFont="1" applyFill="1" applyBorder="1" applyAlignment="1">
      <alignment horizontal="center" vertical="center"/>
    </xf>
    <xf numFmtId="2" fontId="1" fillId="0" borderId="1" xfId="2" applyNumberFormat="1" applyFont="1" applyFill="1" applyBorder="1" applyAlignment="1">
      <alignment horizontal="center"/>
    </xf>
    <xf numFmtId="2" fontId="1" fillId="7" borderId="1" xfId="2" applyNumberFormat="1" applyFont="1" applyFill="1" applyBorder="1" applyAlignment="1">
      <alignment horizontal="center"/>
    </xf>
    <xf numFmtId="0" fontId="1" fillId="0" borderId="0" xfId="4" applyFont="1" applyBorder="1"/>
    <xf numFmtId="0" fontId="11" fillId="0" borderId="0" xfId="4" applyFont="1"/>
    <xf numFmtId="0" fontId="7" fillId="0" borderId="0" xfId="7" applyFont="1"/>
    <xf numFmtId="0" fontId="1" fillId="0" borderId="0" xfId="7" applyFont="1"/>
    <xf numFmtId="0" fontId="1" fillId="0" borderId="0" xfId="7" applyFont="1" applyAlignment="1">
      <alignment wrapText="1"/>
    </xf>
    <xf numFmtId="0" fontId="1" fillId="0" borderId="0" xfId="7" applyFont="1" applyBorder="1"/>
    <xf numFmtId="0" fontId="1" fillId="0" borderId="0" xfId="7" applyFont="1" applyBorder="1" applyAlignment="1">
      <alignment horizontal="left"/>
    </xf>
    <xf numFmtId="0" fontId="1" fillId="0" borderId="0" xfId="7" applyFont="1" applyBorder="1" applyAlignment="1"/>
    <xf numFmtId="0" fontId="2" fillId="0" borderId="0" xfId="3" applyFont="1" applyAlignment="1" applyProtection="1">
      <alignment vertical="center"/>
      <protection hidden="1"/>
    </xf>
    <xf numFmtId="0" fontId="19" fillId="5" borderId="0" xfId="3" applyFont="1" applyFill="1" applyBorder="1" applyAlignment="1" applyProtection="1">
      <alignment horizontal="center" vertical="center"/>
      <protection hidden="1"/>
    </xf>
    <xf numFmtId="0" fontId="14" fillId="5" borderId="0" xfId="3" applyFont="1" applyFill="1" applyBorder="1" applyAlignment="1"/>
    <xf numFmtId="0" fontId="14" fillId="0" borderId="0" xfId="0" applyFont="1" applyAlignment="1">
      <alignment horizontal="left" wrapText="1"/>
    </xf>
    <xf numFmtId="14" fontId="1" fillId="0" borderId="0" xfId="4" applyNumberFormat="1" applyFont="1" applyFill="1" applyBorder="1" applyAlignment="1">
      <alignment horizontal="left"/>
    </xf>
    <xf numFmtId="14" fontId="11" fillId="0" borderId="0" xfId="4" applyNumberFormat="1" applyFont="1" applyBorder="1"/>
    <xf numFmtId="0" fontId="1" fillId="0" borderId="0" xfId="4" applyFont="1" applyFill="1" applyBorder="1" applyAlignment="1">
      <alignment horizontal="right"/>
    </xf>
    <xf numFmtId="0" fontId="1" fillId="0" borderId="0" xfId="7" applyFont="1" applyAlignment="1">
      <alignment vertical="center" wrapText="1"/>
    </xf>
    <xf numFmtId="0" fontId="1" fillId="0" borderId="0" xfId="7" applyFont="1" applyAlignment="1">
      <alignment horizontal="justify"/>
    </xf>
    <xf numFmtId="0" fontId="1" fillId="0" borderId="0" xfId="7" applyFont="1" applyAlignment="1"/>
    <xf numFmtId="0" fontId="14" fillId="0" borderId="0" xfId="8" applyFont="1"/>
    <xf numFmtId="0" fontId="1" fillId="0" borderId="0" xfId="7" applyFont="1" applyAlignment="1">
      <alignment horizontal="justify" wrapText="1"/>
    </xf>
    <xf numFmtId="0" fontId="10" fillId="7" borderId="2" xfId="4" applyFont="1" applyFill="1" applyBorder="1" applyAlignment="1"/>
    <xf numFmtId="0" fontId="10" fillId="7" borderId="3" xfId="4" applyFont="1" applyFill="1" applyBorder="1" applyAlignment="1"/>
    <xf numFmtId="0" fontId="10" fillId="7" borderId="4" xfId="4" applyFont="1" applyFill="1" applyBorder="1" applyAlignment="1"/>
    <xf numFmtId="0" fontId="10" fillId="7" borderId="6" xfId="4" applyFont="1" applyFill="1" applyBorder="1" applyAlignment="1">
      <alignment vertical="center"/>
    </xf>
    <xf numFmtId="0" fontId="10" fillId="7" borderId="22" xfId="4" applyFont="1" applyFill="1" applyBorder="1" applyAlignment="1">
      <alignment vertical="center"/>
    </xf>
    <xf numFmtId="0" fontId="10" fillId="7" borderId="7" xfId="4" applyFont="1" applyFill="1" applyBorder="1" applyAlignment="1">
      <alignment vertical="center"/>
    </xf>
    <xf numFmtId="2" fontId="11" fillId="0" borderId="0" xfId="4" applyNumberFormat="1" applyFont="1"/>
    <xf numFmtId="0" fontId="14" fillId="0" borderId="1" xfId="0" applyFont="1" applyBorder="1"/>
    <xf numFmtId="0" fontId="14" fillId="4" borderId="1" xfId="0" applyFont="1" applyFill="1" applyBorder="1"/>
    <xf numFmtId="0" fontId="10" fillId="7" borderId="1" xfId="4" applyFont="1" applyFill="1" applyBorder="1" applyAlignment="1">
      <alignment vertical="center"/>
    </xf>
    <xf numFmtId="2" fontId="7" fillId="0" borderId="1" xfId="4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4" fillId="0" borderId="0" xfId="0" applyFont="1"/>
    <xf numFmtId="49" fontId="1" fillId="13" borderId="1" xfId="7" applyNumberFormat="1" applyFont="1" applyFill="1" applyBorder="1" applyAlignment="1">
      <alignment horizontal="center" vertical="center"/>
    </xf>
    <xf numFmtId="2" fontId="1" fillId="2" borderId="1" xfId="7" applyNumberFormat="1" applyFont="1" applyFill="1" applyBorder="1" applyAlignment="1">
      <alignment horizontal="center" vertical="center"/>
    </xf>
    <xf numFmtId="0" fontId="16" fillId="0" borderId="0" xfId="4" applyFont="1" applyBorder="1"/>
    <xf numFmtId="0" fontId="17" fillId="0" borderId="0" xfId="4" applyFont="1" applyBorder="1"/>
    <xf numFmtId="2" fontId="17" fillId="0" borderId="1" xfId="2" applyNumberFormat="1" applyFont="1" applyFill="1" applyBorder="1" applyAlignment="1">
      <alignment horizontal="center"/>
    </xf>
    <xf numFmtId="2" fontId="17" fillId="7" borderId="1" xfId="2" applyNumberFormat="1" applyFont="1" applyFill="1" applyBorder="1" applyAlignment="1">
      <alignment horizontal="center"/>
    </xf>
    <xf numFmtId="49" fontId="7" fillId="7" borderId="1" xfId="4" applyNumberFormat="1" applyFont="1" applyFill="1" applyBorder="1" applyAlignment="1">
      <alignment horizontal="left" vertical="center" wrapText="1"/>
    </xf>
    <xf numFmtId="2" fontId="7" fillId="7" borderId="1" xfId="2" applyNumberFormat="1" applyFont="1" applyFill="1" applyBorder="1" applyAlignment="1">
      <alignment horizontal="center"/>
    </xf>
    <xf numFmtId="0" fontId="7" fillId="0" borderId="0" xfId="4" applyFont="1" applyBorder="1"/>
    <xf numFmtId="0" fontId="15" fillId="0" borderId="0" xfId="4" applyFont="1" applyBorder="1"/>
    <xf numFmtId="0" fontId="21" fillId="0" borderId="0" xfId="0" applyFont="1"/>
    <xf numFmtId="49" fontId="15" fillId="7" borderId="1" xfId="4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3" fillId="0" borderId="0" xfId="0" applyFont="1" applyProtection="1">
      <protection hidden="1"/>
    </xf>
    <xf numFmtId="0" fontId="0" fillId="0" borderId="0" xfId="0" applyProtection="1">
      <protection hidden="1"/>
    </xf>
    <xf numFmtId="0" fontId="3" fillId="0" borderId="0" xfId="0" applyFont="1" applyAlignment="1" applyProtection="1">
      <protection hidden="1"/>
    </xf>
    <xf numFmtId="0" fontId="3" fillId="5" borderId="0" xfId="3" applyFont="1" applyFill="1" applyBorder="1" applyAlignment="1" applyProtection="1">
      <protection hidden="1"/>
    </xf>
    <xf numFmtId="4" fontId="1" fillId="0" borderId="1" xfId="0" applyNumberFormat="1" applyFont="1" applyFill="1" applyBorder="1" applyAlignment="1" applyProtection="1">
      <alignment horizontal="center" vertical="center"/>
      <protection hidden="1"/>
    </xf>
    <xf numFmtId="49" fontId="2" fillId="7" borderId="1" xfId="3" applyNumberFormat="1" applyFont="1" applyFill="1" applyBorder="1" applyAlignment="1">
      <alignment horizontal="center" vertical="center"/>
    </xf>
    <xf numFmtId="4" fontId="19" fillId="0" borderId="0" xfId="0" applyNumberFormat="1" applyFont="1" applyFill="1" applyBorder="1" applyAlignment="1">
      <alignment horizontal="center" vertical="center"/>
    </xf>
    <xf numFmtId="4" fontId="19" fillId="0" borderId="0" xfId="0" applyNumberFormat="1" applyFont="1" applyBorder="1" applyAlignment="1">
      <alignment horizontal="center" vertical="center"/>
    </xf>
    <xf numFmtId="4" fontId="19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left" vertical="center"/>
    </xf>
    <xf numFmtId="4" fontId="19" fillId="0" borderId="0" xfId="0" applyNumberFormat="1" applyFont="1" applyBorder="1" applyAlignment="1">
      <alignment horizontal="center" vertical="center" wrapText="1"/>
    </xf>
    <xf numFmtId="2" fontId="4" fillId="7" borderId="1" xfId="0" applyNumberFormat="1" applyFont="1" applyFill="1" applyBorder="1" applyAlignment="1">
      <alignment horizontal="center"/>
    </xf>
    <xf numFmtId="0" fontId="4" fillId="6" borderId="0" xfId="0" applyFont="1" applyFill="1" applyBorder="1" applyAlignment="1">
      <alignment horizontal="center"/>
    </xf>
    <xf numFmtId="2" fontId="4" fillId="6" borderId="0" xfId="0" applyNumberFormat="1" applyFont="1" applyFill="1" applyBorder="1" applyAlignment="1">
      <alignment horizontal="center"/>
    </xf>
    <xf numFmtId="0" fontId="1" fillId="0" borderId="0" xfId="6" applyFont="1" applyAlignment="1" applyProtection="1">
      <alignment vertical="center"/>
      <protection hidden="1"/>
    </xf>
    <xf numFmtId="0" fontId="7" fillId="7" borderId="8" xfId="6" applyFont="1" applyFill="1" applyBorder="1" applyAlignment="1" applyProtection="1">
      <alignment horizontal="center" vertical="center"/>
      <protection hidden="1"/>
    </xf>
    <xf numFmtId="0" fontId="1" fillId="0" borderId="9" xfId="6" applyFont="1" applyBorder="1" applyAlignment="1" applyProtection="1">
      <alignment horizontal="left" vertical="center"/>
      <protection hidden="1"/>
    </xf>
    <xf numFmtId="49" fontId="7" fillId="7" borderId="1" xfId="4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4" applyNumberFormat="1" applyFont="1" applyFill="1" applyBorder="1" applyAlignment="1" applyProtection="1">
      <alignment horizontal="center" vertical="center" wrapText="1"/>
      <protection hidden="1"/>
    </xf>
    <xf numFmtId="2" fontId="1" fillId="0" borderId="1" xfId="5" applyNumberFormat="1" applyFont="1" applyFill="1" applyBorder="1" applyAlignment="1" applyProtection="1">
      <alignment horizontal="center" vertical="center"/>
      <protection hidden="1"/>
    </xf>
    <xf numFmtId="49" fontId="7" fillId="2" borderId="1" xfId="4" applyNumberFormat="1" applyFont="1" applyFill="1" applyBorder="1" applyAlignment="1" applyProtection="1">
      <alignment horizontal="center" vertical="center"/>
      <protection hidden="1"/>
    </xf>
    <xf numFmtId="0" fontId="11" fillId="0" borderId="0" xfId="4" applyFont="1" applyAlignment="1" applyProtection="1">
      <alignment vertical="center"/>
      <protection hidden="1"/>
    </xf>
    <xf numFmtId="0" fontId="11" fillId="0" borderId="0" xfId="4" applyFont="1" applyAlignment="1" applyProtection="1">
      <alignment vertical="center" wrapText="1"/>
      <protection hidden="1"/>
    </xf>
    <xf numFmtId="0" fontId="1" fillId="0" borderId="9" xfId="6" applyFont="1" applyBorder="1" applyAlignment="1" applyProtection="1">
      <alignment vertical="center"/>
      <protection hidden="1"/>
    </xf>
    <xf numFmtId="8" fontId="1" fillId="0" borderId="12" xfId="6" applyNumberFormat="1" applyFont="1" applyBorder="1" applyAlignment="1" applyProtection="1">
      <alignment horizontal="center" vertical="center"/>
      <protection hidden="1"/>
    </xf>
    <xf numFmtId="0" fontId="1" fillId="0" borderId="0" xfId="6" applyFont="1" applyFill="1" applyBorder="1" applyAlignment="1" applyProtection="1">
      <alignment vertical="center"/>
      <protection hidden="1"/>
    </xf>
    <xf numFmtId="8" fontId="1" fillId="0" borderId="13" xfId="6" applyNumberFormat="1" applyFont="1" applyBorder="1" applyAlignment="1" applyProtection="1">
      <alignment horizontal="center" vertical="center"/>
      <protection hidden="1"/>
    </xf>
    <xf numFmtId="0" fontId="1" fillId="0" borderId="3" xfId="6" applyFont="1" applyBorder="1" applyAlignment="1" applyProtection="1">
      <alignment horizontal="center" vertical="center"/>
      <protection hidden="1"/>
    </xf>
    <xf numFmtId="2" fontId="11" fillId="0" borderId="0" xfId="4" applyNumberFormat="1" applyFont="1" applyAlignment="1" applyProtection="1">
      <alignment vertical="center"/>
      <protection hidden="1"/>
    </xf>
    <xf numFmtId="8" fontId="1" fillId="0" borderId="12" xfId="0" applyNumberFormat="1" applyFont="1" applyBorder="1" applyAlignment="1" applyProtection="1">
      <alignment horizontal="center" vertical="center"/>
      <protection hidden="1"/>
    </xf>
    <xf numFmtId="0" fontId="1" fillId="0" borderId="18" xfId="6" applyFont="1" applyFill="1" applyBorder="1" applyAlignment="1" applyProtection="1">
      <alignment vertical="center"/>
      <protection hidden="1"/>
    </xf>
    <xf numFmtId="0" fontId="1" fillId="0" borderId="17" xfId="6" applyFont="1" applyBorder="1" applyAlignment="1" applyProtection="1">
      <alignment horizontal="left" vertical="center"/>
      <protection hidden="1"/>
    </xf>
    <xf numFmtId="0" fontId="1" fillId="0" borderId="0" xfId="6" applyFont="1" applyBorder="1" applyAlignment="1" applyProtection="1">
      <alignment horizontal="left" vertical="center"/>
      <protection hidden="1"/>
    </xf>
    <xf numFmtId="0" fontId="10" fillId="7" borderId="1" xfId="4" applyFont="1" applyFill="1" applyBorder="1" applyAlignment="1">
      <alignment horizontal="center" vertical="center"/>
    </xf>
    <xf numFmtId="0" fontId="1" fillId="4" borderId="0" xfId="4" applyFont="1" applyFill="1" applyBorder="1"/>
    <xf numFmtId="0" fontId="17" fillId="4" borderId="0" xfId="4" applyFont="1" applyFill="1" applyBorder="1"/>
    <xf numFmtId="0" fontId="10" fillId="7" borderId="1" xfId="4" applyFont="1" applyFill="1" applyBorder="1" applyAlignment="1">
      <alignment horizontal="center" vertical="center"/>
    </xf>
    <xf numFmtId="49" fontId="7" fillId="0" borderId="0" xfId="4" applyNumberFormat="1" applyFont="1" applyFill="1" applyBorder="1" applyAlignment="1">
      <alignment horizontal="center" vertical="center"/>
    </xf>
    <xf numFmtId="2" fontId="1" fillId="0" borderId="0" xfId="4" applyNumberFormat="1" applyFont="1" applyFill="1" applyBorder="1" applyAlignment="1">
      <alignment horizontal="center" vertical="center"/>
    </xf>
    <xf numFmtId="2" fontId="14" fillId="0" borderId="0" xfId="0" applyNumberFormat="1" applyFont="1" applyFill="1" applyBorder="1" applyAlignment="1">
      <alignment horizontal="center"/>
    </xf>
    <xf numFmtId="49" fontId="7" fillId="7" borderId="5" xfId="4" applyNumberFormat="1" applyFont="1" applyFill="1" applyBorder="1" applyAlignment="1">
      <alignment horizontal="center" vertical="center"/>
    </xf>
    <xf numFmtId="49" fontId="7" fillId="7" borderId="23" xfId="4" applyNumberFormat="1" applyFont="1" applyFill="1" applyBorder="1" applyAlignment="1">
      <alignment horizontal="center" vertical="center"/>
    </xf>
    <xf numFmtId="49" fontId="7" fillId="7" borderId="24" xfId="4" applyNumberFormat="1" applyFont="1" applyFill="1" applyBorder="1" applyAlignment="1">
      <alignment horizontal="center" vertical="center"/>
    </xf>
    <xf numFmtId="49" fontId="1" fillId="0" borderId="25" xfId="4" applyNumberFormat="1" applyFont="1" applyFill="1" applyBorder="1" applyAlignment="1">
      <alignment horizontal="center" vertical="center"/>
    </xf>
    <xf numFmtId="2" fontId="1" fillId="0" borderId="26" xfId="4" applyNumberFormat="1" applyFont="1" applyFill="1" applyBorder="1" applyAlignment="1">
      <alignment horizontal="center" vertical="center"/>
    </xf>
    <xf numFmtId="49" fontId="1" fillId="2" borderId="25" xfId="4" applyNumberFormat="1" applyFont="1" applyFill="1" applyBorder="1" applyAlignment="1">
      <alignment horizontal="center" vertical="center"/>
    </xf>
    <xf numFmtId="2" fontId="1" fillId="2" borderId="26" xfId="4" applyNumberFormat="1" applyFont="1" applyFill="1" applyBorder="1" applyAlignment="1">
      <alignment horizontal="center" vertical="center"/>
    </xf>
    <xf numFmtId="49" fontId="1" fillId="0" borderId="27" xfId="4" applyNumberFormat="1" applyFont="1" applyFill="1" applyBorder="1" applyAlignment="1">
      <alignment horizontal="center" vertical="center"/>
    </xf>
    <xf numFmtId="2" fontId="1" fillId="0" borderId="28" xfId="4" applyNumberFormat="1" applyFont="1" applyFill="1" applyBorder="1" applyAlignment="1">
      <alignment horizontal="center" vertical="center"/>
    </xf>
    <xf numFmtId="2" fontId="1" fillId="0" borderId="29" xfId="4" applyNumberFormat="1" applyFont="1" applyFill="1" applyBorder="1" applyAlignment="1">
      <alignment horizontal="center" vertical="center"/>
    </xf>
    <xf numFmtId="49" fontId="1" fillId="0" borderId="25" xfId="4" applyNumberFormat="1" applyFont="1" applyFill="1" applyBorder="1" applyAlignment="1">
      <alignment horizontal="left" vertical="center"/>
    </xf>
    <xf numFmtId="49" fontId="1" fillId="2" borderId="27" xfId="4" applyNumberFormat="1" applyFont="1" applyFill="1" applyBorder="1" applyAlignment="1">
      <alignment horizontal="left" vertical="center"/>
    </xf>
    <xf numFmtId="2" fontId="1" fillId="2" borderId="29" xfId="4" applyNumberFormat="1" applyFont="1" applyFill="1" applyBorder="1" applyAlignment="1">
      <alignment horizontal="center" vertical="center"/>
    </xf>
    <xf numFmtId="0" fontId="6" fillId="0" borderId="0" xfId="3" applyNumberFormat="1" applyFont="1" applyFill="1" applyBorder="1" applyAlignment="1" applyProtection="1">
      <protection hidden="1"/>
    </xf>
    <xf numFmtId="0" fontId="10" fillId="12" borderId="1" xfId="4" applyFont="1" applyFill="1" applyBorder="1" applyAlignment="1">
      <alignment horizontal="center"/>
    </xf>
    <xf numFmtId="0" fontId="14" fillId="0" borderId="0" xfId="0" applyFont="1" applyAlignment="1">
      <alignment horizontal="left" wrapText="1"/>
    </xf>
    <xf numFmtId="2" fontId="1" fillId="0" borderId="0" xfId="2" applyNumberFormat="1" applyFont="1" applyFill="1" applyBorder="1" applyAlignment="1">
      <alignment horizontal="center"/>
    </xf>
    <xf numFmtId="2" fontId="7" fillId="0" borderId="0" xfId="4" applyNumberFormat="1" applyFont="1" applyFill="1" applyBorder="1" applyAlignment="1">
      <alignment horizontal="center" vertical="center"/>
    </xf>
    <xf numFmtId="0" fontId="10" fillId="0" borderId="0" xfId="4" applyFont="1" applyFill="1" applyBorder="1" applyAlignment="1">
      <alignment horizontal="center"/>
    </xf>
    <xf numFmtId="49" fontId="7" fillId="0" borderId="0" xfId="4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14" fontId="8" fillId="0" borderId="0" xfId="3" applyNumberFormat="1" applyFont="1" applyFill="1" applyBorder="1" applyAlignment="1" applyProtection="1">
      <alignment horizontal="left" vertical="center"/>
      <protection hidden="1"/>
    </xf>
    <xf numFmtId="0" fontId="6" fillId="0" borderId="0" xfId="3" applyNumberFormat="1" applyFont="1" applyFill="1" applyBorder="1" applyAlignment="1" applyProtection="1">
      <alignment horizontal="center"/>
      <protection hidden="1"/>
    </xf>
    <xf numFmtId="0" fontId="14" fillId="0" borderId="0" xfId="0" applyFont="1" applyFill="1"/>
    <xf numFmtId="0" fontId="11" fillId="0" borderId="0" xfId="4" applyFont="1" applyFill="1"/>
    <xf numFmtId="0" fontId="1" fillId="0" borderId="0" xfId="7" applyFont="1" applyFill="1"/>
    <xf numFmtId="0" fontId="14" fillId="0" borderId="0" xfId="0" applyFont="1" applyFill="1" applyAlignment="1">
      <alignment horizontal="left" wrapText="1"/>
    </xf>
    <xf numFmtId="0" fontId="1" fillId="0" borderId="0" xfId="7" applyFont="1" applyFill="1" applyBorder="1" applyAlignment="1"/>
    <xf numFmtId="0" fontId="7" fillId="7" borderId="1" xfId="3" applyFont="1" applyFill="1" applyBorder="1" applyAlignment="1">
      <alignment horizontal="center" vertical="center" wrapText="1"/>
    </xf>
    <xf numFmtId="0" fontId="10" fillId="7" borderId="6" xfId="4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/>
    </xf>
    <xf numFmtId="49" fontId="2" fillId="7" borderId="1" xfId="3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 applyProtection="1">
      <alignment horizontal="center"/>
      <protection hidden="1"/>
    </xf>
    <xf numFmtId="0" fontId="23" fillId="0" borderId="0" xfId="0" applyFont="1"/>
    <xf numFmtId="8" fontId="1" fillId="0" borderId="33" xfId="6" applyNumberFormat="1" applyFont="1" applyBorder="1" applyAlignment="1" applyProtection="1">
      <alignment horizontal="center" vertical="center"/>
      <protection hidden="1"/>
    </xf>
    <xf numFmtId="0" fontId="7" fillId="7" borderId="8" xfId="6" applyFont="1" applyFill="1" applyBorder="1" applyAlignment="1" applyProtection="1">
      <alignment horizontal="center" vertical="center"/>
      <protection hidden="1"/>
    </xf>
    <xf numFmtId="0" fontId="1" fillId="0" borderId="9" xfId="6" applyFont="1" applyBorder="1" applyAlignment="1" applyProtection="1">
      <alignment horizontal="left" vertical="center"/>
      <protection hidden="1"/>
    </xf>
    <xf numFmtId="0" fontId="1" fillId="0" borderId="10" xfId="6" applyFont="1" applyBorder="1" applyAlignment="1" applyProtection="1">
      <alignment horizontal="left" vertical="center"/>
      <protection hidden="1"/>
    </xf>
    <xf numFmtId="0" fontId="1" fillId="0" borderId="11" xfId="6" applyFont="1" applyBorder="1" applyAlignment="1" applyProtection="1">
      <alignment horizontal="left" vertical="center"/>
      <protection hidden="1"/>
    </xf>
    <xf numFmtId="0" fontId="1" fillId="0" borderId="8" xfId="6" applyFont="1" applyBorder="1" applyAlignment="1" applyProtection="1">
      <alignment horizontal="center" vertical="center"/>
      <protection hidden="1"/>
    </xf>
    <xf numFmtId="8" fontId="1" fillId="0" borderId="12" xfId="6" applyNumberFormat="1" applyFont="1" applyBorder="1" applyAlignment="1" applyProtection="1">
      <alignment horizontal="center" vertical="center"/>
      <protection hidden="1"/>
    </xf>
    <xf numFmtId="0" fontId="1" fillId="0" borderId="3" xfId="6" applyFont="1" applyBorder="1" applyAlignment="1" applyProtection="1">
      <alignment horizontal="center" vertical="center"/>
      <protection hidden="1"/>
    </xf>
    <xf numFmtId="0" fontId="1" fillId="0" borderId="14" xfId="6" applyFont="1" applyBorder="1" applyAlignment="1" applyProtection="1">
      <alignment horizontal="left" vertical="center"/>
      <protection hidden="1"/>
    </xf>
    <xf numFmtId="0" fontId="1" fillId="0" borderId="15" xfId="6" applyFont="1" applyBorder="1" applyAlignment="1" applyProtection="1">
      <alignment horizontal="left" vertical="center"/>
      <protection hidden="1"/>
    </xf>
    <xf numFmtId="0" fontId="1" fillId="0" borderId="9" xfId="0" applyFont="1" applyBorder="1" applyAlignment="1" applyProtection="1">
      <alignment horizontal="left" vertical="center"/>
      <protection hidden="1"/>
    </xf>
    <xf numFmtId="0" fontId="1" fillId="0" borderId="10" xfId="0" applyFont="1" applyBorder="1" applyAlignment="1" applyProtection="1">
      <alignment horizontal="left" vertical="center"/>
      <protection hidden="1"/>
    </xf>
    <xf numFmtId="0" fontId="1" fillId="0" borderId="11" xfId="0" applyFont="1" applyBorder="1" applyAlignment="1" applyProtection="1">
      <alignment horizontal="left" vertical="center"/>
      <protection hidden="1"/>
    </xf>
    <xf numFmtId="0" fontId="1" fillId="0" borderId="16" xfId="0" applyFont="1" applyBorder="1" applyAlignment="1" applyProtection="1">
      <alignment horizontal="left" vertical="center"/>
      <protection hidden="1"/>
    </xf>
    <xf numFmtId="0" fontId="1" fillId="0" borderId="17" xfId="0" applyFont="1" applyBorder="1" applyAlignment="1" applyProtection="1">
      <alignment horizontal="left" vertical="center"/>
      <protection hidden="1"/>
    </xf>
    <xf numFmtId="0" fontId="1" fillId="0" borderId="0" xfId="0" applyFont="1" applyBorder="1" applyAlignment="1" applyProtection="1">
      <alignment horizontal="left" vertical="center"/>
      <protection hidden="1"/>
    </xf>
    <xf numFmtId="0" fontId="1" fillId="0" borderId="14" xfId="0" applyFont="1" applyBorder="1" applyAlignment="1" applyProtection="1">
      <alignment horizontal="left" vertical="center"/>
      <protection hidden="1"/>
    </xf>
    <xf numFmtId="0" fontId="1" fillId="0" borderId="15" xfId="0" applyFont="1" applyBorder="1" applyAlignment="1" applyProtection="1">
      <alignment horizontal="left" vertical="center"/>
      <protection hidden="1"/>
    </xf>
    <xf numFmtId="0" fontId="1" fillId="0" borderId="16" xfId="6" applyFont="1" applyBorder="1" applyAlignment="1" applyProtection="1">
      <alignment horizontal="left" vertical="center"/>
      <protection hidden="1"/>
    </xf>
    <xf numFmtId="0" fontId="1" fillId="0" borderId="0" xfId="0" applyFont="1" applyAlignment="1">
      <alignment vertical="center"/>
    </xf>
    <xf numFmtId="0" fontId="1" fillId="0" borderId="0" xfId="0" applyFont="1" applyAlignment="1" applyProtection="1">
      <alignment vertical="center"/>
      <protection hidden="1"/>
    </xf>
    <xf numFmtId="0" fontId="7" fillId="0" borderId="1" xfId="0" applyFont="1" applyBorder="1" applyAlignment="1" applyProtection="1">
      <alignment horizontal="left" vertical="center"/>
      <protection hidden="1"/>
    </xf>
    <xf numFmtId="0" fontId="1" fillId="0" borderId="0" xfId="4" applyFont="1" applyFill="1" applyBorder="1"/>
    <xf numFmtId="49" fontId="1" fillId="0" borderId="0" xfId="4" applyNumberFormat="1" applyFont="1" applyFill="1" applyBorder="1" applyAlignment="1">
      <alignment horizontal="left" vertical="center"/>
    </xf>
    <xf numFmtId="49" fontId="7" fillId="0" borderId="0" xfId="4" applyNumberFormat="1" applyFont="1" applyFill="1" applyBorder="1" applyAlignment="1">
      <alignment horizontal="left" vertical="center" wrapText="1"/>
    </xf>
    <xf numFmtId="2" fontId="7" fillId="0" borderId="0" xfId="2" applyNumberFormat="1" applyFont="1" applyFill="1" applyBorder="1" applyAlignment="1">
      <alignment horizontal="center"/>
    </xf>
    <xf numFmtId="0" fontId="3" fillId="0" borderId="0" xfId="0" applyFont="1" applyFill="1" applyBorder="1"/>
    <xf numFmtId="49" fontId="1" fillId="7" borderId="6" xfId="4" applyNumberFormat="1" applyFont="1" applyFill="1" applyBorder="1" applyAlignment="1">
      <alignment horizontal="left" vertical="center"/>
    </xf>
    <xf numFmtId="2" fontId="1" fillId="7" borderId="6" xfId="2" applyNumberFormat="1" applyFont="1" applyFill="1" applyBorder="1" applyAlignment="1">
      <alignment horizontal="center"/>
    </xf>
    <xf numFmtId="0" fontId="17" fillId="4" borderId="1" xfId="4" applyFont="1" applyFill="1" applyBorder="1"/>
    <xf numFmtId="2" fontId="17" fillId="0" borderId="0" xfId="2" applyNumberFormat="1" applyFont="1" applyFill="1" applyBorder="1" applyAlignment="1">
      <alignment horizontal="center"/>
    </xf>
    <xf numFmtId="0" fontId="17" fillId="0" borderId="0" xfId="4" applyFont="1" applyFill="1" applyBorder="1"/>
    <xf numFmtId="0" fontId="10" fillId="7" borderId="1" xfId="4" applyFont="1" applyFill="1" applyBorder="1" applyAlignment="1">
      <alignment horizontal="center" vertical="center"/>
    </xf>
    <xf numFmtId="0" fontId="10" fillId="7" borderId="7" xfId="4" applyFont="1" applyFill="1" applyBorder="1" applyAlignment="1">
      <alignment horizontal="center" vertical="center"/>
    </xf>
    <xf numFmtId="49" fontId="7" fillId="7" borderId="7" xfId="4" applyNumberFormat="1" applyFont="1" applyFill="1" applyBorder="1" applyAlignment="1">
      <alignment horizontal="center" vertical="center"/>
    </xf>
    <xf numFmtId="0" fontId="1" fillId="4" borderId="1" xfId="4" applyFont="1" applyFill="1" applyBorder="1"/>
    <xf numFmtId="0" fontId="1" fillId="0" borderId="1" xfId="4" applyFont="1" applyBorder="1"/>
    <xf numFmtId="2" fontId="1" fillId="14" borderId="1" xfId="2" applyNumberFormat="1" applyFont="1" applyFill="1" applyBorder="1" applyAlignment="1">
      <alignment horizontal="center"/>
    </xf>
    <xf numFmtId="4" fontId="1" fillId="14" borderId="1" xfId="2" applyNumberFormat="1" applyFont="1" applyFill="1" applyBorder="1" applyAlignment="1">
      <alignment horizontal="center"/>
    </xf>
    <xf numFmtId="4" fontId="11" fillId="14" borderId="1" xfId="2" applyNumberFormat="1" applyFont="1" applyFill="1" applyBorder="1" applyAlignment="1">
      <alignment horizontal="center"/>
    </xf>
    <xf numFmtId="0" fontId="1" fillId="14" borderId="1" xfId="2" applyNumberFormat="1" applyFont="1" applyFill="1" applyBorder="1" applyAlignment="1">
      <alignment horizontal="center"/>
    </xf>
    <xf numFmtId="0" fontId="3" fillId="14" borderId="1" xfId="0" applyFont="1" applyFill="1" applyBorder="1" applyAlignment="1">
      <alignment horizontal="center"/>
    </xf>
    <xf numFmtId="2" fontId="3" fillId="14" borderId="1" xfId="0" applyNumberFormat="1" applyFont="1" applyFill="1" applyBorder="1" applyAlignment="1">
      <alignment horizontal="center"/>
    </xf>
    <xf numFmtId="2" fontId="3" fillId="14" borderId="1" xfId="0" applyNumberFormat="1" applyFont="1" applyFill="1" applyBorder="1"/>
    <xf numFmtId="2" fontId="1" fillId="14" borderId="1" xfId="7" applyNumberFormat="1" applyFont="1" applyFill="1" applyBorder="1" applyAlignment="1">
      <alignment horizontal="center" vertical="center"/>
    </xf>
    <xf numFmtId="4" fontId="19" fillId="14" borderId="1" xfId="0" applyNumberFormat="1" applyFont="1" applyFill="1" applyBorder="1" applyAlignment="1">
      <alignment horizontal="center" vertical="center"/>
    </xf>
    <xf numFmtId="2" fontId="17" fillId="14" borderId="1" xfId="2" applyNumberFormat="1" applyFont="1" applyFill="1" applyBorder="1" applyAlignment="1">
      <alignment horizontal="center"/>
    </xf>
    <xf numFmtId="2" fontId="1" fillId="0" borderId="1" xfId="0" applyNumberFormat="1" applyFont="1" applyBorder="1" applyAlignment="1">
      <alignment horizontal="center" vertical="center"/>
    </xf>
    <xf numFmtId="49" fontId="1" fillId="0" borderId="2" xfId="4" applyNumberFormat="1" applyFont="1" applyFill="1" applyBorder="1" applyAlignment="1">
      <alignment horizontal="left" vertical="center"/>
    </xf>
    <xf numFmtId="49" fontId="1" fillId="7" borderId="2" xfId="4" applyNumberFormat="1" applyFont="1" applyFill="1" applyBorder="1" applyAlignment="1">
      <alignment horizontal="left" vertical="center"/>
    </xf>
    <xf numFmtId="0" fontId="7" fillId="7" borderId="6" xfId="3" applyFont="1" applyFill="1" applyBorder="1" applyAlignment="1">
      <alignment horizontal="center" vertical="center" wrapText="1"/>
    </xf>
    <xf numFmtId="0" fontId="12" fillId="0" borderId="0" xfId="27"/>
    <xf numFmtId="44" fontId="27" fillId="0" borderId="1" xfId="27" applyNumberFormat="1" applyFont="1" applyBorder="1"/>
    <xf numFmtId="44" fontId="27" fillId="7" borderId="1" xfId="27" applyNumberFormat="1" applyFont="1" applyFill="1" applyBorder="1"/>
    <xf numFmtId="44" fontId="27" fillId="7" borderId="1" xfId="27" applyNumberFormat="1" applyFont="1" applyFill="1" applyBorder="1" applyAlignment="1">
      <alignment wrapText="1"/>
    </xf>
    <xf numFmtId="44" fontId="27" fillId="7" borderId="1" xfId="27" applyNumberFormat="1" applyFont="1" applyFill="1" applyBorder="1" applyAlignment="1">
      <alignment vertical="center"/>
    </xf>
    <xf numFmtId="44" fontId="27" fillId="0" borderId="1" xfId="27" applyNumberFormat="1" applyFont="1" applyBorder="1" applyAlignment="1">
      <alignment wrapText="1"/>
    </xf>
    <xf numFmtId="9" fontId="27" fillId="0" borderId="1" xfId="27" applyNumberFormat="1" applyFont="1" applyBorder="1" applyAlignment="1">
      <alignment vertical="center"/>
    </xf>
    <xf numFmtId="44" fontId="12" fillId="0" borderId="0" xfId="27" applyNumberFormat="1"/>
    <xf numFmtId="49" fontId="13" fillId="7" borderId="1" xfId="3" applyNumberFormat="1" applyFont="1" applyFill="1" applyBorder="1" applyAlignment="1">
      <alignment horizontal="center" vertical="center" wrapText="1"/>
    </xf>
    <xf numFmtId="49" fontId="1" fillId="0" borderId="25" xfId="3" applyNumberFormat="1" applyFont="1" applyFill="1" applyBorder="1" applyAlignment="1">
      <alignment horizontal="center" vertical="center"/>
    </xf>
    <xf numFmtId="2" fontId="1" fillId="0" borderId="26" xfId="2" applyNumberFormat="1" applyFont="1" applyFill="1" applyBorder="1" applyAlignment="1">
      <alignment horizontal="center" vertical="center"/>
    </xf>
    <xf numFmtId="49" fontId="1" fillId="7" borderId="25" xfId="3" applyNumberFormat="1" applyFont="1" applyFill="1" applyBorder="1" applyAlignment="1">
      <alignment horizontal="center" vertical="center"/>
    </xf>
    <xf numFmtId="49" fontId="1" fillId="0" borderId="27" xfId="3" applyNumberFormat="1" applyFont="1" applyFill="1" applyBorder="1" applyAlignment="1">
      <alignment horizontal="center" vertical="center"/>
    </xf>
    <xf numFmtId="2" fontId="1" fillId="0" borderId="29" xfId="2" applyNumberFormat="1" applyFont="1" applyFill="1" applyBorder="1" applyAlignment="1">
      <alignment horizontal="center" vertical="center"/>
    </xf>
    <xf numFmtId="0" fontId="29" fillId="0" borderId="38" xfId="0" applyFont="1" applyBorder="1" applyAlignment="1">
      <alignment horizontal="center"/>
    </xf>
    <xf numFmtId="4" fontId="1" fillId="0" borderId="1" xfId="2" applyNumberFormat="1" applyFont="1" applyFill="1" applyBorder="1" applyAlignment="1">
      <alignment horizontal="center"/>
    </xf>
    <xf numFmtId="0" fontId="7" fillId="0" borderId="1" xfId="0" applyFont="1" applyBorder="1" applyAlignment="1" applyProtection="1">
      <alignment horizontal="left" vertical="center"/>
      <protection hidden="1"/>
    </xf>
    <xf numFmtId="0" fontId="2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4" fontId="19" fillId="0" borderId="1" xfId="0" applyNumberFormat="1" applyFont="1" applyBorder="1" applyAlignment="1">
      <alignment horizontal="center" vertical="center"/>
    </xf>
    <xf numFmtId="49" fontId="2" fillId="7" borderId="1" xfId="3" applyNumberFormat="1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horizontal="center"/>
    </xf>
    <xf numFmtId="0" fontId="10" fillId="9" borderId="19" xfId="4" applyFont="1" applyFill="1" applyBorder="1" applyAlignment="1">
      <alignment horizontal="center"/>
    </xf>
    <xf numFmtId="0" fontId="10" fillId="9" borderId="20" xfId="4" applyFont="1" applyFill="1" applyBorder="1" applyAlignment="1">
      <alignment horizontal="center"/>
    </xf>
    <xf numFmtId="0" fontId="10" fillId="12" borderId="19" xfId="4" applyFont="1" applyFill="1" applyBorder="1" applyAlignment="1">
      <alignment horizontal="center"/>
    </xf>
    <xf numFmtId="0" fontId="10" fillId="12" borderId="20" xfId="4" applyFont="1" applyFill="1" applyBorder="1" applyAlignment="1">
      <alignment horizontal="center"/>
    </xf>
    <xf numFmtId="0" fontId="10" fillId="12" borderId="1" xfId="4" applyFont="1" applyFill="1" applyBorder="1" applyAlignment="1">
      <alignment horizontal="center"/>
    </xf>
    <xf numFmtId="0" fontId="4" fillId="10" borderId="20" xfId="0" applyFont="1" applyFill="1" applyBorder="1" applyAlignment="1">
      <alignment horizontal="center"/>
    </xf>
    <xf numFmtId="0" fontId="4" fillId="6" borderId="0" xfId="3" applyFont="1" applyFill="1" applyBorder="1" applyAlignment="1" applyProtection="1">
      <alignment horizontal="center" vertical="center"/>
      <protection hidden="1"/>
    </xf>
    <xf numFmtId="0" fontId="4" fillId="6" borderId="1" xfId="0" applyFont="1" applyFill="1" applyBorder="1" applyAlignment="1">
      <alignment horizontal="center"/>
    </xf>
    <xf numFmtId="0" fontId="4" fillId="11" borderId="0" xfId="0" applyFont="1" applyFill="1" applyBorder="1" applyAlignment="1">
      <alignment horizontal="center"/>
    </xf>
    <xf numFmtId="0" fontId="4" fillId="11" borderId="21" xfId="0" applyFont="1" applyFill="1" applyBorder="1" applyAlignment="1">
      <alignment horizontal="center"/>
    </xf>
    <xf numFmtId="44" fontId="26" fillId="7" borderId="1" xfId="27" applyNumberFormat="1" applyFont="1" applyFill="1" applyBorder="1" applyAlignment="1">
      <alignment horizontal="center"/>
    </xf>
    <xf numFmtId="0" fontId="16" fillId="0" borderId="0" xfId="27" applyFont="1" applyAlignment="1">
      <alignment horizontal="justify" vertical="top" wrapText="1"/>
    </xf>
    <xf numFmtId="0" fontId="28" fillId="3" borderId="0" xfId="3" applyNumberFormat="1" applyFont="1" applyFill="1" applyBorder="1" applyAlignment="1" applyProtection="1">
      <alignment horizontal="center"/>
      <protection hidden="1"/>
    </xf>
    <xf numFmtId="0" fontId="3" fillId="5" borderId="0" xfId="3" applyFont="1" applyFill="1" applyBorder="1" applyAlignment="1">
      <alignment horizontal="center"/>
    </xf>
    <xf numFmtId="0" fontId="10" fillId="7" borderId="6" xfId="3" applyFont="1" applyFill="1" applyBorder="1" applyAlignment="1">
      <alignment horizontal="center" vertical="center"/>
    </xf>
    <xf numFmtId="0" fontId="10" fillId="7" borderId="7" xfId="3" applyFont="1" applyFill="1" applyBorder="1" applyAlignment="1">
      <alignment horizontal="center" vertical="center"/>
    </xf>
    <xf numFmtId="0" fontId="6" fillId="3" borderId="0" xfId="3" applyNumberFormat="1" applyFont="1" applyFill="1" applyBorder="1" applyAlignment="1" applyProtection="1">
      <alignment horizontal="center"/>
      <protection hidden="1"/>
    </xf>
    <xf numFmtId="0" fontId="10" fillId="7" borderId="34" xfId="3" applyFont="1" applyFill="1" applyBorder="1" applyAlignment="1">
      <alignment horizontal="center" vertical="center"/>
    </xf>
    <xf numFmtId="0" fontId="10" fillId="7" borderId="36" xfId="3" applyFont="1" applyFill="1" applyBorder="1" applyAlignment="1">
      <alignment horizontal="center" vertical="center"/>
    </xf>
    <xf numFmtId="49" fontId="7" fillId="7" borderId="35" xfId="3" applyNumberFormat="1" applyFont="1" applyFill="1" applyBorder="1" applyAlignment="1">
      <alignment horizontal="center" vertical="center" wrapText="1"/>
    </xf>
    <xf numFmtId="49" fontId="7" fillId="7" borderId="37" xfId="3" applyNumberFormat="1" applyFont="1" applyFill="1" applyBorder="1" applyAlignment="1">
      <alignment horizontal="center" vertical="center" wrapText="1"/>
    </xf>
    <xf numFmtId="0" fontId="14" fillId="5" borderId="0" xfId="3" applyFont="1" applyFill="1" applyBorder="1" applyAlignment="1">
      <alignment horizontal="center"/>
    </xf>
    <xf numFmtId="0" fontId="25" fillId="3" borderId="0" xfId="0" applyFont="1" applyFill="1" applyAlignment="1">
      <alignment horizontal="center"/>
    </xf>
    <xf numFmtId="0" fontId="24" fillId="3" borderId="0" xfId="0" applyFont="1" applyFill="1" applyAlignment="1">
      <alignment horizontal="center"/>
    </xf>
    <xf numFmtId="0" fontId="1" fillId="0" borderId="16" xfId="6" applyFont="1" applyBorder="1" applyAlignment="1" applyProtection="1">
      <alignment horizontal="left" vertical="center"/>
      <protection hidden="1"/>
    </xf>
    <xf numFmtId="0" fontId="1" fillId="0" borderId="10" xfId="6" applyFont="1" applyBorder="1" applyAlignment="1" applyProtection="1">
      <alignment horizontal="left" vertical="center"/>
      <protection hidden="1"/>
    </xf>
    <xf numFmtId="0" fontId="1" fillId="0" borderId="15" xfId="6" applyFont="1" applyBorder="1" applyAlignment="1" applyProtection="1">
      <alignment horizontal="left" vertical="center"/>
      <protection hidden="1"/>
    </xf>
    <xf numFmtId="0" fontId="3" fillId="5" borderId="0" xfId="3" applyFont="1" applyFill="1" applyBorder="1" applyAlignment="1" applyProtection="1">
      <alignment horizontal="center"/>
      <protection hidden="1"/>
    </xf>
    <xf numFmtId="0" fontId="1" fillId="0" borderId="6" xfId="4" applyNumberFormat="1" applyFont="1" applyFill="1" applyBorder="1" applyAlignment="1" applyProtection="1">
      <alignment horizontal="center" vertical="center"/>
      <protection hidden="1"/>
    </xf>
    <xf numFmtId="0" fontId="1" fillId="0" borderId="7" xfId="4" applyNumberFormat="1" applyFont="1" applyFill="1" applyBorder="1" applyAlignment="1" applyProtection="1">
      <alignment horizontal="center" vertical="center"/>
      <protection hidden="1"/>
    </xf>
    <xf numFmtId="0" fontId="10" fillId="7" borderId="6" xfId="4" applyFont="1" applyFill="1" applyBorder="1" applyAlignment="1" applyProtection="1">
      <alignment horizontal="center" vertical="center"/>
      <protection hidden="1"/>
    </xf>
    <xf numFmtId="0" fontId="10" fillId="7" borderId="7" xfId="4" applyFont="1" applyFill="1" applyBorder="1" applyAlignment="1" applyProtection="1">
      <alignment horizontal="center" vertical="center"/>
      <protection hidden="1"/>
    </xf>
    <xf numFmtId="0" fontId="10" fillId="7" borderId="6" xfId="4" applyFont="1" applyFill="1" applyBorder="1" applyAlignment="1" applyProtection="1">
      <alignment horizontal="center" vertical="center" wrapText="1"/>
      <protection hidden="1"/>
    </xf>
    <xf numFmtId="0" fontId="10" fillId="7" borderId="7" xfId="4" applyFont="1" applyFill="1" applyBorder="1" applyAlignment="1" applyProtection="1">
      <alignment horizontal="center" vertical="center" wrapText="1"/>
      <protection hidden="1"/>
    </xf>
    <xf numFmtId="2" fontId="7" fillId="2" borderId="2" xfId="5" applyNumberFormat="1" applyFont="1" applyFill="1" applyBorder="1" applyAlignment="1" applyProtection="1">
      <alignment horizontal="center" vertical="center"/>
      <protection hidden="1"/>
    </xf>
    <xf numFmtId="2" fontId="7" fillId="2" borderId="3" xfId="5" applyNumberFormat="1" applyFont="1" applyFill="1" applyBorder="1" applyAlignment="1" applyProtection="1">
      <alignment horizontal="center" vertical="center"/>
      <protection hidden="1"/>
    </xf>
    <xf numFmtId="2" fontId="7" fillId="2" borderId="4" xfId="5" applyNumberFormat="1" applyFont="1" applyFill="1" applyBorder="1" applyAlignment="1" applyProtection="1">
      <alignment horizontal="center" vertical="center"/>
      <protection hidden="1"/>
    </xf>
    <xf numFmtId="0" fontId="1" fillId="0" borderId="6" xfId="4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4" applyNumberFormat="1" applyFont="1" applyFill="1" applyBorder="1" applyAlignment="1" applyProtection="1">
      <alignment horizontal="center" vertical="center" wrapText="1"/>
      <protection hidden="1"/>
    </xf>
    <xf numFmtId="49" fontId="7" fillId="7" borderId="2" xfId="4" applyNumberFormat="1" applyFont="1" applyFill="1" applyBorder="1" applyAlignment="1" applyProtection="1">
      <alignment horizontal="center" vertical="center" wrapText="1"/>
      <protection hidden="1"/>
    </xf>
    <xf numFmtId="49" fontId="7" fillId="7" borderId="3" xfId="4" applyNumberFormat="1" applyFont="1" applyFill="1" applyBorder="1" applyAlignment="1" applyProtection="1">
      <alignment horizontal="center" vertical="center" wrapText="1"/>
      <protection hidden="1"/>
    </xf>
    <xf numFmtId="49" fontId="7" fillId="7" borderId="4" xfId="4" applyNumberFormat="1" applyFont="1" applyFill="1" applyBorder="1" applyAlignment="1" applyProtection="1">
      <alignment horizontal="center" vertical="center" wrapText="1"/>
      <protection hidden="1"/>
    </xf>
    <xf numFmtId="2" fontId="1" fillId="0" borderId="2" xfId="5" applyNumberFormat="1" applyFont="1" applyFill="1" applyBorder="1" applyAlignment="1" applyProtection="1">
      <alignment horizontal="center" vertical="center"/>
      <protection hidden="1"/>
    </xf>
    <xf numFmtId="2" fontId="1" fillId="0" borderId="3" xfId="5" applyNumberFormat="1" applyFont="1" applyFill="1" applyBorder="1" applyAlignment="1" applyProtection="1">
      <alignment horizontal="center" vertical="center"/>
      <protection hidden="1"/>
    </xf>
    <xf numFmtId="2" fontId="1" fillId="0" borderId="4" xfId="5" applyNumberFormat="1" applyFont="1" applyFill="1" applyBorder="1" applyAlignment="1" applyProtection="1">
      <alignment horizontal="center" vertical="center"/>
      <protection hidden="1"/>
    </xf>
    <xf numFmtId="0" fontId="10" fillId="7" borderId="1" xfId="4" applyFont="1" applyFill="1" applyBorder="1" applyAlignment="1">
      <alignment horizontal="center"/>
    </xf>
    <xf numFmtId="0" fontId="1" fillId="0" borderId="0" xfId="7" applyFont="1" applyAlignment="1">
      <alignment horizontal="justify" wrapText="1"/>
    </xf>
    <xf numFmtId="0" fontId="10" fillId="7" borderId="6" xfId="4" applyFont="1" applyFill="1" applyBorder="1" applyAlignment="1">
      <alignment horizontal="center" vertical="center"/>
    </xf>
    <xf numFmtId="0" fontId="10" fillId="7" borderId="22" xfId="4" applyFont="1" applyFill="1" applyBorder="1" applyAlignment="1">
      <alignment horizontal="center" vertical="center"/>
    </xf>
    <xf numFmtId="0" fontId="10" fillId="7" borderId="7" xfId="4" applyFont="1" applyFill="1" applyBorder="1" applyAlignment="1">
      <alignment horizontal="center" vertical="center"/>
    </xf>
    <xf numFmtId="0" fontId="10" fillId="7" borderId="2" xfId="4" applyFont="1" applyFill="1" applyBorder="1" applyAlignment="1">
      <alignment horizontal="center"/>
    </xf>
    <xf numFmtId="0" fontId="10" fillId="7" borderId="3" xfId="4" applyFont="1" applyFill="1" applyBorder="1" applyAlignment="1">
      <alignment horizontal="center"/>
    </xf>
    <xf numFmtId="0" fontId="10" fillId="7" borderId="4" xfId="4" applyFont="1" applyFill="1" applyBorder="1" applyAlignment="1">
      <alignment horizontal="center"/>
    </xf>
    <xf numFmtId="0" fontId="14" fillId="0" borderId="0" xfId="0" applyFont="1" applyAlignment="1">
      <alignment horizontal="left" wrapText="1"/>
    </xf>
    <xf numFmtId="0" fontId="10" fillId="7" borderId="1" xfId="4" applyFont="1" applyFill="1" applyBorder="1" applyAlignment="1">
      <alignment horizontal="center" vertical="center"/>
    </xf>
    <xf numFmtId="0" fontId="2" fillId="7" borderId="1" xfId="3" applyFont="1" applyFill="1" applyBorder="1" applyAlignment="1">
      <alignment horizontal="center" vertical="center"/>
    </xf>
    <xf numFmtId="0" fontId="6" fillId="3" borderId="2" xfId="3" applyNumberFormat="1" applyFont="1" applyFill="1" applyBorder="1" applyAlignment="1" applyProtection="1">
      <alignment horizontal="center"/>
      <protection hidden="1"/>
    </xf>
    <xf numFmtId="0" fontId="6" fillId="3" borderId="3" xfId="3" applyNumberFormat="1" applyFont="1" applyFill="1" applyBorder="1" applyAlignment="1" applyProtection="1">
      <alignment horizontal="center"/>
      <protection hidden="1"/>
    </xf>
    <xf numFmtId="49" fontId="7" fillId="8" borderId="0" xfId="7" applyNumberFormat="1" applyFont="1" applyFill="1" applyBorder="1" applyAlignment="1">
      <alignment horizontal="left" vertical="center"/>
    </xf>
    <xf numFmtId="0" fontId="7" fillId="7" borderId="30" xfId="3" applyFont="1" applyFill="1" applyBorder="1" applyAlignment="1">
      <alignment horizontal="center"/>
    </xf>
    <xf numFmtId="0" fontId="7" fillId="7" borderId="31" xfId="3" applyFont="1" applyFill="1" applyBorder="1" applyAlignment="1">
      <alignment horizontal="center"/>
    </xf>
    <xf numFmtId="39" fontId="13" fillId="7" borderId="6" xfId="9" applyNumberFormat="1" applyFont="1" applyFill="1" applyBorder="1" applyAlignment="1">
      <alignment horizontal="center" vertical="center"/>
    </xf>
    <xf numFmtId="39" fontId="13" fillId="7" borderId="7" xfId="9" applyNumberFormat="1" applyFont="1" applyFill="1" applyBorder="1" applyAlignment="1">
      <alignment horizontal="center" vertical="center"/>
    </xf>
    <xf numFmtId="0" fontId="7" fillId="7" borderId="19" xfId="3" applyFont="1" applyFill="1" applyBorder="1" applyAlignment="1">
      <alignment horizontal="center"/>
    </xf>
    <xf numFmtId="0" fontId="7" fillId="7" borderId="32" xfId="3" applyFont="1" applyFill="1" applyBorder="1" applyAlignment="1">
      <alignment horizontal="center"/>
    </xf>
    <xf numFmtId="0" fontId="1" fillId="0" borderId="0" xfId="3" applyAlignment="1" applyProtection="1">
      <alignment horizontal="center" vertical="center"/>
      <protection hidden="1"/>
    </xf>
    <xf numFmtId="0" fontId="7" fillId="0" borderId="0" xfId="3" applyFont="1" applyAlignment="1" applyProtection="1">
      <alignment horizontal="right" vertical="center"/>
      <protection hidden="1"/>
    </xf>
    <xf numFmtId="0" fontId="2" fillId="4" borderId="1" xfId="3" applyFont="1" applyFill="1" applyBorder="1" applyAlignment="1" applyProtection="1">
      <alignment horizontal="center" vertical="center"/>
      <protection locked="0" hidden="1"/>
    </xf>
    <xf numFmtId="0" fontId="1" fillId="0" borderId="0" xfId="3" applyAlignment="1" applyProtection="1">
      <alignment vertical="center"/>
      <protection hidden="1"/>
    </xf>
    <xf numFmtId="0" fontId="7" fillId="0" borderId="0" xfId="3" applyFont="1" applyAlignment="1" applyProtection="1">
      <alignment horizontal="center" vertical="center"/>
      <protection hidden="1"/>
    </xf>
    <xf numFmtId="0" fontId="2" fillId="0" borderId="0" xfId="3" applyFont="1" applyAlignment="1" applyProtection="1">
      <alignment horizontal="center" vertical="center"/>
      <protection hidden="1"/>
    </xf>
    <xf numFmtId="0" fontId="6" fillId="3" borderId="0" xfId="3" applyFont="1" applyFill="1" applyAlignment="1" applyProtection="1">
      <alignment horizontal="center" vertical="center"/>
      <protection hidden="1"/>
    </xf>
    <xf numFmtId="0" fontId="3" fillId="0" borderId="0" xfId="3" applyFont="1" applyAlignment="1">
      <alignment horizontal="center"/>
    </xf>
    <xf numFmtId="0" fontId="1" fillId="0" borderId="0" xfId="3"/>
    <xf numFmtId="0" fontId="9" fillId="0" borderId="0" xfId="3" applyFont="1" applyAlignment="1" applyProtection="1">
      <alignment horizontal="left" vertical="center"/>
      <protection hidden="1"/>
    </xf>
    <xf numFmtId="0" fontId="4" fillId="0" borderId="0" xfId="3" applyFont="1" applyAlignment="1">
      <alignment horizontal="center"/>
    </xf>
    <xf numFmtId="0" fontId="9" fillId="0" borderId="0" xfId="3" applyFont="1" applyAlignment="1" applyProtection="1">
      <alignment horizontal="center" vertical="center"/>
      <protection hidden="1"/>
    </xf>
    <xf numFmtId="14" fontId="9" fillId="0" borderId="0" xfId="3" applyNumberFormat="1" applyFont="1" applyAlignment="1" applyProtection="1">
      <alignment horizontal="center" vertical="center"/>
      <protection hidden="1"/>
    </xf>
    <xf numFmtId="49" fontId="9" fillId="0" borderId="0" xfId="3" applyNumberFormat="1" applyFont="1" applyAlignment="1" applyProtection="1">
      <alignment horizontal="center" vertical="center"/>
      <protection hidden="1"/>
    </xf>
    <xf numFmtId="0" fontId="7" fillId="7" borderId="1" xfId="3" applyFont="1" applyFill="1" applyBorder="1" applyAlignment="1" applyProtection="1">
      <alignment horizontal="center" vertical="center"/>
      <protection hidden="1"/>
    </xf>
    <xf numFmtId="0" fontId="7" fillId="7" borderId="1" xfId="3" applyFont="1" applyFill="1" applyBorder="1" applyAlignment="1" applyProtection="1">
      <alignment horizontal="center" vertical="center" wrapText="1"/>
      <protection hidden="1"/>
    </xf>
    <xf numFmtId="0" fontId="10" fillId="7" borderId="1" xfId="3" applyFont="1" applyFill="1" applyBorder="1" applyAlignment="1" applyProtection="1">
      <alignment horizontal="center" vertical="center"/>
      <protection hidden="1"/>
    </xf>
    <xf numFmtId="165" fontId="11" fillId="0" borderId="1" xfId="3" quotePrefix="1" applyNumberFormat="1" applyFont="1" applyBorder="1" applyAlignment="1" applyProtection="1">
      <alignment horizontal="left" vertical="center"/>
      <protection hidden="1"/>
    </xf>
    <xf numFmtId="39" fontId="11" fillId="0" borderId="1" xfId="3" applyNumberFormat="1" applyFont="1" applyBorder="1" applyAlignment="1" applyProtection="1">
      <alignment horizontal="center" vertical="center"/>
      <protection hidden="1"/>
    </xf>
    <xf numFmtId="165" fontId="11" fillId="2" borderId="1" xfId="3" applyNumberFormat="1" applyFont="1" applyFill="1" applyBorder="1" applyAlignment="1" applyProtection="1">
      <alignment horizontal="left" vertical="center"/>
      <protection hidden="1"/>
    </xf>
    <xf numFmtId="39" fontId="11" fillId="2" borderId="1" xfId="3" applyNumberFormat="1" applyFont="1" applyFill="1" applyBorder="1" applyAlignment="1" applyProtection="1">
      <alignment horizontal="center" vertical="center"/>
      <protection hidden="1"/>
    </xf>
    <xf numFmtId="165" fontId="10" fillId="0" borderId="1" xfId="3" quotePrefix="1" applyNumberFormat="1" applyFont="1" applyBorder="1" applyAlignment="1" applyProtection="1">
      <alignment horizontal="left" vertical="center"/>
      <protection hidden="1"/>
    </xf>
    <xf numFmtId="39" fontId="10" fillId="0" borderId="1" xfId="3" applyNumberFormat="1" applyFont="1" applyBorder="1" applyAlignment="1" applyProtection="1">
      <alignment horizontal="center" vertical="center"/>
      <protection hidden="1"/>
    </xf>
    <xf numFmtId="0" fontId="1" fillId="0" borderId="0" xfId="3" applyProtection="1">
      <protection hidden="1"/>
    </xf>
    <xf numFmtId="0" fontId="1" fillId="0" borderId="0" xfId="3" applyAlignment="1" applyProtection="1">
      <alignment horizontal="left" vertical="center"/>
      <protection hidden="1"/>
    </xf>
    <xf numFmtId="166" fontId="1" fillId="0" borderId="0" xfId="3" applyNumberFormat="1" applyAlignment="1" applyProtection="1">
      <alignment horizontal="center" vertical="center"/>
      <protection hidden="1"/>
    </xf>
    <xf numFmtId="0" fontId="1" fillId="0" borderId="0" xfId="3" applyFill="1" applyAlignment="1" applyProtection="1">
      <alignment horizontal="center" vertical="center"/>
      <protection hidden="1"/>
    </xf>
    <xf numFmtId="0" fontId="7" fillId="0" borderId="0" xfId="3" applyFont="1" applyFill="1" applyAlignment="1" applyProtection="1">
      <alignment horizontal="center" vertical="center"/>
      <protection hidden="1"/>
    </xf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Alignment="1">
      <alignment horizontal="center"/>
    </xf>
    <xf numFmtId="0" fontId="7" fillId="0" borderId="0" xfId="3" applyFont="1" applyAlignment="1" applyProtection="1">
      <alignment horizontal="right" vertical="center"/>
      <protection hidden="1"/>
    </xf>
    <xf numFmtId="0" fontId="6" fillId="0" borderId="0" xfId="3" applyFont="1" applyAlignment="1" applyProtection="1">
      <alignment vertical="center"/>
      <protection hidden="1"/>
    </xf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vertical="center"/>
    </xf>
    <xf numFmtId="0" fontId="4" fillId="0" borderId="0" xfId="3" applyFont="1" applyAlignment="1">
      <alignment horizontal="center" vertical="center"/>
    </xf>
    <xf numFmtId="40" fontId="9" fillId="0" borderId="0" xfId="1" applyNumberFormat="1" applyFont="1" applyAlignment="1" applyProtection="1">
      <alignment horizontal="right" vertical="center"/>
      <protection hidden="1"/>
    </xf>
    <xf numFmtId="14" fontId="9" fillId="0" borderId="0" xfId="31" applyNumberFormat="1" applyFont="1" applyFill="1" applyAlignment="1" applyProtection="1">
      <alignment vertical="center"/>
      <protection hidden="1"/>
    </xf>
    <xf numFmtId="14" fontId="30" fillId="0" borderId="0" xfId="1" applyNumberFormat="1" applyFont="1" applyAlignment="1" applyProtection="1">
      <alignment horizontal="left" vertical="center"/>
      <protection hidden="1"/>
    </xf>
    <xf numFmtId="0" fontId="1" fillId="0" borderId="0" xfId="6" applyAlignment="1" applyProtection="1">
      <alignment horizontal="center" vertical="center"/>
      <protection hidden="1"/>
    </xf>
    <xf numFmtId="0" fontId="1" fillId="0" borderId="0" xfId="6" applyAlignment="1" applyProtection="1">
      <alignment vertical="center"/>
      <protection hidden="1"/>
    </xf>
    <xf numFmtId="0" fontId="0" fillId="0" borderId="0" xfId="0" applyAlignment="1">
      <alignment vertical="center"/>
    </xf>
    <xf numFmtId="165" fontId="10" fillId="2" borderId="1" xfId="3" applyNumberFormat="1" applyFont="1" applyFill="1" applyBorder="1" applyAlignment="1" applyProtection="1">
      <alignment horizontal="left" vertical="center"/>
      <protection hidden="1"/>
    </xf>
    <xf numFmtId="39" fontId="10" fillId="2" borderId="1" xfId="3" applyNumberFormat="1" applyFont="1" applyFill="1" applyBorder="1" applyAlignment="1" applyProtection="1">
      <alignment horizontal="center" vertical="center"/>
      <protection hidden="1"/>
    </xf>
    <xf numFmtId="0" fontId="7" fillId="0" borderId="0" xfId="6" applyFont="1" applyAlignment="1" applyProtection="1">
      <alignment horizontal="left" vertical="center"/>
      <protection hidden="1"/>
    </xf>
    <xf numFmtId="0" fontId="1" fillId="0" borderId="0" xfId="6" applyProtection="1">
      <protection hidden="1"/>
    </xf>
    <xf numFmtId="0" fontId="7" fillId="0" borderId="0" xfId="3" applyFont="1" applyAlignment="1" applyProtection="1">
      <alignment horizontal="center" vertical="center"/>
      <protection hidden="1"/>
    </xf>
    <xf numFmtId="0" fontId="1" fillId="0" borderId="0" xfId="6" applyAlignment="1" applyProtection="1">
      <alignment horizontal="center"/>
      <protection hidden="1"/>
    </xf>
  </cellXfs>
  <cellStyles count="32">
    <cellStyle name="Moeda" xfId="2" builtinId="4"/>
    <cellStyle name="Moeda 2" xfId="5"/>
    <cellStyle name="Moeda 2 2" xfId="12"/>
    <cellStyle name="Moeda 2 3" xfId="30"/>
    <cellStyle name="Moeda 3" xfId="17"/>
    <cellStyle name="Moeda 3 2" xfId="29"/>
    <cellStyle name="Moeda 4" xfId="10"/>
    <cellStyle name="Normal" xfId="0" builtinId="0"/>
    <cellStyle name="Normal 14" xfId="11"/>
    <cellStyle name="Normal 2" xfId="3"/>
    <cellStyle name="Normal 2 2" xfId="7"/>
    <cellStyle name="Normal 2 2 2" xfId="27"/>
    <cellStyle name="Normal 2 3" xfId="4"/>
    <cellStyle name="Normal 2 3 2" xfId="25"/>
    <cellStyle name="Normal 2 3 3" xfId="19"/>
    <cellStyle name="Normal 2 4" xfId="23"/>
    <cellStyle name="Normal 2 5" xfId="16"/>
    <cellStyle name="Normal 3" xfId="6"/>
    <cellStyle name="Normal 3 2" xfId="20"/>
    <cellStyle name="Normal 4" xfId="1"/>
    <cellStyle name="Normal 4 2" xfId="26"/>
    <cellStyle name="Normal 4 3" xfId="14"/>
    <cellStyle name="Normal 6" xfId="8"/>
    <cellStyle name="Porcentagem" xfId="31" builtinId="5"/>
    <cellStyle name="Porcentagem 2" xfId="15"/>
    <cellStyle name="Porcentagem 3" xfId="24"/>
    <cellStyle name="Porcentagem 3 2" xfId="28"/>
    <cellStyle name="Porcentagem 6" xfId="22"/>
    <cellStyle name="Vírgula" xfId="9" builtinId="3"/>
    <cellStyle name="Vírgula 2" xfId="13"/>
    <cellStyle name="Vírgula 3" xfId="18"/>
    <cellStyle name="Vírgula 5" xfId="21"/>
  </cellStyles>
  <dxfs count="2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4</xdr:row>
      <xdr:rowOff>0</xdr:rowOff>
    </xdr:from>
    <xdr:to>
      <xdr:col>0</xdr:col>
      <xdr:colOff>1729740</xdr:colOff>
      <xdr:row>5</xdr:row>
      <xdr:rowOff>147447</xdr:rowOff>
    </xdr:to>
    <xdr:pic>
      <xdr:nvPicPr>
        <xdr:cNvPr id="2" name="Imagem 2" descr="Log Correios_horizontal_Pret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100" y="733425"/>
          <a:ext cx="1691640" cy="3284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2</xdr:row>
      <xdr:rowOff>0</xdr:rowOff>
    </xdr:from>
    <xdr:to>
      <xdr:col>0</xdr:col>
      <xdr:colOff>1457325</xdr:colOff>
      <xdr:row>3</xdr:row>
      <xdr:rowOff>137922</xdr:rowOff>
    </xdr:to>
    <xdr:pic>
      <xdr:nvPicPr>
        <xdr:cNvPr id="2" name="Imagem 2" descr="Log Correios_horizontal_Pret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381000"/>
          <a:ext cx="1457324" cy="3284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3</xdr:row>
      <xdr:rowOff>180975</xdr:rowOff>
    </xdr:from>
    <xdr:to>
      <xdr:col>0</xdr:col>
      <xdr:colOff>1729740</xdr:colOff>
      <xdr:row>5</xdr:row>
      <xdr:rowOff>147447</xdr:rowOff>
    </xdr:to>
    <xdr:pic>
      <xdr:nvPicPr>
        <xdr:cNvPr id="2" name="Imagem 2" descr="Log Correios_horizontal_Pret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100" y="733425"/>
          <a:ext cx="1691640" cy="3379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3</xdr:row>
      <xdr:rowOff>180975</xdr:rowOff>
    </xdr:from>
    <xdr:to>
      <xdr:col>0</xdr:col>
      <xdr:colOff>1729740</xdr:colOff>
      <xdr:row>5</xdr:row>
      <xdr:rowOff>147447</xdr:rowOff>
    </xdr:to>
    <xdr:pic>
      <xdr:nvPicPr>
        <xdr:cNvPr id="2" name="Imagem 2" descr="Log Correios_horizontal_Pret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100" y="752475"/>
          <a:ext cx="1691640" cy="3474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3</xdr:row>
      <xdr:rowOff>180975</xdr:rowOff>
    </xdr:from>
    <xdr:to>
      <xdr:col>0</xdr:col>
      <xdr:colOff>1729740</xdr:colOff>
      <xdr:row>5</xdr:row>
      <xdr:rowOff>147447</xdr:rowOff>
    </xdr:to>
    <xdr:pic>
      <xdr:nvPicPr>
        <xdr:cNvPr id="2" name="Imagem 2" descr="Log Correios_horizontal_Pret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100" y="752475"/>
          <a:ext cx="1691640" cy="3474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3</xdr:row>
      <xdr:rowOff>180975</xdr:rowOff>
    </xdr:from>
    <xdr:to>
      <xdr:col>0</xdr:col>
      <xdr:colOff>1729740</xdr:colOff>
      <xdr:row>5</xdr:row>
      <xdr:rowOff>147447</xdr:rowOff>
    </xdr:to>
    <xdr:pic>
      <xdr:nvPicPr>
        <xdr:cNvPr id="2" name="Imagem 2" descr="Log Correios_horizontal_Pret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100" y="752475"/>
          <a:ext cx="1691640" cy="3474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3</xdr:row>
      <xdr:rowOff>180975</xdr:rowOff>
    </xdr:from>
    <xdr:to>
      <xdr:col>0</xdr:col>
      <xdr:colOff>1729740</xdr:colOff>
      <xdr:row>5</xdr:row>
      <xdr:rowOff>147447</xdr:rowOff>
    </xdr:to>
    <xdr:pic>
      <xdr:nvPicPr>
        <xdr:cNvPr id="2" name="Imagem 2" descr="Log Correios_horizontal_Pret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100" y="752475"/>
          <a:ext cx="1691640" cy="3474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4</xdr:row>
      <xdr:rowOff>19050</xdr:rowOff>
    </xdr:from>
    <xdr:to>
      <xdr:col>2</xdr:col>
      <xdr:colOff>291465</xdr:colOff>
      <xdr:row>6</xdr:row>
      <xdr:rowOff>42672</xdr:rowOff>
    </xdr:to>
    <xdr:pic>
      <xdr:nvPicPr>
        <xdr:cNvPr id="2" name="Imagem 2" descr="Log Correios_horizontal_Preto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5250" y="742950"/>
          <a:ext cx="1882140" cy="3474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3</xdr:row>
      <xdr:rowOff>76201</xdr:rowOff>
    </xdr:from>
    <xdr:to>
      <xdr:col>2</xdr:col>
      <xdr:colOff>243840</xdr:colOff>
      <xdr:row>5</xdr:row>
      <xdr:rowOff>99823</xdr:rowOff>
    </xdr:to>
    <xdr:pic>
      <xdr:nvPicPr>
        <xdr:cNvPr id="2" name="Imagem 1" descr="Log Correios_horizontal_Preto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6200" y="638176"/>
          <a:ext cx="1691640" cy="3474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3</xdr:row>
      <xdr:rowOff>76201</xdr:rowOff>
    </xdr:from>
    <xdr:to>
      <xdr:col>2</xdr:col>
      <xdr:colOff>310515</xdr:colOff>
      <xdr:row>5</xdr:row>
      <xdr:rowOff>99823</xdr:rowOff>
    </xdr:to>
    <xdr:pic>
      <xdr:nvPicPr>
        <xdr:cNvPr id="2" name="Imagem 1" descr="Log Correios_horizontal_Preto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6200" y="638176"/>
          <a:ext cx="1691640" cy="3474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CZ469"/>
  <sheetViews>
    <sheetView showGridLines="0" topLeftCell="BZ1" workbookViewId="0">
      <selection activeCell="CO23" sqref="CO23"/>
    </sheetView>
  </sheetViews>
  <sheetFormatPr defaultColWidth="10.42578125" defaultRowHeight="14.25" x14ac:dyDescent="0.2"/>
  <cols>
    <col min="1" max="1" width="10.42578125" style="1"/>
    <col min="2" max="2" width="10.42578125" style="48"/>
    <col min="3" max="4" width="10.42578125" style="1"/>
    <col min="5" max="5" width="20.28515625" style="1" bestFit="1" customWidth="1"/>
    <col min="6" max="6" width="10.42578125" style="50"/>
    <col min="7" max="7" width="10.42578125" style="22"/>
    <col min="8" max="8" width="25" style="1" customWidth="1"/>
    <col min="9" max="14" width="10.42578125" style="1"/>
    <col min="15" max="17" width="10.42578125" style="48"/>
    <col min="18" max="20" width="10.42578125" style="1"/>
    <col min="21" max="21" width="36.42578125" style="1" bestFit="1" customWidth="1"/>
    <col min="22" max="22" width="10.42578125" style="1"/>
    <col min="23" max="25" width="10.42578125" style="48"/>
    <col min="26" max="28" width="10.42578125" style="1"/>
    <col min="29" max="29" width="10.42578125" style="71"/>
    <col min="30" max="30" width="10.42578125" style="67"/>
    <col min="31" max="39" width="10.42578125" style="1"/>
    <col min="40" max="40" width="10.42578125" style="67"/>
    <col min="41" max="45" width="10.42578125" style="1"/>
    <col min="46" max="46" width="10.42578125" style="186"/>
    <col min="47" max="47" width="10.42578125" style="1"/>
    <col min="48" max="48" width="12.28515625" style="1" customWidth="1"/>
    <col min="49" max="49" width="12" style="1" customWidth="1"/>
    <col min="50" max="50" width="13.42578125" style="1" customWidth="1"/>
    <col min="51" max="69" width="10.42578125" style="1"/>
    <col min="70" max="70" width="18.85546875" style="1" customWidth="1"/>
    <col min="71" max="76" width="10.42578125" style="1"/>
    <col min="77" max="77" width="18.28515625" style="1" customWidth="1"/>
    <col min="78" max="83" width="10.42578125" style="1"/>
    <col min="84" max="84" width="18.28515625" style="1" customWidth="1"/>
    <col min="85" max="90" width="10.42578125" style="1"/>
    <col min="91" max="91" width="10.42578125" style="67"/>
    <col min="92" max="99" width="10.42578125" style="1"/>
    <col min="100" max="100" width="10.42578125" style="71"/>
    <col min="101" max="101" width="10.42578125" style="67"/>
    <col min="102" max="16384" width="10.42578125" style="1"/>
  </cols>
  <sheetData>
    <row r="1" spans="1:101" s="112" customFormat="1" ht="15" x14ac:dyDescent="0.25">
      <c r="A1" s="111" t="s">
        <v>18</v>
      </c>
      <c r="D1" s="284" t="s">
        <v>197</v>
      </c>
      <c r="E1" s="284"/>
      <c r="F1" s="284"/>
      <c r="G1" s="284"/>
      <c r="H1" s="284"/>
      <c r="I1" s="285"/>
      <c r="J1"/>
      <c r="K1" s="283" t="s">
        <v>300</v>
      </c>
      <c r="L1" s="283"/>
      <c r="M1" s="283"/>
      <c r="N1" s="283"/>
      <c r="O1" s="283"/>
      <c r="P1" s="139"/>
      <c r="Q1" s="138"/>
      <c r="S1" s="283" t="s">
        <v>346</v>
      </c>
      <c r="T1" s="283"/>
      <c r="U1" s="283"/>
      <c r="V1" s="283"/>
      <c r="W1" s="283"/>
      <c r="X1" s="196"/>
      <c r="Y1" s="196"/>
      <c r="AA1" s="281" t="s">
        <v>209</v>
      </c>
      <c r="AB1" s="281"/>
      <c r="AC1" s="281"/>
      <c r="AD1" s="281"/>
      <c r="AF1" s="276" t="s">
        <v>211</v>
      </c>
      <c r="AG1" s="277"/>
      <c r="AH1" s="277"/>
      <c r="AI1" s="277"/>
      <c r="AK1" s="280" t="s">
        <v>286</v>
      </c>
      <c r="AL1" s="280"/>
      <c r="AM1" s="280"/>
      <c r="AN1" s="280"/>
      <c r="AO1" s="280"/>
      <c r="AP1" s="280"/>
      <c r="AQ1" s="280"/>
      <c r="AR1" s="280"/>
      <c r="AS1" s="280"/>
      <c r="AT1" s="184"/>
      <c r="AU1" s="180" t="s">
        <v>314</v>
      </c>
      <c r="AV1" s="180" t="s">
        <v>315</v>
      </c>
      <c r="AW1" s="180"/>
      <c r="AX1" s="180"/>
      <c r="AZ1" s="276" t="s">
        <v>235</v>
      </c>
      <c r="BA1" s="277"/>
      <c r="BB1" s="277"/>
      <c r="BC1" s="277"/>
      <c r="BD1" s="277"/>
      <c r="BE1" s="277"/>
      <c r="BG1" s="278" t="s">
        <v>270</v>
      </c>
      <c r="BH1" s="279"/>
      <c r="BI1" s="279"/>
      <c r="BJ1" s="279"/>
      <c r="BL1" s="275" t="s">
        <v>90</v>
      </c>
      <c r="BM1" s="275"/>
      <c r="BN1" s="275"/>
      <c r="BP1" s="282" t="s">
        <v>288</v>
      </c>
      <c r="BQ1" s="282"/>
      <c r="BR1" s="282"/>
      <c r="BS1" s="282"/>
      <c r="BT1" s="282"/>
      <c r="BU1" s="282"/>
      <c r="BV1" s="1"/>
      <c r="BW1" s="282" t="s">
        <v>289</v>
      </c>
      <c r="BX1" s="282"/>
      <c r="BY1" s="282"/>
      <c r="BZ1" s="282"/>
      <c r="CA1" s="282"/>
      <c r="CB1" s="282"/>
      <c r="CC1"/>
      <c r="CD1" s="282" t="s">
        <v>291</v>
      </c>
      <c r="CE1" s="282"/>
      <c r="CF1" s="282"/>
      <c r="CG1" s="282"/>
      <c r="CH1" s="7"/>
      <c r="CJ1" s="280" t="s">
        <v>334</v>
      </c>
      <c r="CK1" s="280"/>
      <c r="CL1" s="280"/>
      <c r="CM1" s="280"/>
      <c r="CN1" s="280"/>
      <c r="CO1" s="280"/>
      <c r="CP1" s="280"/>
      <c r="CQ1" s="280"/>
      <c r="CR1" s="280"/>
      <c r="CT1" s="281" t="s">
        <v>335</v>
      </c>
      <c r="CU1" s="281"/>
      <c r="CV1" s="281"/>
      <c r="CW1" s="281"/>
    </row>
    <row r="2" spans="1:101" s="22" customFormat="1" ht="38.25" x14ac:dyDescent="0.25">
      <c r="A2" s="57" t="s">
        <v>306</v>
      </c>
      <c r="D2" s="52" t="s">
        <v>201</v>
      </c>
      <c r="E2" s="52" t="s">
        <v>16</v>
      </c>
      <c r="F2" s="274" t="s">
        <v>191</v>
      </c>
      <c r="G2" s="274"/>
      <c r="H2" s="274"/>
      <c r="I2" s="58" t="s">
        <v>17</v>
      </c>
      <c r="J2"/>
      <c r="K2" s="131" t="s">
        <v>200</v>
      </c>
      <c r="L2" s="59" t="s">
        <v>16</v>
      </c>
      <c r="M2" s="59" t="s">
        <v>45</v>
      </c>
      <c r="N2" s="55" t="s">
        <v>208</v>
      </c>
      <c r="O2" s="55" t="s">
        <v>17</v>
      </c>
      <c r="P2" s="55"/>
      <c r="Q2" s="55"/>
      <c r="S2" s="58" t="s">
        <v>200</v>
      </c>
      <c r="T2" s="59" t="s">
        <v>16</v>
      </c>
      <c r="U2" s="59" t="s">
        <v>45</v>
      </c>
      <c r="V2" s="55" t="s">
        <v>208</v>
      </c>
      <c r="W2" s="55" t="s">
        <v>17</v>
      </c>
      <c r="X2" s="55"/>
      <c r="Y2" s="55"/>
      <c r="AA2" s="58" t="s">
        <v>200</v>
      </c>
      <c r="AB2" s="59" t="s">
        <v>16</v>
      </c>
      <c r="AC2" s="68" t="s">
        <v>42</v>
      </c>
      <c r="AD2" s="65" t="s">
        <v>17</v>
      </c>
      <c r="AF2" s="103" t="s">
        <v>42</v>
      </c>
      <c r="AG2" s="76" t="s">
        <v>212</v>
      </c>
      <c r="AH2" s="77" t="s">
        <v>213</v>
      </c>
      <c r="AI2" s="77" t="s">
        <v>214</v>
      </c>
      <c r="AJ2" s="35"/>
      <c r="AK2" s="108" t="str">
        <f t="shared" ref="AK2:AK3" si="0">CONCATENATE(AL2,AM2)</f>
        <v>Peso (g)</v>
      </c>
      <c r="AL2" s="107"/>
      <c r="AM2" s="109" t="s">
        <v>42</v>
      </c>
      <c r="AN2" s="45" t="s">
        <v>308</v>
      </c>
      <c r="AO2" s="45" t="s">
        <v>309</v>
      </c>
      <c r="AP2" s="45" t="s">
        <v>310</v>
      </c>
      <c r="AQ2" s="45" t="s">
        <v>311</v>
      </c>
      <c r="AR2" s="45" t="s">
        <v>312</v>
      </c>
      <c r="AS2" s="45" t="s">
        <v>313</v>
      </c>
      <c r="AT2" s="185"/>
      <c r="AU2" s="45"/>
      <c r="AV2" s="45" t="s">
        <v>316</v>
      </c>
      <c r="AW2" s="45" t="s">
        <v>317</v>
      </c>
      <c r="AX2" s="45" t="s">
        <v>318</v>
      </c>
      <c r="AZ2" s="103" t="s">
        <v>42</v>
      </c>
      <c r="BA2" s="76" t="s">
        <v>236</v>
      </c>
      <c r="BB2" s="76" t="s">
        <v>237</v>
      </c>
      <c r="BC2" s="76" t="s">
        <v>238</v>
      </c>
      <c r="BD2" s="76" t="s">
        <v>239</v>
      </c>
      <c r="BE2" s="76" t="s">
        <v>240</v>
      </c>
      <c r="BG2" s="103" t="s">
        <v>42</v>
      </c>
      <c r="BH2" s="76" t="s">
        <v>271</v>
      </c>
      <c r="BI2" s="76" t="s">
        <v>272</v>
      </c>
      <c r="BJ2" s="76" t="s">
        <v>273</v>
      </c>
      <c r="BL2" s="49" t="s">
        <v>91</v>
      </c>
      <c r="BM2" s="49" t="s">
        <v>92</v>
      </c>
      <c r="BN2" s="49" t="s">
        <v>17</v>
      </c>
      <c r="BP2" s="72"/>
      <c r="BQ2" s="72"/>
      <c r="BR2" s="159" t="s">
        <v>42</v>
      </c>
      <c r="BS2" s="30" t="s">
        <v>212</v>
      </c>
      <c r="BT2" s="30" t="s">
        <v>213</v>
      </c>
      <c r="BU2" s="30" t="s">
        <v>214</v>
      </c>
      <c r="BV2" s="72"/>
      <c r="BW2" s="72"/>
      <c r="BX2" s="72"/>
      <c r="BY2" s="159" t="s">
        <v>42</v>
      </c>
      <c r="BZ2" s="30" t="s">
        <v>212</v>
      </c>
      <c r="CA2" s="30" t="s">
        <v>213</v>
      </c>
      <c r="CB2" s="30" t="s">
        <v>214</v>
      </c>
      <c r="CC2" s="115"/>
      <c r="CD2" s="115"/>
      <c r="CE2" s="159" t="s">
        <v>16</v>
      </c>
      <c r="CF2" s="159" t="s">
        <v>42</v>
      </c>
      <c r="CG2" s="124" t="s">
        <v>290</v>
      </c>
      <c r="CH2" s="35"/>
      <c r="CI2" s="1"/>
      <c r="CJ2" s="108" t="str">
        <f t="shared" ref="CJ2:CJ3" si="1">CONCATENATE(CK2,CL2)</f>
        <v>Peso (g)</v>
      </c>
      <c r="CK2" s="107"/>
      <c r="CL2" s="109" t="s">
        <v>42</v>
      </c>
      <c r="CM2" s="45" t="s">
        <v>221</v>
      </c>
      <c r="CN2" s="45" t="s">
        <v>222</v>
      </c>
      <c r="CO2" s="45" t="s">
        <v>223</v>
      </c>
      <c r="CP2" s="45" t="s">
        <v>224</v>
      </c>
      <c r="CQ2" s="45" t="s">
        <v>225</v>
      </c>
      <c r="CR2" s="45" t="s">
        <v>226</v>
      </c>
      <c r="CT2" s="197" t="s">
        <v>200</v>
      </c>
      <c r="CU2" s="59" t="s">
        <v>16</v>
      </c>
      <c r="CV2" s="68" t="s">
        <v>42</v>
      </c>
      <c r="CW2" s="65" t="s">
        <v>17</v>
      </c>
    </row>
    <row r="3" spans="1:101" ht="15" x14ac:dyDescent="0.25">
      <c r="A3" s="57"/>
      <c r="B3" s="1"/>
      <c r="D3" s="47"/>
      <c r="E3" s="46"/>
      <c r="F3" s="268" t="s">
        <v>156</v>
      </c>
      <c r="G3" s="268"/>
      <c r="H3" s="268"/>
      <c r="I3" s="61">
        <v>7.75</v>
      </c>
      <c r="J3" s="132"/>
      <c r="K3" s="47"/>
      <c r="L3" s="46"/>
      <c r="M3" s="46"/>
      <c r="N3" s="51"/>
      <c r="O3" s="12"/>
      <c r="P3" s="12"/>
      <c r="Q3" s="12"/>
      <c r="S3" s="47" t="str">
        <f>CONCATENATE(T3,U3,V3)</f>
        <v>BRONZEe-Carta Fácil (SMT)2</v>
      </c>
      <c r="T3" s="46" t="s">
        <v>0</v>
      </c>
      <c r="U3" s="46" t="s">
        <v>350</v>
      </c>
      <c r="V3" s="51">
        <v>2</v>
      </c>
      <c r="W3" s="51">
        <v>2.78</v>
      </c>
      <c r="X3" s="12">
        <v>9.44</v>
      </c>
      <c r="Y3" s="12">
        <v>16.100000000000001</v>
      </c>
      <c r="AA3" s="53" t="str">
        <f t="shared" ref="AA3:AA67" si="2">CONCATENATE(AB3,AC3)</f>
        <v>BRONZEAté 20</v>
      </c>
      <c r="AB3" s="46" t="s">
        <v>0</v>
      </c>
      <c r="AC3" s="69" t="s">
        <v>36</v>
      </c>
      <c r="AD3" s="66">
        <v>1.6</v>
      </c>
      <c r="AF3" s="105"/>
      <c r="AG3" s="45" t="s">
        <v>380</v>
      </c>
      <c r="AH3" s="45" t="s">
        <v>307</v>
      </c>
      <c r="AI3" s="45" t="s">
        <v>379</v>
      </c>
      <c r="AJ3" s="35"/>
      <c r="AK3" s="108" t="str">
        <f t="shared" si="0"/>
        <v/>
      </c>
      <c r="AL3" s="107"/>
      <c r="AM3" s="109"/>
      <c r="AN3" s="77" t="s">
        <v>212</v>
      </c>
      <c r="AO3" s="77" t="s">
        <v>213</v>
      </c>
      <c r="AP3" s="77" t="s">
        <v>214</v>
      </c>
      <c r="AQ3" s="77" t="s">
        <v>212</v>
      </c>
      <c r="AR3" s="77" t="s">
        <v>213</v>
      </c>
      <c r="AS3" s="77" t="s">
        <v>214</v>
      </c>
      <c r="AT3" s="163"/>
      <c r="AU3" s="77"/>
      <c r="AV3" s="77"/>
      <c r="AW3" s="77"/>
      <c r="AX3" s="77"/>
      <c r="AZ3" s="105"/>
      <c r="BA3" s="45" t="s">
        <v>241</v>
      </c>
      <c r="BB3" s="45" t="s">
        <v>242</v>
      </c>
      <c r="BC3" s="45" t="s">
        <v>243</v>
      </c>
      <c r="BD3" s="45" t="s">
        <v>244</v>
      </c>
      <c r="BE3" s="45" t="s">
        <v>245</v>
      </c>
      <c r="BG3" s="105"/>
      <c r="BH3" s="30" t="s">
        <v>283</v>
      </c>
      <c r="BI3" s="30" t="s">
        <v>284</v>
      </c>
      <c r="BJ3" s="30" t="s">
        <v>285</v>
      </c>
      <c r="BL3" s="24" t="s">
        <v>93</v>
      </c>
      <c r="BM3" s="24" t="s">
        <v>94</v>
      </c>
      <c r="BN3" s="244" t="s">
        <v>381</v>
      </c>
      <c r="BP3" s="160" t="str">
        <f>CONCATENATE(BQ3,BR3)</f>
        <v>BRONZEAté 20</v>
      </c>
      <c r="BQ3" s="80" t="s">
        <v>0</v>
      </c>
      <c r="BR3" s="73" t="s">
        <v>36</v>
      </c>
      <c r="BS3" s="78"/>
      <c r="BT3" s="78"/>
      <c r="BU3" s="78"/>
      <c r="BV3" s="80"/>
      <c r="BW3" s="160" t="str">
        <f>CONCATENATE(BX3,BY3)</f>
        <v>BRONZEAté 20</v>
      </c>
      <c r="BX3" s="80" t="s">
        <v>0</v>
      </c>
      <c r="BY3" s="73" t="s">
        <v>36</v>
      </c>
      <c r="BZ3" s="78">
        <v>0.92</v>
      </c>
      <c r="CA3" s="78">
        <v>0.98</v>
      </c>
      <c r="CB3" s="78">
        <v>1.1599999999999999</v>
      </c>
      <c r="CC3" s="116"/>
      <c r="CD3" s="161" t="str">
        <f>CONCATENATE(CE3,CF3)</f>
        <v>BRONZEAté 20</v>
      </c>
      <c r="CE3" s="74" t="s">
        <v>0</v>
      </c>
      <c r="CF3" s="74" t="s">
        <v>36</v>
      </c>
      <c r="CG3" s="118">
        <v>291.95</v>
      </c>
      <c r="CH3" s="35"/>
      <c r="CJ3" s="108" t="str">
        <f t="shared" si="1"/>
        <v/>
      </c>
      <c r="CK3" s="107"/>
      <c r="CL3" s="109"/>
      <c r="CM3" s="77" t="s">
        <v>212</v>
      </c>
      <c r="CN3" s="77" t="s">
        <v>213</v>
      </c>
      <c r="CO3" s="77" t="s">
        <v>214</v>
      </c>
      <c r="CP3" s="77" t="s">
        <v>212</v>
      </c>
      <c r="CQ3" s="77" t="s">
        <v>213</v>
      </c>
      <c r="CR3" s="77" t="s">
        <v>214</v>
      </c>
      <c r="CT3" s="53" t="str">
        <f>CONCATENATE(CU3,CV3)</f>
        <v>BRONZEAté 20</v>
      </c>
      <c r="CU3" s="46" t="s">
        <v>0</v>
      </c>
      <c r="CV3" s="69" t="s">
        <v>36</v>
      </c>
      <c r="CW3" s="66">
        <v>5.5</v>
      </c>
    </row>
    <row r="4" spans="1:101" ht="15" x14ac:dyDescent="0.25">
      <c r="A4" s="47"/>
      <c r="B4" s="1"/>
      <c r="D4" s="47"/>
      <c r="E4" s="46"/>
      <c r="F4" s="268" t="s">
        <v>193</v>
      </c>
      <c r="G4" s="268"/>
      <c r="H4" s="268"/>
      <c r="I4" s="61">
        <v>3.9</v>
      </c>
      <c r="J4" s="132"/>
      <c r="K4" s="47"/>
      <c r="L4" s="46"/>
      <c r="M4" s="46"/>
      <c r="N4" s="51"/>
      <c r="O4" s="12"/>
      <c r="P4" s="12"/>
      <c r="Q4" s="12"/>
      <c r="S4" s="47" t="str">
        <f t="shared" ref="S4:S30" si="3">CONCATENATE(T4,U4,V4)</f>
        <v>BRONZEe-Carta Fácil (SMT)Página adicional</v>
      </c>
      <c r="T4" s="46" t="s">
        <v>0</v>
      </c>
      <c r="U4" s="46" t="s">
        <v>350</v>
      </c>
      <c r="V4" s="51" t="s">
        <v>43</v>
      </c>
      <c r="W4" s="51">
        <v>0.19</v>
      </c>
      <c r="X4" s="12">
        <v>0.19</v>
      </c>
      <c r="Y4" s="12">
        <v>0.19</v>
      </c>
      <c r="AA4" s="53" t="str">
        <f t="shared" si="2"/>
        <v>BRONZEMais de 20 até 50</v>
      </c>
      <c r="AB4" s="46" t="s">
        <v>0</v>
      </c>
      <c r="AC4" s="69" t="s">
        <v>37</v>
      </c>
      <c r="AD4" s="66">
        <v>2.35</v>
      </c>
      <c r="AF4" s="73" t="s">
        <v>36</v>
      </c>
      <c r="AG4" s="237">
        <v>3.16</v>
      </c>
      <c r="AH4" s="240">
        <v>3.22</v>
      </c>
      <c r="AI4" s="240">
        <v>3.29</v>
      </c>
      <c r="AJ4" s="35"/>
      <c r="AK4" s="108" t="str">
        <f>CONCATENATE(AL4,AM4)</f>
        <v>PLATINUMAté 20</v>
      </c>
      <c r="AL4" s="46" t="s">
        <v>3</v>
      </c>
      <c r="AM4" s="73" t="s">
        <v>36</v>
      </c>
      <c r="AN4" s="237">
        <v>12.16</v>
      </c>
      <c r="AO4" s="237">
        <v>12.79</v>
      </c>
      <c r="AP4" s="237">
        <v>13.42</v>
      </c>
      <c r="AQ4" s="237">
        <v>21.16</v>
      </c>
      <c r="AR4" s="237">
        <v>22.35</v>
      </c>
      <c r="AS4" s="237">
        <v>23.54</v>
      </c>
      <c r="AT4" s="182"/>
      <c r="AU4" s="78" t="s">
        <v>299</v>
      </c>
      <c r="AV4" s="237">
        <v>3.7</v>
      </c>
      <c r="AW4" s="237">
        <v>14.95</v>
      </c>
      <c r="AX4" s="237">
        <v>26.2</v>
      </c>
      <c r="AZ4" s="73" t="s">
        <v>36</v>
      </c>
      <c r="BA4" s="265" t="s">
        <v>460</v>
      </c>
      <c r="BB4" s="266" t="s">
        <v>471</v>
      </c>
      <c r="BC4" s="265" t="s">
        <v>482</v>
      </c>
      <c r="BD4" s="265" t="s">
        <v>493</v>
      </c>
      <c r="BE4" s="265" t="s">
        <v>504</v>
      </c>
      <c r="BG4" s="73" t="s">
        <v>36</v>
      </c>
      <c r="BH4" s="238">
        <v>3.7</v>
      </c>
      <c r="BI4" s="238">
        <v>14.95</v>
      </c>
      <c r="BJ4" s="238">
        <v>26.2</v>
      </c>
      <c r="BL4" s="24" t="s">
        <v>95</v>
      </c>
      <c r="BM4" s="24" t="s">
        <v>96</v>
      </c>
      <c r="BN4" s="244" t="s">
        <v>382</v>
      </c>
      <c r="BP4" s="160" t="str">
        <f t="shared" ref="BP4:BP9" si="4">CONCATENATE(BQ4,BR4)</f>
        <v>BRONZEMais de 20 até 50</v>
      </c>
      <c r="BQ4" s="80" t="s">
        <v>0</v>
      </c>
      <c r="BR4" s="74" t="s">
        <v>37</v>
      </c>
      <c r="BS4" s="79"/>
      <c r="BT4" s="79"/>
      <c r="BU4" s="79"/>
      <c r="BV4" s="80"/>
      <c r="BW4" s="160" t="str">
        <f t="shared" ref="BW4:BW9" si="5">CONCATENATE(BX4,BY4)</f>
        <v>BRONZEMais de 20 até 50</v>
      </c>
      <c r="BX4" s="80" t="s">
        <v>0</v>
      </c>
      <c r="BY4" s="74" t="s">
        <v>37</v>
      </c>
      <c r="BZ4" s="79">
        <v>1.18</v>
      </c>
      <c r="CA4" s="79">
        <v>1.26</v>
      </c>
      <c r="CB4" s="79">
        <v>1.5</v>
      </c>
      <c r="CC4" s="116"/>
      <c r="CD4" s="161" t="str">
        <f t="shared" ref="CD4:CD5" si="6">CONCATENATE(CE4,CF4)</f>
        <v>BRONZEMais de 20 até 50</v>
      </c>
      <c r="CE4" s="73" t="s">
        <v>0</v>
      </c>
      <c r="CF4" s="73" t="s">
        <v>37</v>
      </c>
      <c r="CG4" s="117">
        <v>437.69</v>
      </c>
      <c r="CH4" s="35"/>
      <c r="CJ4" s="108" t="str">
        <f>CONCATENATE(CK4,CL4)</f>
        <v>PLATINUMAté 20</v>
      </c>
      <c r="CK4" s="46" t="s">
        <v>3</v>
      </c>
      <c r="CL4" s="73" t="s">
        <v>36</v>
      </c>
      <c r="CM4" s="265" t="s">
        <v>578</v>
      </c>
      <c r="CN4" s="265" t="s">
        <v>589</v>
      </c>
      <c r="CO4" s="265" t="s">
        <v>599</v>
      </c>
      <c r="CP4" s="265" t="s">
        <v>610</v>
      </c>
      <c r="CQ4" s="265" t="s">
        <v>621</v>
      </c>
      <c r="CR4" s="265" t="s">
        <v>632</v>
      </c>
      <c r="CT4" s="53" t="str">
        <f t="shared" ref="CT4:CT67" si="7">CONCATENATE(CU4,CV4)</f>
        <v>BRONZEMais de 20 até 50</v>
      </c>
      <c r="CU4" s="46" t="s">
        <v>0</v>
      </c>
      <c r="CV4" s="69" t="s">
        <v>37</v>
      </c>
      <c r="CW4" s="66">
        <v>6.25</v>
      </c>
    </row>
    <row r="5" spans="1:101" ht="15" x14ac:dyDescent="0.25">
      <c r="A5" s="47"/>
      <c r="B5" s="1"/>
      <c r="D5" s="47" t="str">
        <f>CONCATENATE(E5,F5)</f>
        <v>CLUBE CORREIOS3. REGISTRO NACIONAL A FATURAR</v>
      </c>
      <c r="E5" s="46" t="s">
        <v>306</v>
      </c>
      <c r="F5" s="268" t="s">
        <v>159</v>
      </c>
      <c r="G5" s="268"/>
      <c r="H5" s="268"/>
      <c r="I5" s="61">
        <v>7.75</v>
      </c>
      <c r="J5" s="132"/>
      <c r="K5" s="47"/>
      <c r="L5" s="54"/>
      <c r="M5" s="54"/>
      <c r="N5" s="55"/>
      <c r="O5" s="137"/>
      <c r="P5" s="137"/>
      <c r="Q5" s="137"/>
      <c r="S5" s="47" t="str">
        <f t="shared" si="3"/>
        <v>BRONZEe-Carta Transmissão (EDI)2</v>
      </c>
      <c r="T5" s="46" t="s">
        <v>0</v>
      </c>
      <c r="U5" s="46" t="s">
        <v>351</v>
      </c>
      <c r="V5" s="51">
        <v>2</v>
      </c>
      <c r="W5" s="51">
        <v>2.78</v>
      </c>
      <c r="X5" s="12">
        <v>9.44</v>
      </c>
      <c r="Y5" s="12">
        <v>16.100000000000001</v>
      </c>
      <c r="AA5" s="53" t="str">
        <f t="shared" si="2"/>
        <v>BRONZEMais de 50 até 100</v>
      </c>
      <c r="AB5" s="46" t="s">
        <v>0</v>
      </c>
      <c r="AC5" s="69" t="s">
        <v>38</v>
      </c>
      <c r="AD5" s="66">
        <v>3.05</v>
      </c>
      <c r="AF5" s="74" t="s">
        <v>37</v>
      </c>
      <c r="AG5" s="237">
        <v>4.33</v>
      </c>
      <c r="AH5" s="240">
        <v>4.42</v>
      </c>
      <c r="AI5" s="240">
        <v>4.51</v>
      </c>
      <c r="AJ5" s="35"/>
      <c r="AK5" s="108" t="str">
        <f t="shared" ref="AK5:AK14" si="8">CONCATENATE(AL5,AM5)</f>
        <v>PLATINUMMais de 20 até 50</v>
      </c>
      <c r="AL5" s="46" t="s">
        <v>3</v>
      </c>
      <c r="AM5" s="74" t="s">
        <v>37</v>
      </c>
      <c r="AN5" s="237">
        <v>13.33</v>
      </c>
      <c r="AO5" s="237">
        <v>13.98</v>
      </c>
      <c r="AP5" s="237">
        <v>14.64</v>
      </c>
      <c r="AQ5" s="237">
        <v>22.33</v>
      </c>
      <c r="AR5" s="237">
        <v>23.55</v>
      </c>
      <c r="AS5" s="237">
        <v>24.76</v>
      </c>
      <c r="AT5" s="182"/>
      <c r="AU5" s="79" t="s">
        <v>319</v>
      </c>
      <c r="AV5" s="237">
        <v>5.15</v>
      </c>
      <c r="AW5" s="237">
        <v>16.399999999999999</v>
      </c>
      <c r="AX5" s="237">
        <v>27.65</v>
      </c>
      <c r="AZ5" s="74" t="s">
        <v>37</v>
      </c>
      <c r="BA5" s="265" t="s">
        <v>461</v>
      </c>
      <c r="BB5" s="266" t="s">
        <v>472</v>
      </c>
      <c r="BC5" s="265" t="s">
        <v>483</v>
      </c>
      <c r="BD5" s="265" t="s">
        <v>494</v>
      </c>
      <c r="BE5" s="265" t="s">
        <v>505</v>
      </c>
      <c r="BG5" s="74" t="s">
        <v>37</v>
      </c>
      <c r="BH5" s="238">
        <v>5.15</v>
      </c>
      <c r="BI5" s="238">
        <v>16.399999999999999</v>
      </c>
      <c r="BJ5" s="238">
        <v>27.65</v>
      </c>
      <c r="BL5" s="24" t="s">
        <v>97</v>
      </c>
      <c r="BM5" s="24" t="s">
        <v>98</v>
      </c>
      <c r="BN5" s="244" t="s">
        <v>383</v>
      </c>
      <c r="BP5" s="160" t="str">
        <f t="shared" si="4"/>
        <v>BRONZEMais de 50 até 100</v>
      </c>
      <c r="BQ5" s="80" t="s">
        <v>0</v>
      </c>
      <c r="BR5" s="73" t="s">
        <v>38</v>
      </c>
      <c r="BS5" s="78"/>
      <c r="BT5" s="78"/>
      <c r="BU5" s="78"/>
      <c r="BV5" s="80"/>
      <c r="BW5" s="160" t="str">
        <f t="shared" si="5"/>
        <v>BRONZEMais de 50 até 100</v>
      </c>
      <c r="BX5" s="80" t="s">
        <v>0</v>
      </c>
      <c r="BY5" s="73" t="s">
        <v>38</v>
      </c>
      <c r="BZ5" s="78">
        <v>1.53</v>
      </c>
      <c r="CA5" s="78">
        <v>1.64</v>
      </c>
      <c r="CB5" s="78">
        <v>1.92</v>
      </c>
      <c r="CC5" s="116"/>
      <c r="CD5" s="161" t="str">
        <f t="shared" si="6"/>
        <v>BRONZEMais de 50 até 100</v>
      </c>
      <c r="CE5" s="73" t="s">
        <v>0</v>
      </c>
      <c r="CF5" s="73" t="s">
        <v>38</v>
      </c>
      <c r="CG5" s="117">
        <v>671.25</v>
      </c>
      <c r="CH5" s="35"/>
      <c r="CJ5" s="108" t="str">
        <f t="shared" ref="CJ5:CJ14" si="9">CONCATENATE(CK5,CL5)</f>
        <v>PLATINUMMais de 20 até 50</v>
      </c>
      <c r="CK5" s="46" t="s">
        <v>3</v>
      </c>
      <c r="CL5" s="74" t="s">
        <v>37</v>
      </c>
      <c r="CM5" s="265" t="s">
        <v>579</v>
      </c>
      <c r="CN5" s="265" t="s">
        <v>590</v>
      </c>
      <c r="CO5" s="265" t="s">
        <v>600</v>
      </c>
      <c r="CP5" s="265" t="s">
        <v>611</v>
      </c>
      <c r="CQ5" s="265" t="s">
        <v>622</v>
      </c>
      <c r="CR5" s="265" t="s">
        <v>633</v>
      </c>
      <c r="CT5" s="53" t="str">
        <f t="shared" si="7"/>
        <v>BRONZEMais de 50 até 100</v>
      </c>
      <c r="CU5" s="46" t="s">
        <v>0</v>
      </c>
      <c r="CV5" s="69" t="s">
        <v>38</v>
      </c>
      <c r="CW5" s="66">
        <v>6.9499999999999993</v>
      </c>
    </row>
    <row r="6" spans="1:101" ht="15" x14ac:dyDescent="0.25">
      <c r="A6" s="47" t="s">
        <v>3</v>
      </c>
      <c r="B6" s="1"/>
      <c r="D6" s="47" t="str">
        <f>CONCATENATE(E6,F6)</f>
        <v>BRONZE3. REGISTRO NACIONAL A FATURAR</v>
      </c>
      <c r="E6" s="46" t="s">
        <v>0</v>
      </c>
      <c r="F6" s="268" t="s">
        <v>159</v>
      </c>
      <c r="G6" s="268"/>
      <c r="H6" s="268"/>
      <c r="I6" s="61">
        <v>11.25</v>
      </c>
      <c r="J6" s="132"/>
      <c r="K6" s="47"/>
      <c r="L6" s="46"/>
      <c r="M6" s="46"/>
      <c r="N6" s="51"/>
      <c r="O6" s="12"/>
      <c r="P6" s="12"/>
      <c r="Q6" s="12"/>
      <c r="S6" s="47" t="str">
        <f t="shared" si="3"/>
        <v>BRONZEe-Carta Transmissão (EDI)Página adicional</v>
      </c>
      <c r="T6" s="46" t="s">
        <v>0</v>
      </c>
      <c r="U6" s="46" t="s">
        <v>351</v>
      </c>
      <c r="V6" s="51" t="s">
        <v>43</v>
      </c>
      <c r="W6" s="51">
        <v>0.19</v>
      </c>
      <c r="X6" s="12">
        <v>0.19</v>
      </c>
      <c r="Y6" s="12">
        <v>0.19</v>
      </c>
      <c r="AA6" s="53" t="str">
        <f t="shared" si="2"/>
        <v>BRONZEMais de 100 até 150</v>
      </c>
      <c r="AB6" s="46" t="s">
        <v>0</v>
      </c>
      <c r="AC6" s="69" t="s">
        <v>27</v>
      </c>
      <c r="AD6" s="66">
        <v>3.7</v>
      </c>
      <c r="AF6" s="73" t="s">
        <v>38</v>
      </c>
      <c r="AG6" s="237">
        <v>6.19</v>
      </c>
      <c r="AH6" s="240">
        <v>6.32</v>
      </c>
      <c r="AI6" s="240">
        <v>6.45</v>
      </c>
      <c r="AJ6" s="35"/>
      <c r="AK6" s="108" t="str">
        <f t="shared" si="8"/>
        <v>PLATINUMMais de 50 até 100</v>
      </c>
      <c r="AL6" s="46" t="s">
        <v>3</v>
      </c>
      <c r="AM6" s="73" t="s">
        <v>38</v>
      </c>
      <c r="AN6" s="237">
        <v>15.19</v>
      </c>
      <c r="AO6" s="237">
        <v>15.88</v>
      </c>
      <c r="AP6" s="237">
        <v>16.57</v>
      </c>
      <c r="AQ6" s="237">
        <v>24.19</v>
      </c>
      <c r="AR6" s="237">
        <v>25.44</v>
      </c>
      <c r="AS6" s="237">
        <v>26.7</v>
      </c>
      <c r="AT6" s="182"/>
      <c r="AU6" s="78" t="s">
        <v>320</v>
      </c>
      <c r="AV6" s="237">
        <v>7.15</v>
      </c>
      <c r="AW6" s="237">
        <v>18.399999999999999</v>
      </c>
      <c r="AX6" s="237">
        <v>29.65</v>
      </c>
      <c r="AZ6" s="73" t="s">
        <v>38</v>
      </c>
      <c r="BA6" s="265" t="s">
        <v>462</v>
      </c>
      <c r="BB6" s="266" t="s">
        <v>473</v>
      </c>
      <c r="BC6" s="265" t="s">
        <v>484</v>
      </c>
      <c r="BD6" s="265" t="s">
        <v>495</v>
      </c>
      <c r="BE6" s="265" t="s">
        <v>506</v>
      </c>
      <c r="BG6" s="73" t="s">
        <v>38</v>
      </c>
      <c r="BH6" s="239">
        <v>7.15</v>
      </c>
      <c r="BI6" s="239">
        <v>18.399999999999999</v>
      </c>
      <c r="BJ6" s="239">
        <v>29.65</v>
      </c>
      <c r="BL6" s="24" t="s">
        <v>99</v>
      </c>
      <c r="BM6" s="24" t="s">
        <v>100</v>
      </c>
      <c r="BN6" s="244" t="s">
        <v>384</v>
      </c>
      <c r="BP6" s="160" t="str">
        <f t="shared" si="4"/>
        <v>BRONZEMais de 100 até 150</v>
      </c>
      <c r="BQ6" s="80" t="s">
        <v>0</v>
      </c>
      <c r="BR6" s="74" t="s">
        <v>27</v>
      </c>
      <c r="BS6" s="79"/>
      <c r="BT6" s="79"/>
      <c r="BU6" s="79"/>
      <c r="BV6" s="80"/>
      <c r="BW6" s="160" t="str">
        <f t="shared" si="5"/>
        <v>BRONZEMais de 100 até 150</v>
      </c>
      <c r="BX6" s="80" t="s">
        <v>0</v>
      </c>
      <c r="BY6" s="74" t="s">
        <v>27</v>
      </c>
      <c r="BZ6" s="79">
        <v>1.93</v>
      </c>
      <c r="CA6" s="79">
        <v>2.1</v>
      </c>
      <c r="CB6" s="79">
        <v>2.42</v>
      </c>
      <c r="CC6" s="116"/>
      <c r="CD6" s="161" t="str">
        <f t="shared" ref="CD6:CD17" si="10">CONCATENATE(CE6,CF6)</f>
        <v>PRATAAté 20</v>
      </c>
      <c r="CE6" s="74" t="s">
        <v>1</v>
      </c>
      <c r="CF6" s="74" t="s">
        <v>36</v>
      </c>
      <c r="CG6" s="118">
        <v>286.12</v>
      </c>
      <c r="CH6" s="35"/>
      <c r="CJ6" s="108" t="str">
        <f t="shared" si="9"/>
        <v>PLATINUMMais de 50 até 100</v>
      </c>
      <c r="CK6" s="46" t="s">
        <v>3</v>
      </c>
      <c r="CL6" s="73" t="s">
        <v>38</v>
      </c>
      <c r="CM6" s="265" t="s">
        <v>580</v>
      </c>
      <c r="CN6" s="265" t="s">
        <v>511</v>
      </c>
      <c r="CO6" s="265" t="s">
        <v>601</v>
      </c>
      <c r="CP6" s="265" t="s">
        <v>612</v>
      </c>
      <c r="CQ6" s="265" t="s">
        <v>623</v>
      </c>
      <c r="CR6" s="265" t="s">
        <v>634</v>
      </c>
      <c r="CT6" s="53" t="str">
        <f t="shared" si="7"/>
        <v>BRONZEMais de 100 até 150</v>
      </c>
      <c r="CU6" s="46" t="s">
        <v>0</v>
      </c>
      <c r="CV6" s="69" t="s">
        <v>27</v>
      </c>
      <c r="CW6" s="66">
        <v>7.6</v>
      </c>
    </row>
    <row r="7" spans="1:101" ht="15" x14ac:dyDescent="0.25">
      <c r="A7" s="47"/>
      <c r="B7" s="1"/>
      <c r="D7" s="47" t="str">
        <f t="shared" ref="D7:D21" si="11">CONCATENATE(E7,F7)</f>
        <v>PRATA3. REGISTRO NACIONAL A FATURAR</v>
      </c>
      <c r="E7" s="46" t="s">
        <v>1</v>
      </c>
      <c r="F7" s="268" t="s">
        <v>159</v>
      </c>
      <c r="G7" s="268"/>
      <c r="H7" s="268"/>
      <c r="I7" s="245">
        <v>11.03</v>
      </c>
      <c r="J7" s="132"/>
      <c r="K7" s="47"/>
      <c r="L7" s="46"/>
      <c r="M7" s="46"/>
      <c r="N7" s="51"/>
      <c r="O7" s="12"/>
      <c r="P7" s="12"/>
      <c r="Q7" s="12"/>
      <c r="S7" s="47" t="str">
        <f t="shared" si="3"/>
        <v>BRONZEe-Carta Integração (Sistema e-Carta)2</v>
      </c>
      <c r="T7" s="46" t="s">
        <v>0</v>
      </c>
      <c r="U7" s="46" t="s">
        <v>352</v>
      </c>
      <c r="V7" s="51">
        <v>2</v>
      </c>
      <c r="W7" s="51">
        <v>2.78</v>
      </c>
      <c r="X7" s="12">
        <v>9.44</v>
      </c>
      <c r="Y7" s="12">
        <v>16.100000000000001</v>
      </c>
      <c r="AA7" s="53" t="str">
        <f t="shared" si="2"/>
        <v>BRONZEMais de 150 até 200</v>
      </c>
      <c r="AB7" s="46" t="s">
        <v>0</v>
      </c>
      <c r="AC7" s="69" t="s">
        <v>28</v>
      </c>
      <c r="AD7" s="66">
        <v>4.45</v>
      </c>
      <c r="AF7" s="74" t="s">
        <v>27</v>
      </c>
      <c r="AG7" s="237">
        <v>7.49</v>
      </c>
      <c r="AH7" s="240">
        <v>7.65</v>
      </c>
      <c r="AI7" s="240">
        <v>7.8</v>
      </c>
      <c r="AJ7" s="35"/>
      <c r="AK7" s="108" t="str">
        <f t="shared" si="8"/>
        <v>PLATINUMMais de 100 até 150</v>
      </c>
      <c r="AL7" s="46" t="s">
        <v>3</v>
      </c>
      <c r="AM7" s="74" t="s">
        <v>27</v>
      </c>
      <c r="AN7" s="237">
        <v>16.489999999999998</v>
      </c>
      <c r="AO7" s="237">
        <v>17.21</v>
      </c>
      <c r="AP7" s="237">
        <v>17.93</v>
      </c>
      <c r="AQ7" s="237">
        <v>25.49</v>
      </c>
      <c r="AR7" s="237">
        <v>26.77</v>
      </c>
      <c r="AS7" s="237">
        <v>28.05</v>
      </c>
      <c r="AT7" s="182"/>
      <c r="AU7" s="79" t="s">
        <v>27</v>
      </c>
      <c r="AV7" s="237">
        <v>8.75</v>
      </c>
      <c r="AW7" s="237">
        <v>20</v>
      </c>
      <c r="AX7" s="237">
        <v>31.25</v>
      </c>
      <c r="AZ7" s="74" t="s">
        <v>27</v>
      </c>
      <c r="BA7" s="265" t="s">
        <v>463</v>
      </c>
      <c r="BB7" s="266" t="s">
        <v>474</v>
      </c>
      <c r="BC7" s="265" t="s">
        <v>485</v>
      </c>
      <c r="BD7" s="265" t="s">
        <v>496</v>
      </c>
      <c r="BE7" s="265" t="s">
        <v>507</v>
      </c>
      <c r="BG7" s="74" t="s">
        <v>27</v>
      </c>
      <c r="BH7" s="238">
        <v>8.75</v>
      </c>
      <c r="BI7" s="238">
        <v>20</v>
      </c>
      <c r="BJ7" s="238">
        <v>31.25</v>
      </c>
      <c r="BL7" s="24" t="s">
        <v>101</v>
      </c>
      <c r="BM7" s="24" t="s">
        <v>102</v>
      </c>
      <c r="BN7" s="244" t="s">
        <v>385</v>
      </c>
      <c r="BP7" s="160" t="str">
        <f t="shared" si="4"/>
        <v>BRONZEMais de 150 até 200</v>
      </c>
      <c r="BQ7" s="80" t="s">
        <v>0</v>
      </c>
      <c r="BR7" s="73" t="s">
        <v>28</v>
      </c>
      <c r="BS7" s="78"/>
      <c r="BT7" s="78"/>
      <c r="BU7" s="78"/>
      <c r="BV7" s="80"/>
      <c r="BW7" s="160" t="str">
        <f t="shared" si="5"/>
        <v>BRONZEMais de 150 até 200</v>
      </c>
      <c r="BX7" s="80" t="s">
        <v>0</v>
      </c>
      <c r="BY7" s="73" t="s">
        <v>28</v>
      </c>
      <c r="BZ7" s="78">
        <v>2.27</v>
      </c>
      <c r="CA7" s="78">
        <v>2.5099999999999998</v>
      </c>
      <c r="CB7" s="78">
        <v>2.82</v>
      </c>
      <c r="CC7" s="116"/>
      <c r="CD7" s="161" t="str">
        <f t="shared" si="10"/>
        <v>PRATAMais de 20 até 50</v>
      </c>
      <c r="CE7" s="73" t="s">
        <v>1</v>
      </c>
      <c r="CF7" s="73" t="s">
        <v>37</v>
      </c>
      <c r="CG7" s="117">
        <v>428.94</v>
      </c>
      <c r="CH7" s="35"/>
      <c r="CJ7" s="108" t="str">
        <f t="shared" si="9"/>
        <v>PLATINUMMais de 100 até 150</v>
      </c>
      <c r="CK7" s="46" t="s">
        <v>3</v>
      </c>
      <c r="CL7" s="74" t="s">
        <v>27</v>
      </c>
      <c r="CM7" s="265" t="s">
        <v>581</v>
      </c>
      <c r="CN7" s="265" t="s">
        <v>591</v>
      </c>
      <c r="CO7" s="265" t="s">
        <v>602</v>
      </c>
      <c r="CP7" s="265" t="s">
        <v>613</v>
      </c>
      <c r="CQ7" s="265" t="s">
        <v>624</v>
      </c>
      <c r="CR7" s="265" t="s">
        <v>635</v>
      </c>
      <c r="CT7" s="53" t="str">
        <f t="shared" si="7"/>
        <v>BRONZEMais de 150 até 200</v>
      </c>
      <c r="CU7" s="46" t="s">
        <v>0</v>
      </c>
      <c r="CV7" s="69" t="s">
        <v>28</v>
      </c>
      <c r="CW7" s="66">
        <v>8.35</v>
      </c>
    </row>
    <row r="8" spans="1:101" ht="15" x14ac:dyDescent="0.25">
      <c r="A8" s="47"/>
      <c r="B8" s="1"/>
      <c r="D8" s="47" t="str">
        <f t="shared" si="11"/>
        <v>OURO3. REGISTRO NACIONAL A FATURAR</v>
      </c>
      <c r="E8" s="46" t="s">
        <v>2</v>
      </c>
      <c r="F8" s="268" t="s">
        <v>159</v>
      </c>
      <c r="G8" s="268"/>
      <c r="H8" s="268"/>
      <c r="I8" s="61">
        <v>10.58</v>
      </c>
      <c r="J8" s="132"/>
      <c r="K8" s="47"/>
      <c r="L8" s="54"/>
      <c r="M8" s="54"/>
      <c r="N8" s="55"/>
      <c r="O8" s="137"/>
      <c r="P8" s="137"/>
      <c r="Q8" s="137"/>
      <c r="S8" s="47" t="str">
        <f t="shared" si="3"/>
        <v>BRONZEe-Carta Integração (Sistema e-Carta)Página adicional</v>
      </c>
      <c r="T8" s="46" t="s">
        <v>0</v>
      </c>
      <c r="U8" s="46" t="s">
        <v>352</v>
      </c>
      <c r="V8" s="51" t="s">
        <v>43</v>
      </c>
      <c r="W8" s="51">
        <v>0.19</v>
      </c>
      <c r="X8" s="12">
        <v>0.19</v>
      </c>
      <c r="Y8" s="12">
        <v>0.19</v>
      </c>
      <c r="AA8" s="53" t="str">
        <f t="shared" si="2"/>
        <v>BRONZEMais de 200 até 250</v>
      </c>
      <c r="AB8" s="46" t="s">
        <v>0</v>
      </c>
      <c r="AC8" s="69" t="s">
        <v>29</v>
      </c>
      <c r="AD8" s="66">
        <v>5.05</v>
      </c>
      <c r="AF8" s="73" t="s">
        <v>28</v>
      </c>
      <c r="AG8" s="237">
        <v>8.74</v>
      </c>
      <c r="AH8" s="240">
        <v>8.92</v>
      </c>
      <c r="AI8" s="240">
        <v>9.1</v>
      </c>
      <c r="AJ8" s="35"/>
      <c r="AK8" s="108" t="str">
        <f t="shared" si="8"/>
        <v>PLATINUMMais de 150 até 200</v>
      </c>
      <c r="AL8" s="46" t="s">
        <v>3</v>
      </c>
      <c r="AM8" s="73" t="s">
        <v>28</v>
      </c>
      <c r="AN8" s="237">
        <v>17.739999999999998</v>
      </c>
      <c r="AO8" s="237">
        <v>18.48</v>
      </c>
      <c r="AP8" s="237">
        <v>19.23</v>
      </c>
      <c r="AQ8" s="237">
        <v>26.74</v>
      </c>
      <c r="AR8" s="237">
        <v>28.05</v>
      </c>
      <c r="AS8" s="237">
        <v>29.35</v>
      </c>
      <c r="AT8" s="182"/>
      <c r="AU8" s="78" t="s">
        <v>28</v>
      </c>
      <c r="AV8" s="237">
        <v>10.35</v>
      </c>
      <c r="AW8" s="237">
        <v>21.6</v>
      </c>
      <c r="AX8" s="237">
        <v>32.85</v>
      </c>
      <c r="AZ8" s="73" t="s">
        <v>28</v>
      </c>
      <c r="BA8" s="265" t="s">
        <v>464</v>
      </c>
      <c r="BB8" s="266" t="s">
        <v>475</v>
      </c>
      <c r="BC8" s="265" t="s">
        <v>486</v>
      </c>
      <c r="BD8" s="265" t="s">
        <v>497</v>
      </c>
      <c r="BE8" s="265" t="s">
        <v>508</v>
      </c>
      <c r="BG8" s="73" t="s">
        <v>28</v>
      </c>
      <c r="BH8" s="238">
        <v>10.350000000000001</v>
      </c>
      <c r="BI8" s="238">
        <v>21.6</v>
      </c>
      <c r="BJ8" s="238">
        <v>32.85</v>
      </c>
      <c r="BL8" s="24" t="s">
        <v>103</v>
      </c>
      <c r="BM8" s="24" t="s">
        <v>104</v>
      </c>
      <c r="BN8" s="244" t="s">
        <v>386</v>
      </c>
      <c r="BP8" s="160" t="str">
        <f t="shared" si="4"/>
        <v>BRONZEMais de 200 até 250</v>
      </c>
      <c r="BQ8" s="80" t="s">
        <v>0</v>
      </c>
      <c r="BR8" s="74" t="s">
        <v>29</v>
      </c>
      <c r="BS8" s="79"/>
      <c r="BT8" s="79"/>
      <c r="BU8" s="79"/>
      <c r="BV8" s="80"/>
      <c r="BW8" s="160" t="str">
        <f t="shared" si="5"/>
        <v>BRONZEMais de 200 até 250</v>
      </c>
      <c r="BX8" s="80" t="s">
        <v>0</v>
      </c>
      <c r="BY8" s="74" t="s">
        <v>29</v>
      </c>
      <c r="BZ8" s="79">
        <v>2.59</v>
      </c>
      <c r="CA8" s="79">
        <v>2.85</v>
      </c>
      <c r="CB8" s="79">
        <v>3.31</v>
      </c>
      <c r="CC8" s="116"/>
      <c r="CD8" s="161" t="str">
        <f t="shared" si="10"/>
        <v>PRATAMais de 50 até 100</v>
      </c>
      <c r="CE8" s="73" t="s">
        <v>1</v>
      </c>
      <c r="CF8" s="73" t="s">
        <v>38</v>
      </c>
      <c r="CG8" s="117">
        <v>657.83</v>
      </c>
      <c r="CH8" s="35"/>
      <c r="CJ8" s="108" t="str">
        <f t="shared" si="9"/>
        <v>PLATINUMMais de 150 até 200</v>
      </c>
      <c r="CK8" s="46" t="s">
        <v>3</v>
      </c>
      <c r="CL8" s="73" t="s">
        <v>28</v>
      </c>
      <c r="CM8" s="265" t="s">
        <v>582</v>
      </c>
      <c r="CN8" s="265" t="s">
        <v>592</v>
      </c>
      <c r="CO8" s="265" t="s">
        <v>603</v>
      </c>
      <c r="CP8" s="265" t="s">
        <v>614</v>
      </c>
      <c r="CQ8" s="265" t="s">
        <v>625</v>
      </c>
      <c r="CR8" s="265" t="s">
        <v>636</v>
      </c>
      <c r="CT8" s="53" t="str">
        <f t="shared" si="7"/>
        <v>BRONZEMais de 200 até 250</v>
      </c>
      <c r="CU8" s="46" t="s">
        <v>0</v>
      </c>
      <c r="CV8" s="69" t="s">
        <v>29</v>
      </c>
      <c r="CW8" s="66">
        <v>8.9499999999999993</v>
      </c>
    </row>
    <row r="9" spans="1:101" ht="15" x14ac:dyDescent="0.25">
      <c r="A9" s="47"/>
      <c r="B9" s="1"/>
      <c r="D9" s="47" t="str">
        <f t="shared" si="11"/>
        <v>PLATINUM3. REGISTRO NACIONAL A FATURAR</v>
      </c>
      <c r="E9" s="46" t="s">
        <v>3</v>
      </c>
      <c r="F9" s="268" t="s">
        <v>159</v>
      </c>
      <c r="G9" s="268"/>
      <c r="H9" s="268"/>
      <c r="I9" s="245">
        <v>10.24</v>
      </c>
      <c r="J9" s="132"/>
      <c r="K9" s="47"/>
      <c r="L9" s="46"/>
      <c r="M9" s="46"/>
      <c r="N9" s="51"/>
      <c r="O9" s="12"/>
      <c r="P9" s="12"/>
      <c r="Q9" s="12"/>
      <c r="S9" s="47" t="str">
        <f t="shared" si="3"/>
        <v>PacoteCanalQtde Paginas</v>
      </c>
      <c r="T9" s="54" t="s">
        <v>16</v>
      </c>
      <c r="U9" s="54" t="s">
        <v>45</v>
      </c>
      <c r="V9" s="55" t="s">
        <v>208</v>
      </c>
      <c r="W9" s="55" t="s">
        <v>17</v>
      </c>
      <c r="X9" s="137"/>
      <c r="Y9" s="137"/>
      <c r="AA9" s="53" t="str">
        <f t="shared" si="2"/>
        <v>BRONZEMais de 250 até 300</v>
      </c>
      <c r="AB9" s="46" t="s">
        <v>0</v>
      </c>
      <c r="AC9" s="69" t="s">
        <v>30</v>
      </c>
      <c r="AD9" s="66">
        <v>5.8</v>
      </c>
      <c r="AF9" s="74" t="s">
        <v>29</v>
      </c>
      <c r="AG9" s="237">
        <v>10.220000000000001</v>
      </c>
      <c r="AH9" s="240">
        <v>10.43</v>
      </c>
      <c r="AI9" s="240">
        <v>10.64</v>
      </c>
      <c r="AJ9" s="35"/>
      <c r="AK9" s="108" t="str">
        <f t="shared" si="8"/>
        <v>PLATINUMMais de 200 até 250</v>
      </c>
      <c r="AL9" s="46" t="s">
        <v>3</v>
      </c>
      <c r="AM9" s="74" t="s">
        <v>29</v>
      </c>
      <c r="AN9" s="237">
        <v>19.22</v>
      </c>
      <c r="AO9" s="237">
        <v>19.989999999999998</v>
      </c>
      <c r="AP9" s="237">
        <v>20.77</v>
      </c>
      <c r="AQ9" s="237">
        <v>28.22</v>
      </c>
      <c r="AR9" s="237">
        <v>29.55</v>
      </c>
      <c r="AS9" s="237">
        <v>30.89</v>
      </c>
      <c r="AT9" s="182"/>
      <c r="AU9" s="79" t="s">
        <v>29</v>
      </c>
      <c r="AV9" s="237">
        <v>11.95</v>
      </c>
      <c r="AW9" s="237">
        <v>23.200000000000003</v>
      </c>
      <c r="AX9" s="237">
        <v>34.450000000000003</v>
      </c>
      <c r="AZ9" s="74" t="s">
        <v>29</v>
      </c>
      <c r="BA9" s="265" t="s">
        <v>465</v>
      </c>
      <c r="BB9" s="266" t="s">
        <v>476</v>
      </c>
      <c r="BC9" s="265" t="s">
        <v>487</v>
      </c>
      <c r="BD9" s="265" t="s">
        <v>498</v>
      </c>
      <c r="BE9" s="265" t="s">
        <v>509</v>
      </c>
      <c r="BG9" s="74" t="s">
        <v>29</v>
      </c>
      <c r="BH9" s="238">
        <v>11.950000000000001</v>
      </c>
      <c r="BI9" s="238">
        <v>23.200000000000003</v>
      </c>
      <c r="BJ9" s="238">
        <v>34.450000000000003</v>
      </c>
      <c r="BL9" s="24" t="s">
        <v>105</v>
      </c>
      <c r="BM9" s="24" t="s">
        <v>106</v>
      </c>
      <c r="BN9" s="244" t="s">
        <v>387</v>
      </c>
      <c r="BP9" s="160" t="str">
        <f t="shared" si="4"/>
        <v>BRONZEMais de 250 até 300</v>
      </c>
      <c r="BQ9" s="80" t="s">
        <v>0</v>
      </c>
      <c r="BR9" s="73" t="s">
        <v>30</v>
      </c>
      <c r="BS9" s="78"/>
      <c r="BT9" s="78"/>
      <c r="BU9" s="78"/>
      <c r="BV9" s="80"/>
      <c r="BW9" s="160" t="str">
        <f t="shared" si="5"/>
        <v>BRONZEMais de 250 até 300</v>
      </c>
      <c r="BX9" s="80" t="s">
        <v>0</v>
      </c>
      <c r="BY9" s="73" t="s">
        <v>30</v>
      </c>
      <c r="BZ9" s="78">
        <v>2.94</v>
      </c>
      <c r="CA9" s="78">
        <v>3.17</v>
      </c>
      <c r="CB9" s="78">
        <v>3.71</v>
      </c>
      <c r="CC9" s="116"/>
      <c r="CD9" s="161" t="str">
        <f t="shared" si="10"/>
        <v>OUROAté 20</v>
      </c>
      <c r="CE9" s="74" t="s">
        <v>2</v>
      </c>
      <c r="CF9" s="74" t="s">
        <v>36</v>
      </c>
      <c r="CG9" s="118">
        <v>280.27</v>
      </c>
      <c r="CH9" s="35"/>
      <c r="CJ9" s="108" t="str">
        <f t="shared" si="9"/>
        <v>PLATINUMMais de 200 até 250</v>
      </c>
      <c r="CK9" s="46" t="s">
        <v>3</v>
      </c>
      <c r="CL9" s="74" t="s">
        <v>29</v>
      </c>
      <c r="CM9" s="265" t="s">
        <v>583</v>
      </c>
      <c r="CN9" s="265" t="s">
        <v>593</v>
      </c>
      <c r="CO9" s="265" t="s">
        <v>604</v>
      </c>
      <c r="CP9" s="265" t="s">
        <v>615</v>
      </c>
      <c r="CQ9" s="265" t="s">
        <v>626</v>
      </c>
      <c r="CR9" s="265" t="s">
        <v>637</v>
      </c>
      <c r="CT9" s="53" t="str">
        <f t="shared" si="7"/>
        <v>BRONZEMais de 250 até 300</v>
      </c>
      <c r="CU9" s="46" t="s">
        <v>0</v>
      </c>
      <c r="CV9" s="69" t="s">
        <v>30</v>
      </c>
      <c r="CW9" s="66">
        <v>9.6999999999999993</v>
      </c>
    </row>
    <row r="10" spans="1:101" ht="15" x14ac:dyDescent="0.25">
      <c r="A10" s="47"/>
      <c r="B10" s="1"/>
      <c r="D10" s="47" t="str">
        <f t="shared" si="11"/>
        <v>DIAMANTE 13. REGISTRO NACIONAL A FATURAR</v>
      </c>
      <c r="E10" s="46" t="s">
        <v>4</v>
      </c>
      <c r="F10" s="268" t="s">
        <v>159</v>
      </c>
      <c r="G10" s="268"/>
      <c r="H10" s="268"/>
      <c r="I10" s="61">
        <v>10.24</v>
      </c>
      <c r="J10" s="132"/>
      <c r="K10" s="47"/>
      <c r="L10" s="46"/>
      <c r="M10" s="46"/>
      <c r="N10" s="51"/>
      <c r="O10" s="12"/>
      <c r="P10" s="12"/>
      <c r="Q10" s="12"/>
      <c r="S10" s="47" t="str">
        <f t="shared" si="3"/>
        <v>PRATAe-Carta Fácil (SMT)2</v>
      </c>
      <c r="T10" s="46" t="s">
        <v>1</v>
      </c>
      <c r="U10" s="46" t="s">
        <v>350</v>
      </c>
      <c r="V10" s="51">
        <v>2</v>
      </c>
      <c r="W10" s="51">
        <v>2.78</v>
      </c>
      <c r="X10" s="12">
        <v>9.44</v>
      </c>
      <c r="Y10" s="12">
        <v>16.100000000000001</v>
      </c>
      <c r="AA10" s="53" t="str">
        <f t="shared" si="2"/>
        <v>BRONZEMais de 300 até 350</v>
      </c>
      <c r="AB10" s="46" t="s">
        <v>0</v>
      </c>
      <c r="AC10" s="69" t="s">
        <v>31</v>
      </c>
      <c r="AD10" s="66">
        <v>6.45</v>
      </c>
      <c r="AF10" s="73" t="s">
        <v>30</v>
      </c>
      <c r="AG10" s="237">
        <v>11.44</v>
      </c>
      <c r="AH10" s="240">
        <v>11.68</v>
      </c>
      <c r="AI10" s="240">
        <v>11.92</v>
      </c>
      <c r="AJ10" s="35"/>
      <c r="AK10" s="108" t="str">
        <f t="shared" si="8"/>
        <v>PLATINUMMais de 250 até 300</v>
      </c>
      <c r="AL10" s="46" t="s">
        <v>3</v>
      </c>
      <c r="AM10" s="73" t="s">
        <v>30</v>
      </c>
      <c r="AN10" s="237">
        <v>20.440000000000001</v>
      </c>
      <c r="AO10" s="237">
        <v>21.24</v>
      </c>
      <c r="AP10" s="237">
        <v>22.04</v>
      </c>
      <c r="AQ10" s="237">
        <v>29.44</v>
      </c>
      <c r="AR10" s="237">
        <v>30.8</v>
      </c>
      <c r="AS10" s="237">
        <v>32.17</v>
      </c>
      <c r="AT10" s="182"/>
      <c r="AU10" s="78" t="s">
        <v>30</v>
      </c>
      <c r="AV10" s="237">
        <v>13.65</v>
      </c>
      <c r="AW10" s="237">
        <v>24.9</v>
      </c>
      <c r="AX10" s="237">
        <v>36.15</v>
      </c>
      <c r="AZ10" s="73" t="s">
        <v>30</v>
      </c>
      <c r="BA10" s="265" t="s">
        <v>466</v>
      </c>
      <c r="BB10" s="266" t="s">
        <v>477</v>
      </c>
      <c r="BC10" s="265" t="s">
        <v>488</v>
      </c>
      <c r="BD10" s="265" t="s">
        <v>499</v>
      </c>
      <c r="BE10" s="265" t="s">
        <v>510</v>
      </c>
      <c r="BG10" s="73" t="s">
        <v>30</v>
      </c>
      <c r="BH10" s="238">
        <v>13.65</v>
      </c>
      <c r="BI10" s="238">
        <v>24.9</v>
      </c>
      <c r="BJ10" s="238">
        <v>36.15</v>
      </c>
      <c r="BL10" s="24" t="s">
        <v>107</v>
      </c>
      <c r="BM10" s="24" t="s">
        <v>108</v>
      </c>
      <c r="BN10" s="244" t="s">
        <v>388</v>
      </c>
      <c r="BP10" s="160" t="str">
        <f t="shared" ref="BP10:BP17" si="12">CONCATENATE(BQ10,BR10)</f>
        <v>PRATAPeso (g)</v>
      </c>
      <c r="BQ10" s="80" t="s">
        <v>1</v>
      </c>
      <c r="BR10" s="159" t="s">
        <v>42</v>
      </c>
      <c r="BS10" s="30" t="s">
        <v>212</v>
      </c>
      <c r="BT10" s="30" t="s">
        <v>213</v>
      </c>
      <c r="BU10" s="30" t="s">
        <v>214</v>
      </c>
      <c r="BV10" s="80"/>
      <c r="BW10" s="160" t="str">
        <f t="shared" ref="BW10:BW17" si="13">CONCATENATE(BX10,BY10)</f>
        <v>PRATAPeso (g)</v>
      </c>
      <c r="BX10" s="80" t="s">
        <v>1</v>
      </c>
      <c r="BY10" s="159" t="s">
        <v>42</v>
      </c>
      <c r="BZ10" s="30" t="s">
        <v>212</v>
      </c>
      <c r="CA10" s="30" t="s">
        <v>213</v>
      </c>
      <c r="CB10" s="30" t="s">
        <v>214</v>
      </c>
      <c r="CC10" s="116"/>
      <c r="CD10" s="161" t="str">
        <f t="shared" si="10"/>
        <v>OUROMais de 20 até 50</v>
      </c>
      <c r="CE10" s="73" t="s">
        <v>2</v>
      </c>
      <c r="CF10" s="73" t="s">
        <v>37</v>
      </c>
      <c r="CG10" s="117">
        <v>420.19</v>
      </c>
      <c r="CH10" s="35"/>
      <c r="CJ10" s="108" t="str">
        <f t="shared" si="9"/>
        <v>PLATINUMMais de 250 até 300</v>
      </c>
      <c r="CK10" s="46" t="s">
        <v>3</v>
      </c>
      <c r="CL10" s="73" t="s">
        <v>30</v>
      </c>
      <c r="CM10" s="265" t="s">
        <v>584</v>
      </c>
      <c r="CN10" s="265" t="s">
        <v>594</v>
      </c>
      <c r="CO10" s="265" t="s">
        <v>605</v>
      </c>
      <c r="CP10" s="265" t="s">
        <v>616</v>
      </c>
      <c r="CQ10" s="265" t="s">
        <v>627</v>
      </c>
      <c r="CR10" s="265" t="s">
        <v>638</v>
      </c>
      <c r="CT10" s="53" t="str">
        <f t="shared" si="7"/>
        <v>BRONZEMais de 300 até 350</v>
      </c>
      <c r="CU10" s="46" t="s">
        <v>0</v>
      </c>
      <c r="CV10" s="69" t="s">
        <v>31</v>
      </c>
      <c r="CW10" s="66">
        <v>10.35</v>
      </c>
    </row>
    <row r="11" spans="1:101" ht="15" x14ac:dyDescent="0.25">
      <c r="A11" s="47"/>
      <c r="B11" s="1"/>
      <c r="D11" s="47" t="str">
        <f t="shared" si="11"/>
        <v>DIAMANTE 23. REGISTRO NACIONAL A FATURAR</v>
      </c>
      <c r="E11" s="46" t="s">
        <v>5</v>
      </c>
      <c r="F11" s="268" t="s">
        <v>159</v>
      </c>
      <c r="G11" s="268"/>
      <c r="H11" s="268"/>
      <c r="I11" s="61">
        <v>10.24</v>
      </c>
      <c r="J11" s="132"/>
      <c r="K11" s="47"/>
      <c r="L11" s="54"/>
      <c r="M11" s="54"/>
      <c r="N11" s="55"/>
      <c r="O11" s="137"/>
      <c r="P11" s="137"/>
      <c r="Q11" s="137"/>
      <c r="S11" s="47" t="str">
        <f t="shared" si="3"/>
        <v>PRATAe-Carta Fácil (SMT)Página adicional</v>
      </c>
      <c r="T11" s="46" t="s">
        <v>1</v>
      </c>
      <c r="U11" s="46" t="s">
        <v>350</v>
      </c>
      <c r="V11" s="51" t="s">
        <v>43</v>
      </c>
      <c r="W11" s="51">
        <v>0.19</v>
      </c>
      <c r="X11" s="12">
        <v>0.19</v>
      </c>
      <c r="Y11" s="12">
        <v>0.19</v>
      </c>
      <c r="AA11" s="53" t="str">
        <f t="shared" si="2"/>
        <v>BRONZEMais de 350 até 400</v>
      </c>
      <c r="AB11" s="46" t="s">
        <v>0</v>
      </c>
      <c r="AC11" s="69" t="s">
        <v>32</v>
      </c>
      <c r="AD11" s="66">
        <v>7.2</v>
      </c>
      <c r="AF11" s="74" t="s">
        <v>31</v>
      </c>
      <c r="AG11" s="237">
        <v>12.92</v>
      </c>
      <c r="AH11" s="240">
        <v>13.19</v>
      </c>
      <c r="AI11" s="240">
        <v>13.46</v>
      </c>
      <c r="AJ11" s="35"/>
      <c r="AK11" s="108" t="str">
        <f t="shared" si="8"/>
        <v>PLATINUMMais de 300 até 350</v>
      </c>
      <c r="AL11" s="46" t="s">
        <v>3</v>
      </c>
      <c r="AM11" s="74" t="s">
        <v>31</v>
      </c>
      <c r="AN11" s="237">
        <v>21.92</v>
      </c>
      <c r="AO11" s="237">
        <v>22.75</v>
      </c>
      <c r="AP11" s="237">
        <v>23.58</v>
      </c>
      <c r="AQ11" s="237">
        <v>30.92</v>
      </c>
      <c r="AR11" s="237">
        <v>32.31</v>
      </c>
      <c r="AS11" s="237">
        <v>33.71</v>
      </c>
      <c r="AT11" s="182"/>
      <c r="AU11" s="79" t="s">
        <v>31</v>
      </c>
      <c r="AV11" s="237">
        <v>15.25</v>
      </c>
      <c r="AW11" s="237">
        <v>26.5</v>
      </c>
      <c r="AX11" s="237">
        <v>37.75</v>
      </c>
      <c r="AZ11" s="74" t="s">
        <v>31</v>
      </c>
      <c r="BA11" s="265" t="s">
        <v>467</v>
      </c>
      <c r="BB11" s="266" t="s">
        <v>478</v>
      </c>
      <c r="BC11" s="265" t="s">
        <v>489</v>
      </c>
      <c r="BD11" s="265" t="s">
        <v>500</v>
      </c>
      <c r="BE11" s="265" t="s">
        <v>511</v>
      </c>
      <c r="BG11" s="74" t="s">
        <v>31</v>
      </c>
      <c r="BH11" s="238">
        <v>15.25</v>
      </c>
      <c r="BI11" s="238">
        <v>26.5</v>
      </c>
      <c r="BJ11" s="238">
        <v>37.75</v>
      </c>
      <c r="BL11" s="24" t="s">
        <v>109</v>
      </c>
      <c r="BM11" s="24" t="s">
        <v>110</v>
      </c>
      <c r="BN11" s="244" t="s">
        <v>389</v>
      </c>
      <c r="BP11" s="160" t="str">
        <f t="shared" si="12"/>
        <v>PRATAAté 20</v>
      </c>
      <c r="BQ11" s="80" t="s">
        <v>1</v>
      </c>
      <c r="BR11" s="73" t="s">
        <v>36</v>
      </c>
      <c r="BS11" s="78"/>
      <c r="BT11" s="78"/>
      <c r="BU11" s="78"/>
      <c r="BV11" s="80"/>
      <c r="BW11" s="160" t="str">
        <f t="shared" si="13"/>
        <v>PRATAAté 20</v>
      </c>
      <c r="BX11" s="80" t="s">
        <v>1</v>
      </c>
      <c r="BY11" s="73" t="s">
        <v>36</v>
      </c>
      <c r="BZ11" s="78">
        <v>0.86</v>
      </c>
      <c r="CA11" s="78">
        <v>0.91</v>
      </c>
      <c r="CB11" s="78">
        <v>1.08</v>
      </c>
      <c r="CC11" s="116"/>
      <c r="CD11" s="161" t="str">
        <f t="shared" si="10"/>
        <v>OUROMais de 50 até 100</v>
      </c>
      <c r="CE11" s="73" t="s">
        <v>2</v>
      </c>
      <c r="CF11" s="73" t="s">
        <v>38</v>
      </c>
      <c r="CG11" s="117">
        <v>644.4</v>
      </c>
      <c r="CH11" s="35"/>
      <c r="CJ11" s="108" t="str">
        <f t="shared" si="9"/>
        <v>PLATINUMMais de 300 até 350</v>
      </c>
      <c r="CK11" s="46" t="s">
        <v>3</v>
      </c>
      <c r="CL11" s="74" t="s">
        <v>31</v>
      </c>
      <c r="CM11" s="265" t="s">
        <v>585</v>
      </c>
      <c r="CN11" s="265" t="s">
        <v>595</v>
      </c>
      <c r="CO11" s="265" t="s">
        <v>606</v>
      </c>
      <c r="CP11" s="265" t="s">
        <v>617</v>
      </c>
      <c r="CQ11" s="265" t="s">
        <v>628</v>
      </c>
      <c r="CR11" s="265" t="s">
        <v>639</v>
      </c>
      <c r="CT11" s="53" t="str">
        <f t="shared" si="7"/>
        <v>BRONZEMais de 350 até 400</v>
      </c>
      <c r="CU11" s="46" t="s">
        <v>0</v>
      </c>
      <c r="CV11" s="69" t="s">
        <v>32</v>
      </c>
      <c r="CW11" s="66">
        <v>11.1</v>
      </c>
    </row>
    <row r="12" spans="1:101" ht="15" x14ac:dyDescent="0.25">
      <c r="A12" s="47"/>
      <c r="B12" s="1"/>
      <c r="D12" s="47" t="str">
        <f t="shared" si="11"/>
        <v>DIAMANTE 33. REGISTRO NACIONAL A FATURAR</v>
      </c>
      <c r="E12" s="46" t="s">
        <v>6</v>
      </c>
      <c r="F12" s="268" t="s">
        <v>159</v>
      </c>
      <c r="G12" s="268"/>
      <c r="H12" s="268"/>
      <c r="I12" s="61">
        <v>10.24</v>
      </c>
      <c r="J12" s="132"/>
      <c r="K12" s="47"/>
      <c r="L12" s="46"/>
      <c r="M12" s="46"/>
      <c r="N12" s="51"/>
      <c r="O12" s="12"/>
      <c r="P12" s="12"/>
      <c r="Q12" s="12"/>
      <c r="S12" s="47" t="str">
        <f t="shared" si="3"/>
        <v>PRATAe-Carta Transmissão (EDI)2</v>
      </c>
      <c r="T12" s="46" t="s">
        <v>1</v>
      </c>
      <c r="U12" s="46" t="s">
        <v>351</v>
      </c>
      <c r="V12" s="51">
        <v>2</v>
      </c>
      <c r="W12" s="56">
        <v>2.73</v>
      </c>
      <c r="X12" s="12">
        <v>9.33</v>
      </c>
      <c r="Y12" s="12">
        <v>15.92</v>
      </c>
      <c r="AA12" s="53" t="str">
        <f t="shared" si="2"/>
        <v>BRONZEMais de 400 até 450</v>
      </c>
      <c r="AB12" s="46" t="s">
        <v>0</v>
      </c>
      <c r="AC12" s="69" t="s">
        <v>33</v>
      </c>
      <c r="AD12" s="66">
        <v>7.9</v>
      </c>
      <c r="AF12" s="73" t="s">
        <v>32</v>
      </c>
      <c r="AG12" s="237">
        <v>14.19</v>
      </c>
      <c r="AH12" s="240">
        <v>14.49</v>
      </c>
      <c r="AI12" s="240">
        <v>14.780000000000001</v>
      </c>
      <c r="AJ12" s="35"/>
      <c r="AK12" s="108" t="str">
        <f t="shared" si="8"/>
        <v>PLATINUMMais de 350 até 400</v>
      </c>
      <c r="AL12" s="46" t="s">
        <v>3</v>
      </c>
      <c r="AM12" s="73" t="s">
        <v>32</v>
      </c>
      <c r="AN12" s="237">
        <v>23.19</v>
      </c>
      <c r="AO12" s="237">
        <v>24.05</v>
      </c>
      <c r="AP12" s="237">
        <v>24.91</v>
      </c>
      <c r="AQ12" s="237">
        <v>32.19</v>
      </c>
      <c r="AR12" s="237">
        <v>33.61</v>
      </c>
      <c r="AS12" s="237">
        <v>35.03</v>
      </c>
      <c r="AT12" s="182"/>
      <c r="AU12" s="78" t="s">
        <v>32</v>
      </c>
      <c r="AV12" s="237">
        <v>16.850000000000001</v>
      </c>
      <c r="AW12" s="237">
        <v>28.1</v>
      </c>
      <c r="AX12" s="237">
        <v>39.35</v>
      </c>
      <c r="AZ12" s="73" t="s">
        <v>32</v>
      </c>
      <c r="BA12" s="265" t="s">
        <v>468</v>
      </c>
      <c r="BB12" s="266" t="s">
        <v>479</v>
      </c>
      <c r="BC12" s="265" t="s">
        <v>490</v>
      </c>
      <c r="BD12" s="265" t="s">
        <v>501</v>
      </c>
      <c r="BE12" s="265" t="s">
        <v>512</v>
      </c>
      <c r="BG12" s="73" t="s">
        <v>32</v>
      </c>
      <c r="BH12" s="238">
        <v>16.850000000000001</v>
      </c>
      <c r="BI12" s="238">
        <v>28.1</v>
      </c>
      <c r="BJ12" s="238">
        <v>39.35</v>
      </c>
      <c r="BL12" s="24" t="s">
        <v>111</v>
      </c>
      <c r="BM12" s="24" t="s">
        <v>112</v>
      </c>
      <c r="BN12" s="244" t="s">
        <v>390</v>
      </c>
      <c r="BP12" s="160" t="str">
        <f t="shared" si="12"/>
        <v>PRATAMais de 20 até 50</v>
      </c>
      <c r="BQ12" s="80" t="s">
        <v>1</v>
      </c>
      <c r="BR12" s="74" t="s">
        <v>37</v>
      </c>
      <c r="BS12" s="79"/>
      <c r="BT12" s="79"/>
      <c r="BU12" s="79"/>
      <c r="BV12" s="80"/>
      <c r="BW12" s="160" t="str">
        <f t="shared" si="13"/>
        <v>PRATAMais de 20 até 50</v>
      </c>
      <c r="BX12" s="80" t="s">
        <v>1</v>
      </c>
      <c r="BY12" s="74" t="s">
        <v>37</v>
      </c>
      <c r="BZ12" s="79">
        <v>1.1000000000000001</v>
      </c>
      <c r="CA12" s="79">
        <v>1.17</v>
      </c>
      <c r="CB12" s="79">
        <v>1.4</v>
      </c>
      <c r="CC12" s="116"/>
      <c r="CD12" s="161" t="str">
        <f t="shared" si="10"/>
        <v>PLATINUMAté 20</v>
      </c>
      <c r="CE12" s="74" t="s">
        <v>3</v>
      </c>
      <c r="CF12" s="74" t="s">
        <v>36</v>
      </c>
      <c r="CG12" s="246">
        <v>287.69</v>
      </c>
      <c r="CH12" s="35"/>
      <c r="CJ12" s="108" t="str">
        <f t="shared" si="9"/>
        <v>PLATINUMMais de 350 até 400</v>
      </c>
      <c r="CK12" s="46" t="s">
        <v>3</v>
      </c>
      <c r="CL12" s="73" t="s">
        <v>32</v>
      </c>
      <c r="CM12" s="265" t="s">
        <v>586</v>
      </c>
      <c r="CN12" s="265" t="s">
        <v>596</v>
      </c>
      <c r="CO12" s="265" t="s">
        <v>607</v>
      </c>
      <c r="CP12" s="265" t="s">
        <v>618</v>
      </c>
      <c r="CQ12" s="265" t="s">
        <v>629</v>
      </c>
      <c r="CR12" s="265" t="s">
        <v>640</v>
      </c>
      <c r="CT12" s="53" t="str">
        <f t="shared" si="7"/>
        <v>BRONZEMais de 400 até 450</v>
      </c>
      <c r="CU12" s="46" t="s">
        <v>0</v>
      </c>
      <c r="CV12" s="69" t="s">
        <v>33</v>
      </c>
      <c r="CW12" s="66">
        <v>11.8</v>
      </c>
    </row>
    <row r="13" spans="1:101" ht="15" x14ac:dyDescent="0.25">
      <c r="A13" s="47"/>
      <c r="B13" s="1"/>
      <c r="D13" s="47" t="str">
        <f t="shared" si="11"/>
        <v>DIAMANTE 43. REGISTRO NACIONAL A FATURAR</v>
      </c>
      <c r="E13" s="46" t="s">
        <v>7</v>
      </c>
      <c r="F13" s="268" t="s">
        <v>159</v>
      </c>
      <c r="G13" s="268"/>
      <c r="H13" s="268"/>
      <c r="I13" s="61">
        <v>10.24</v>
      </c>
      <c r="J13" s="132"/>
      <c r="K13" s="47"/>
      <c r="L13" s="46"/>
      <c r="M13" s="46"/>
      <c r="N13" s="51"/>
      <c r="O13" s="12"/>
      <c r="P13" s="12"/>
      <c r="Q13" s="12"/>
      <c r="S13" s="47" t="str">
        <f t="shared" si="3"/>
        <v>PRATAe-Carta Transmissão (EDI)Página adicional</v>
      </c>
      <c r="T13" s="46" t="s">
        <v>1</v>
      </c>
      <c r="U13" s="46" t="s">
        <v>351</v>
      </c>
      <c r="V13" s="51" t="s">
        <v>43</v>
      </c>
      <c r="W13" s="56">
        <v>0.19</v>
      </c>
      <c r="X13" s="12">
        <v>0.19</v>
      </c>
      <c r="Y13" s="12">
        <v>0.19</v>
      </c>
      <c r="AA13" s="53" t="str">
        <f t="shared" si="2"/>
        <v>BRONZEMais de 450 até 500</v>
      </c>
      <c r="AB13" s="46" t="s">
        <v>0</v>
      </c>
      <c r="AC13" s="69" t="s">
        <v>34</v>
      </c>
      <c r="AD13" s="66">
        <v>8.65</v>
      </c>
      <c r="AF13" s="74" t="s">
        <v>33</v>
      </c>
      <c r="AG13" s="237">
        <v>15.64</v>
      </c>
      <c r="AH13" s="240">
        <v>15.97</v>
      </c>
      <c r="AI13" s="240">
        <v>16.3</v>
      </c>
      <c r="AJ13" s="35"/>
      <c r="AK13" s="108" t="str">
        <f t="shared" si="8"/>
        <v>PLATINUMMais de 400 até 450</v>
      </c>
      <c r="AL13" s="46" t="s">
        <v>3</v>
      </c>
      <c r="AM13" s="74" t="s">
        <v>33</v>
      </c>
      <c r="AN13" s="237">
        <v>24.64</v>
      </c>
      <c r="AO13" s="237">
        <v>25.53</v>
      </c>
      <c r="AP13" s="237">
        <v>26.42</v>
      </c>
      <c r="AQ13" s="237">
        <v>33.64</v>
      </c>
      <c r="AR13" s="237">
        <v>35.090000000000003</v>
      </c>
      <c r="AS13" s="237">
        <v>36.549999999999997</v>
      </c>
      <c r="AT13" s="182"/>
      <c r="AU13" s="79" t="s">
        <v>33</v>
      </c>
      <c r="AV13" s="237">
        <v>18.45</v>
      </c>
      <c r="AW13" s="237">
        <v>29.7</v>
      </c>
      <c r="AX13" s="237">
        <v>40.950000000000003</v>
      </c>
      <c r="AZ13" s="74" t="s">
        <v>33</v>
      </c>
      <c r="BA13" s="265" t="s">
        <v>469</v>
      </c>
      <c r="BB13" s="266" t="s">
        <v>480</v>
      </c>
      <c r="BC13" s="265" t="s">
        <v>491</v>
      </c>
      <c r="BD13" s="265" t="s">
        <v>502</v>
      </c>
      <c r="BE13" s="265" t="s">
        <v>513</v>
      </c>
      <c r="BG13" s="74" t="s">
        <v>33</v>
      </c>
      <c r="BH13" s="238">
        <v>18.45</v>
      </c>
      <c r="BI13" s="238">
        <v>29.7</v>
      </c>
      <c r="BJ13" s="238">
        <v>40.950000000000003</v>
      </c>
      <c r="BL13" s="24" t="s">
        <v>113</v>
      </c>
      <c r="BM13" s="24" t="s">
        <v>114</v>
      </c>
      <c r="BN13" s="244" t="s">
        <v>391</v>
      </c>
      <c r="BP13" s="160" t="str">
        <f t="shared" si="12"/>
        <v>PRATAMais de 50 até 100</v>
      </c>
      <c r="BQ13" s="80" t="s">
        <v>1</v>
      </c>
      <c r="BR13" s="73" t="s">
        <v>38</v>
      </c>
      <c r="BS13" s="78"/>
      <c r="BT13" s="78"/>
      <c r="BU13" s="78"/>
      <c r="BV13" s="80"/>
      <c r="BW13" s="160" t="str">
        <f t="shared" si="13"/>
        <v>PRATAMais de 50 até 100</v>
      </c>
      <c r="BX13" s="80" t="s">
        <v>1</v>
      </c>
      <c r="BY13" s="73" t="s">
        <v>38</v>
      </c>
      <c r="BZ13" s="78">
        <v>1.42</v>
      </c>
      <c r="CA13" s="78">
        <v>1.53</v>
      </c>
      <c r="CB13" s="78">
        <v>1.79</v>
      </c>
      <c r="CC13" s="116"/>
      <c r="CD13" s="161" t="str">
        <f t="shared" si="10"/>
        <v>PLATINUMMais de 20 até 50</v>
      </c>
      <c r="CE13" s="73" t="s">
        <v>3</v>
      </c>
      <c r="CF13" s="73" t="s">
        <v>37</v>
      </c>
      <c r="CG13" s="246">
        <v>431.31</v>
      </c>
      <c r="CH13" s="35"/>
      <c r="CJ13" s="108" t="str">
        <f t="shared" si="9"/>
        <v>PLATINUMMais de 400 até 450</v>
      </c>
      <c r="CK13" s="46" t="s">
        <v>3</v>
      </c>
      <c r="CL13" s="74" t="s">
        <v>33</v>
      </c>
      <c r="CM13" s="265" t="s">
        <v>587</v>
      </c>
      <c r="CN13" s="265" t="s">
        <v>597</v>
      </c>
      <c r="CO13" s="265" t="s">
        <v>608</v>
      </c>
      <c r="CP13" s="265" t="s">
        <v>619</v>
      </c>
      <c r="CQ13" s="265" t="s">
        <v>630</v>
      </c>
      <c r="CR13" s="265" t="s">
        <v>641</v>
      </c>
      <c r="CT13" s="53" t="str">
        <f t="shared" si="7"/>
        <v>BRONZEMais de 450 até 500</v>
      </c>
      <c r="CU13" s="46" t="s">
        <v>0</v>
      </c>
      <c r="CV13" s="69" t="s">
        <v>34</v>
      </c>
      <c r="CW13" s="66">
        <v>12.55</v>
      </c>
    </row>
    <row r="14" spans="1:101" ht="15" x14ac:dyDescent="0.25">
      <c r="A14" s="47"/>
      <c r="B14" s="1"/>
      <c r="D14" s="47" t="str">
        <f t="shared" si="11"/>
        <v>INFINITE 13. REGISTRO NACIONAL A FATURAR</v>
      </c>
      <c r="E14" s="46" t="s">
        <v>8</v>
      </c>
      <c r="F14" s="268" t="s">
        <v>159</v>
      </c>
      <c r="G14" s="268"/>
      <c r="H14" s="268"/>
      <c r="I14" s="61">
        <v>10.24</v>
      </c>
      <c r="J14" s="132"/>
      <c r="K14" s="47"/>
      <c r="L14" s="54"/>
      <c r="M14" s="54"/>
      <c r="N14" s="55"/>
      <c r="O14" s="137"/>
      <c r="P14" s="137"/>
      <c r="Q14" s="137"/>
      <c r="S14" s="47" t="str">
        <f t="shared" si="3"/>
        <v>PRATAe-Carta Integração (Sistema e-Carta)2</v>
      </c>
      <c r="T14" s="46" t="s">
        <v>1</v>
      </c>
      <c r="U14" s="46" t="s">
        <v>352</v>
      </c>
      <c r="V14" s="51">
        <v>2</v>
      </c>
      <c r="W14" s="56">
        <v>2.73</v>
      </c>
      <c r="X14" s="12">
        <v>9.33</v>
      </c>
      <c r="Y14" s="12">
        <v>15.92</v>
      </c>
      <c r="AA14" s="53" t="str">
        <f t="shared" si="2"/>
        <v>BRONZEMais de 500 até 550</v>
      </c>
      <c r="AB14" s="46" t="s">
        <v>0</v>
      </c>
      <c r="AC14" s="69" t="s">
        <v>145</v>
      </c>
      <c r="AD14" s="66">
        <v>9.15</v>
      </c>
      <c r="AF14" s="73" t="s">
        <v>34</v>
      </c>
      <c r="AG14" s="237">
        <v>16.940000000000001</v>
      </c>
      <c r="AH14" s="240">
        <v>17.3</v>
      </c>
      <c r="AI14" s="240">
        <v>17.650000000000002</v>
      </c>
      <c r="AJ14" s="35"/>
      <c r="AK14" s="108" t="str">
        <f t="shared" si="8"/>
        <v>PLATINUMMais de 450 até 500</v>
      </c>
      <c r="AL14" s="46" t="s">
        <v>3</v>
      </c>
      <c r="AM14" s="73" t="s">
        <v>34</v>
      </c>
      <c r="AN14" s="237">
        <v>25.94</v>
      </c>
      <c r="AO14" s="237">
        <v>26.86</v>
      </c>
      <c r="AP14" s="237">
        <v>27.77</v>
      </c>
      <c r="AQ14" s="237">
        <v>34.94</v>
      </c>
      <c r="AR14" s="237">
        <v>36.42</v>
      </c>
      <c r="AS14" s="237">
        <v>37.9</v>
      </c>
      <c r="AT14" s="182"/>
      <c r="AU14" s="78" t="s">
        <v>34</v>
      </c>
      <c r="AV14" s="237">
        <v>20.05</v>
      </c>
      <c r="AW14" s="237">
        <v>31.3</v>
      </c>
      <c r="AX14" s="237">
        <v>42.55</v>
      </c>
      <c r="AZ14" s="73" t="s">
        <v>34</v>
      </c>
      <c r="BA14" s="265" t="s">
        <v>470</v>
      </c>
      <c r="BB14" s="266" t="s">
        <v>481</v>
      </c>
      <c r="BC14" s="265" t="s">
        <v>492</v>
      </c>
      <c r="BD14" s="265" t="s">
        <v>503</v>
      </c>
      <c r="BE14" s="265" t="s">
        <v>514</v>
      </c>
      <c r="BG14" s="73" t="s">
        <v>34</v>
      </c>
      <c r="BH14" s="238">
        <v>20.05</v>
      </c>
      <c r="BI14" s="238">
        <v>31.3</v>
      </c>
      <c r="BJ14" s="238">
        <v>42.55</v>
      </c>
      <c r="BL14" s="24" t="s">
        <v>115</v>
      </c>
      <c r="BM14" s="24" t="s">
        <v>116</v>
      </c>
      <c r="BN14" s="244" t="s">
        <v>392</v>
      </c>
      <c r="BP14" s="160" t="str">
        <f t="shared" si="12"/>
        <v>PRATAMais de 100 até 150</v>
      </c>
      <c r="BQ14" s="80" t="s">
        <v>1</v>
      </c>
      <c r="BR14" s="74" t="s">
        <v>27</v>
      </c>
      <c r="BS14" s="79"/>
      <c r="BT14" s="79"/>
      <c r="BU14" s="79"/>
      <c r="BV14" s="80"/>
      <c r="BW14" s="160" t="str">
        <f t="shared" si="13"/>
        <v>PRATAMais de 100 até 150</v>
      </c>
      <c r="BX14" s="80" t="s">
        <v>1</v>
      </c>
      <c r="BY14" s="74" t="s">
        <v>27</v>
      </c>
      <c r="BZ14" s="79">
        <v>1.79</v>
      </c>
      <c r="CA14" s="79">
        <v>1.95</v>
      </c>
      <c r="CB14" s="79">
        <v>2.25</v>
      </c>
      <c r="CC14" s="116"/>
      <c r="CD14" s="161" t="str">
        <f t="shared" si="10"/>
        <v>PLATINUMMais de 50 até 100</v>
      </c>
      <c r="CE14" s="73" t="s">
        <v>3</v>
      </c>
      <c r="CF14" s="73" t="s">
        <v>38</v>
      </c>
      <c r="CG14" s="246">
        <v>661.46</v>
      </c>
      <c r="CH14" s="35"/>
      <c r="CJ14" s="108" t="str">
        <f t="shared" si="9"/>
        <v>PLATINUMMais de 450 até 500</v>
      </c>
      <c r="CK14" s="46" t="s">
        <v>3</v>
      </c>
      <c r="CL14" s="73" t="s">
        <v>34</v>
      </c>
      <c r="CM14" s="265" t="s">
        <v>588</v>
      </c>
      <c r="CN14" s="265" t="s">
        <v>598</v>
      </c>
      <c r="CO14" s="265" t="s">
        <v>609</v>
      </c>
      <c r="CP14" s="265" t="s">
        <v>620</v>
      </c>
      <c r="CQ14" s="265" t="s">
        <v>631</v>
      </c>
      <c r="CR14" s="265" t="s">
        <v>642</v>
      </c>
      <c r="CT14" s="53" t="str">
        <f t="shared" si="7"/>
        <v>BRONZEMais de 500 até 550</v>
      </c>
      <c r="CU14" s="46" t="s">
        <v>0</v>
      </c>
      <c r="CV14" s="69" t="s">
        <v>145</v>
      </c>
      <c r="CW14" s="66">
        <v>13.05</v>
      </c>
    </row>
    <row r="15" spans="1:101" ht="15" x14ac:dyDescent="0.25">
      <c r="A15" s="47"/>
      <c r="B15" s="1"/>
      <c r="D15" s="47" t="str">
        <f t="shared" si="11"/>
        <v>INFINITE 23. REGISTRO NACIONAL A FATURAR</v>
      </c>
      <c r="E15" s="46" t="s">
        <v>9</v>
      </c>
      <c r="F15" s="268" t="s">
        <v>159</v>
      </c>
      <c r="G15" s="268"/>
      <c r="H15" s="268"/>
      <c r="I15" s="245">
        <v>10.24</v>
      </c>
      <c r="J15" s="132"/>
      <c r="K15" s="47"/>
      <c r="L15" s="46"/>
      <c r="M15" s="46"/>
      <c r="N15" s="51"/>
      <c r="O15" s="12"/>
      <c r="P15" s="12"/>
      <c r="Q15" s="12"/>
      <c r="S15" s="47" t="str">
        <f t="shared" si="3"/>
        <v>PRATAe-Carta Integração (Sistema e-Carta)Página adicional</v>
      </c>
      <c r="T15" s="46" t="s">
        <v>1</v>
      </c>
      <c r="U15" s="46" t="s">
        <v>352</v>
      </c>
      <c r="V15" s="51" t="s">
        <v>43</v>
      </c>
      <c r="W15" s="56">
        <v>0.19</v>
      </c>
      <c r="X15" s="12">
        <v>0.19</v>
      </c>
      <c r="Y15" s="12">
        <v>0.19</v>
      </c>
      <c r="AA15" s="53" t="str">
        <f t="shared" si="2"/>
        <v>BRONZEMais de 550 até 600</v>
      </c>
      <c r="AB15" s="46" t="s">
        <v>0</v>
      </c>
      <c r="AC15" s="69" t="s">
        <v>146</v>
      </c>
      <c r="AD15" s="66">
        <v>9.85</v>
      </c>
      <c r="AF15" s="80"/>
      <c r="AG15" s="72"/>
      <c r="AH15" s="72"/>
      <c r="AI15" s="72"/>
      <c r="AJ15" s="35"/>
      <c r="AK15" s="108"/>
      <c r="AL15" s="46"/>
      <c r="AM15" s="109"/>
      <c r="AN15" s="110"/>
      <c r="AO15" s="110"/>
      <c r="AP15" s="110"/>
      <c r="AQ15" s="110"/>
      <c r="AR15" s="110"/>
      <c r="AS15" s="110"/>
      <c r="AT15" s="183"/>
      <c r="AU15" s="183"/>
      <c r="AV15" s="183"/>
      <c r="AW15" s="183"/>
      <c r="AX15" s="183"/>
      <c r="AZ15" s="82"/>
      <c r="BA15" s="81"/>
      <c r="BB15" s="81"/>
      <c r="BC15" s="92"/>
      <c r="BD15" s="93"/>
      <c r="BE15" s="94"/>
      <c r="BL15" s="24" t="s">
        <v>117</v>
      </c>
      <c r="BM15" s="24" t="s">
        <v>118</v>
      </c>
      <c r="BN15" s="244" t="s">
        <v>393</v>
      </c>
      <c r="BP15" s="160" t="str">
        <f t="shared" si="12"/>
        <v>PRATAMais de 150 até 200</v>
      </c>
      <c r="BQ15" s="80" t="s">
        <v>1</v>
      </c>
      <c r="BR15" s="73" t="s">
        <v>28</v>
      </c>
      <c r="BS15" s="78"/>
      <c r="BT15" s="78"/>
      <c r="BU15" s="78"/>
      <c r="BV15" s="80"/>
      <c r="BW15" s="160" t="str">
        <f t="shared" si="13"/>
        <v>PRATAMais de 150 até 200</v>
      </c>
      <c r="BX15" s="80" t="s">
        <v>1</v>
      </c>
      <c r="BY15" s="73" t="s">
        <v>28</v>
      </c>
      <c r="BZ15" s="78">
        <v>2.11</v>
      </c>
      <c r="CA15" s="78">
        <v>2.33</v>
      </c>
      <c r="CB15" s="78">
        <v>2.62</v>
      </c>
      <c r="CC15" s="116"/>
      <c r="CD15" s="161" t="str">
        <f t="shared" si="10"/>
        <v>CLUBE CORREIOSAté 20</v>
      </c>
      <c r="CE15" s="74" t="s">
        <v>306</v>
      </c>
      <c r="CF15" s="74" t="s">
        <v>36</v>
      </c>
      <c r="CG15" s="246">
        <v>306.05</v>
      </c>
      <c r="CH15" s="35"/>
      <c r="CJ15" s="108"/>
      <c r="CK15" s="46"/>
      <c r="CL15" s="109"/>
      <c r="CM15" s="110"/>
      <c r="CN15" s="110"/>
      <c r="CO15" s="110"/>
      <c r="CP15" s="110"/>
      <c r="CQ15" s="110"/>
      <c r="CR15" s="110"/>
      <c r="CT15" s="53" t="str">
        <f t="shared" si="7"/>
        <v>BRONZEMais de 550 até 600</v>
      </c>
      <c r="CU15" s="46" t="s">
        <v>0</v>
      </c>
      <c r="CV15" s="69" t="s">
        <v>146</v>
      </c>
      <c r="CW15" s="66">
        <v>13.75</v>
      </c>
    </row>
    <row r="16" spans="1:101" ht="15" x14ac:dyDescent="0.25">
      <c r="A16" s="47"/>
      <c r="B16" s="1"/>
      <c r="D16" s="47" t="str">
        <f t="shared" si="11"/>
        <v>INFINITE 33. REGISTRO NACIONAL A FATURAR</v>
      </c>
      <c r="E16" s="46" t="s">
        <v>10</v>
      </c>
      <c r="F16" s="268" t="s">
        <v>159</v>
      </c>
      <c r="G16" s="268"/>
      <c r="H16" s="268"/>
      <c r="I16" s="61">
        <v>10.24</v>
      </c>
      <c r="J16" s="132"/>
      <c r="K16" s="47"/>
      <c r="L16" s="46"/>
      <c r="M16" s="46"/>
      <c r="N16" s="51"/>
      <c r="O16" s="12"/>
      <c r="P16" s="12"/>
      <c r="Q16" s="12"/>
      <c r="S16" s="47" t="str">
        <f t="shared" si="3"/>
        <v>PacoteCanalQtde Paginas</v>
      </c>
      <c r="T16" s="54" t="s">
        <v>16</v>
      </c>
      <c r="U16" s="54" t="s">
        <v>45</v>
      </c>
      <c r="V16" s="55" t="s">
        <v>208</v>
      </c>
      <c r="W16" s="55" t="s">
        <v>17</v>
      </c>
      <c r="X16" s="137"/>
      <c r="Y16" s="137"/>
      <c r="AA16" s="53" t="str">
        <f t="shared" si="2"/>
        <v>BRONZEMais de 600 até 650</v>
      </c>
      <c r="AB16" s="46" t="s">
        <v>0</v>
      </c>
      <c r="AC16" s="69" t="s">
        <v>147</v>
      </c>
      <c r="AD16" s="66">
        <v>10.45</v>
      </c>
      <c r="AJ16" s="35"/>
      <c r="AK16" s="108"/>
      <c r="AL16" s="46"/>
      <c r="AM16" s="73"/>
      <c r="AN16" s="78"/>
      <c r="AO16" s="78"/>
      <c r="AP16" s="78"/>
      <c r="AQ16" s="78"/>
      <c r="AR16" s="78"/>
      <c r="AS16" s="78"/>
      <c r="AT16" s="182"/>
      <c r="AU16" s="182"/>
      <c r="AV16" s="182"/>
      <c r="AW16" s="182"/>
      <c r="AX16" s="182"/>
      <c r="AZ16" s="103" t="s">
        <v>42</v>
      </c>
      <c r="BA16" s="100"/>
      <c r="BB16" s="101"/>
      <c r="BC16" s="102"/>
      <c r="BD16" s="81"/>
      <c r="BE16" s="81"/>
      <c r="BL16" s="24" t="s">
        <v>119</v>
      </c>
      <c r="BM16" s="24" t="s">
        <v>120</v>
      </c>
      <c r="BN16" s="244" t="s">
        <v>394</v>
      </c>
      <c r="BP16" s="160" t="str">
        <f t="shared" si="12"/>
        <v>PRATAMais de 200 até 250</v>
      </c>
      <c r="BQ16" s="80" t="s">
        <v>1</v>
      </c>
      <c r="BR16" s="74" t="s">
        <v>29</v>
      </c>
      <c r="BS16" s="79"/>
      <c r="BT16" s="79"/>
      <c r="BU16" s="79"/>
      <c r="BV16" s="80"/>
      <c r="BW16" s="160" t="str">
        <f t="shared" si="13"/>
        <v>PRATAMais de 200 até 250</v>
      </c>
      <c r="BX16" s="80" t="s">
        <v>1</v>
      </c>
      <c r="BY16" s="74" t="s">
        <v>29</v>
      </c>
      <c r="BZ16" s="79">
        <v>2.41</v>
      </c>
      <c r="CA16" s="79">
        <v>2.65</v>
      </c>
      <c r="CB16" s="79">
        <v>3.08</v>
      </c>
      <c r="CC16" s="116"/>
      <c r="CD16" s="161" t="str">
        <f t="shared" si="10"/>
        <v>CLUBE CORREIOSMais de 20 até 50</v>
      </c>
      <c r="CE16" s="73" t="s">
        <v>306</v>
      </c>
      <c r="CF16" s="73" t="s">
        <v>37</v>
      </c>
      <c r="CG16" s="246">
        <v>458.84</v>
      </c>
      <c r="CH16" s="35"/>
      <c r="CJ16" s="108"/>
      <c r="CK16" s="46"/>
      <c r="CL16" s="73"/>
      <c r="CM16" s="78"/>
      <c r="CN16" s="78"/>
      <c r="CO16" s="78"/>
      <c r="CP16" s="78"/>
      <c r="CQ16" s="78"/>
      <c r="CR16" s="78"/>
      <c r="CT16" s="53" t="str">
        <f t="shared" si="7"/>
        <v>BRONZEMais de 600 até 650</v>
      </c>
      <c r="CU16" s="46" t="s">
        <v>0</v>
      </c>
      <c r="CV16" s="69" t="s">
        <v>147</v>
      </c>
      <c r="CW16" s="66">
        <v>14.35</v>
      </c>
    </row>
    <row r="17" spans="1:101" ht="15" x14ac:dyDescent="0.25">
      <c r="A17" s="47"/>
      <c r="B17" s="1"/>
      <c r="D17" s="47" t="str">
        <f t="shared" si="11"/>
        <v>INFINITE 43. REGISTRO NACIONAL A FATURAR</v>
      </c>
      <c r="E17" s="46" t="s">
        <v>11</v>
      </c>
      <c r="F17" s="268" t="s">
        <v>159</v>
      </c>
      <c r="G17" s="268"/>
      <c r="H17" s="268"/>
      <c r="I17" s="61">
        <v>10.24</v>
      </c>
      <c r="J17" s="132"/>
      <c r="K17" s="47"/>
      <c r="L17" s="54"/>
      <c r="M17" s="54"/>
      <c r="N17" s="55"/>
      <c r="O17" s="137"/>
      <c r="P17" s="137"/>
      <c r="Q17" s="137"/>
      <c r="S17" s="47" t="str">
        <f>CONCATENATE(AB49,U17,V17)</f>
        <v>OUROe-Carta Fácil (SMT)2</v>
      </c>
      <c r="T17" s="46" t="s">
        <v>2</v>
      </c>
      <c r="U17" s="46" t="s">
        <v>350</v>
      </c>
      <c r="V17" s="51">
        <v>2</v>
      </c>
      <c r="W17" s="51">
        <v>2.78</v>
      </c>
      <c r="X17" s="12">
        <v>9.44</v>
      </c>
      <c r="Y17" s="12">
        <v>16.100000000000001</v>
      </c>
      <c r="AA17" s="53" t="str">
        <f t="shared" si="2"/>
        <v>BRONZEMais de 650 até 700</v>
      </c>
      <c r="AB17" s="46" t="s">
        <v>0</v>
      </c>
      <c r="AC17" s="69" t="s">
        <v>148</v>
      </c>
      <c r="AD17" s="66">
        <v>10.95</v>
      </c>
      <c r="AK17" s="108"/>
      <c r="AL17" s="46"/>
      <c r="AM17" s="74"/>
      <c r="AN17" s="79"/>
      <c r="AO17" s="79"/>
      <c r="AP17" s="79"/>
      <c r="AQ17" s="79"/>
      <c r="AR17" s="79"/>
      <c r="AS17" s="79"/>
      <c r="AT17" s="182"/>
      <c r="AU17" s="182"/>
      <c r="AV17" s="182"/>
      <c r="AW17" s="182"/>
      <c r="AX17" s="182"/>
      <c r="AZ17" s="104"/>
      <c r="BA17" s="76" t="s">
        <v>236</v>
      </c>
      <c r="BB17" s="76" t="s">
        <v>237</v>
      </c>
      <c r="BC17" s="76" t="s">
        <v>247</v>
      </c>
      <c r="BD17" s="81"/>
      <c r="BE17" s="81"/>
      <c r="BL17" s="24" t="s">
        <v>121</v>
      </c>
      <c r="BM17" s="24" t="s">
        <v>122</v>
      </c>
      <c r="BN17" s="244" t="s">
        <v>395</v>
      </c>
      <c r="BP17" s="160" t="str">
        <f t="shared" si="12"/>
        <v>PRATAMais de 250 até 300</v>
      </c>
      <c r="BQ17" s="80" t="s">
        <v>1</v>
      </c>
      <c r="BR17" s="73" t="s">
        <v>30</v>
      </c>
      <c r="BS17" s="78"/>
      <c r="BT17" s="78"/>
      <c r="BU17" s="78"/>
      <c r="BV17" s="80"/>
      <c r="BW17" s="160" t="str">
        <f t="shared" si="13"/>
        <v>PRATAMais de 250 até 300</v>
      </c>
      <c r="BX17" s="80" t="s">
        <v>1</v>
      </c>
      <c r="BY17" s="73" t="s">
        <v>30</v>
      </c>
      <c r="BZ17" s="78">
        <v>2.73</v>
      </c>
      <c r="CA17" s="78">
        <v>2.95</v>
      </c>
      <c r="CB17" s="78">
        <v>3.45</v>
      </c>
      <c r="CC17" s="116"/>
      <c r="CD17" s="161" t="str">
        <f t="shared" si="10"/>
        <v>CLUBE CORREIOSMais de 50 até 100</v>
      </c>
      <c r="CE17" s="73" t="s">
        <v>306</v>
      </c>
      <c r="CF17" s="73" t="s">
        <v>38</v>
      </c>
      <c r="CG17" s="246">
        <v>703.68</v>
      </c>
      <c r="CH17" s="35"/>
      <c r="CJ17" s="108"/>
      <c r="CK17" s="46"/>
      <c r="CL17" s="74"/>
      <c r="CM17" s="79"/>
      <c r="CN17" s="79"/>
      <c r="CO17" s="79"/>
      <c r="CP17" s="79"/>
      <c r="CQ17" s="79"/>
      <c r="CR17" s="79"/>
      <c r="CT17" s="53" t="str">
        <f t="shared" si="7"/>
        <v>BRONZEMais de 650 até 700</v>
      </c>
      <c r="CU17" s="46" t="s">
        <v>0</v>
      </c>
      <c r="CV17" s="69" t="s">
        <v>148</v>
      </c>
      <c r="CW17" s="66">
        <v>14.85</v>
      </c>
    </row>
    <row r="18" spans="1:101" ht="15" x14ac:dyDescent="0.25">
      <c r="A18" s="47"/>
      <c r="B18" s="1"/>
      <c r="D18" s="47" t="str">
        <f t="shared" si="11"/>
        <v>INFINITE 53. REGISTRO NACIONAL A FATURAR</v>
      </c>
      <c r="E18" s="46" t="s">
        <v>12</v>
      </c>
      <c r="F18" s="268" t="s">
        <v>159</v>
      </c>
      <c r="G18" s="268"/>
      <c r="H18" s="268"/>
      <c r="I18" s="61">
        <v>10.24</v>
      </c>
      <c r="J18" s="132"/>
      <c r="K18" s="47"/>
      <c r="L18" s="46"/>
      <c r="M18" s="46"/>
      <c r="N18" s="51"/>
      <c r="O18" s="12"/>
      <c r="P18" s="12"/>
      <c r="Q18" s="12"/>
      <c r="S18" s="47" t="str">
        <f t="shared" si="3"/>
        <v>OUROe-Carta Fácil (SMT)Página adicional</v>
      </c>
      <c r="T18" s="46" t="s">
        <v>2</v>
      </c>
      <c r="U18" s="46" t="s">
        <v>350</v>
      </c>
      <c r="V18" s="51" t="s">
        <v>43</v>
      </c>
      <c r="W18" s="51">
        <v>0.19</v>
      </c>
      <c r="X18" s="12">
        <v>0.19</v>
      </c>
      <c r="Y18" s="12">
        <v>0.19</v>
      </c>
      <c r="AA18" s="53" t="str">
        <f t="shared" si="2"/>
        <v>BRONZEMais de 700 até 750</v>
      </c>
      <c r="AB18" s="46" t="s">
        <v>0</v>
      </c>
      <c r="AC18" s="69" t="s">
        <v>149</v>
      </c>
      <c r="AD18" s="66">
        <v>11.55</v>
      </c>
      <c r="AK18" s="108"/>
      <c r="AL18" s="46"/>
      <c r="AM18" s="73"/>
      <c r="AN18" s="78"/>
      <c r="AO18" s="78"/>
      <c r="AP18" s="78"/>
      <c r="AQ18" s="78"/>
      <c r="AR18" s="78"/>
      <c r="AS18" s="78"/>
      <c r="AT18" s="182"/>
      <c r="AU18" s="182"/>
      <c r="AV18" s="182"/>
      <c r="AW18" s="182"/>
      <c r="AX18" s="182"/>
      <c r="AZ18" s="105"/>
      <c r="BA18" s="45" t="s">
        <v>248</v>
      </c>
      <c r="BB18" s="45" t="s">
        <v>249</v>
      </c>
      <c r="BC18" s="45" t="s">
        <v>250</v>
      </c>
      <c r="BD18" s="81"/>
      <c r="BE18" s="81"/>
      <c r="BL18" s="24" t="s">
        <v>123</v>
      </c>
      <c r="BM18" s="24" t="s">
        <v>124</v>
      </c>
      <c r="BN18" s="244" t="s">
        <v>396</v>
      </c>
      <c r="BP18" s="160" t="str">
        <f t="shared" ref="BP18:BP25" si="14">CONCATENATE(BQ18,BR18)</f>
        <v>OUROPeso (g)</v>
      </c>
      <c r="BQ18" s="80" t="s">
        <v>2</v>
      </c>
      <c r="BR18" s="159" t="s">
        <v>42</v>
      </c>
      <c r="BS18" s="30" t="s">
        <v>212</v>
      </c>
      <c r="BT18" s="30" t="s">
        <v>213</v>
      </c>
      <c r="BU18" s="30" t="s">
        <v>214</v>
      </c>
      <c r="BV18" s="80"/>
      <c r="BW18" s="160" t="str">
        <f t="shared" ref="BW18:BW25" si="15">CONCATENATE(BX18,BY18)</f>
        <v>OUROPeso (g)</v>
      </c>
      <c r="BX18" s="80" t="s">
        <v>2</v>
      </c>
      <c r="BY18" s="159" t="s">
        <v>42</v>
      </c>
      <c r="BZ18" s="30" t="s">
        <v>212</v>
      </c>
      <c r="CA18" s="30" t="s">
        <v>213</v>
      </c>
      <c r="CB18" s="30" t="s">
        <v>214</v>
      </c>
      <c r="CC18" s="116"/>
      <c r="CH18" s="35"/>
      <c r="CJ18" s="108"/>
      <c r="CK18" s="46"/>
      <c r="CL18" s="73"/>
      <c r="CM18" s="78"/>
      <c r="CN18" s="78"/>
      <c r="CO18" s="78"/>
      <c r="CP18" s="78"/>
      <c r="CQ18" s="78"/>
      <c r="CR18" s="78"/>
      <c r="CT18" s="53" t="str">
        <f t="shared" si="7"/>
        <v>BRONZEMais de 700 até 750</v>
      </c>
      <c r="CU18" s="46" t="s">
        <v>0</v>
      </c>
      <c r="CV18" s="69" t="s">
        <v>149</v>
      </c>
      <c r="CW18" s="66">
        <v>15.450000000000001</v>
      </c>
    </row>
    <row r="19" spans="1:101" ht="15" x14ac:dyDescent="0.25">
      <c r="B19" s="1"/>
      <c r="D19" s="47" t="str">
        <f t="shared" si="11"/>
        <v>INFINITE 63. REGISTRO NACIONAL A FATURAR</v>
      </c>
      <c r="E19" s="46" t="s">
        <v>13</v>
      </c>
      <c r="F19" s="268" t="s">
        <v>159</v>
      </c>
      <c r="G19" s="268"/>
      <c r="H19" s="268"/>
      <c r="I19" s="61">
        <v>10.24</v>
      </c>
      <c r="J19" s="132"/>
      <c r="K19" s="47"/>
      <c r="L19" s="46"/>
      <c r="M19" s="46"/>
      <c r="N19" s="51"/>
      <c r="O19" s="12"/>
      <c r="P19" s="12"/>
      <c r="Q19" s="12"/>
      <c r="S19" s="47" t="str">
        <f t="shared" si="3"/>
        <v>OUROe-Carta Transmissão (EDI)2</v>
      </c>
      <c r="T19" s="46" t="s">
        <v>2</v>
      </c>
      <c r="U19" s="46" t="s">
        <v>351</v>
      </c>
      <c r="V19" s="51">
        <v>2</v>
      </c>
      <c r="W19" s="51">
        <v>2.63</v>
      </c>
      <c r="X19" s="51">
        <v>9.08</v>
      </c>
      <c r="Y19" s="51">
        <v>15.54</v>
      </c>
      <c r="AA19" s="53" t="str">
        <f t="shared" si="2"/>
        <v>BRONZEMais de 750 até 800</v>
      </c>
      <c r="AB19" s="46" t="s">
        <v>0</v>
      </c>
      <c r="AC19" s="69" t="s">
        <v>150</v>
      </c>
      <c r="AD19" s="66">
        <v>12.15</v>
      </c>
      <c r="AK19" s="108"/>
      <c r="AL19" s="46"/>
      <c r="AM19" s="74"/>
      <c r="AN19" s="79"/>
      <c r="AO19" s="79"/>
      <c r="AP19" s="79"/>
      <c r="AQ19" s="79"/>
      <c r="AR19" s="79"/>
      <c r="AS19" s="79"/>
      <c r="AT19" s="182"/>
      <c r="AU19" s="182"/>
      <c r="AV19" s="182"/>
      <c r="AW19" s="182"/>
      <c r="AX19" s="182"/>
      <c r="AZ19" s="73" t="s">
        <v>36</v>
      </c>
      <c r="BA19" s="265" t="s">
        <v>515</v>
      </c>
      <c r="BB19" s="265" t="s">
        <v>526</v>
      </c>
      <c r="BC19" s="265" t="s">
        <v>536</v>
      </c>
      <c r="BD19" s="81"/>
      <c r="BE19" s="81"/>
      <c r="BL19" s="24" t="s">
        <v>125</v>
      </c>
      <c r="BM19" s="24" t="s">
        <v>126</v>
      </c>
      <c r="BN19" s="244" t="s">
        <v>397</v>
      </c>
      <c r="BP19" s="160" t="str">
        <f t="shared" si="14"/>
        <v>OUROAté 20</v>
      </c>
      <c r="BQ19" s="80" t="s">
        <v>2</v>
      </c>
      <c r="BR19" s="73" t="s">
        <v>36</v>
      </c>
      <c r="BS19" s="78"/>
      <c r="BT19" s="78"/>
      <c r="BU19" s="78"/>
      <c r="BV19" s="80"/>
      <c r="BW19" s="160" t="str">
        <f t="shared" si="15"/>
        <v>OUROAté 20</v>
      </c>
      <c r="BX19" s="80" t="s">
        <v>2</v>
      </c>
      <c r="BY19" s="73" t="s">
        <v>36</v>
      </c>
      <c r="BZ19" s="78">
        <v>0.81</v>
      </c>
      <c r="CA19" s="78">
        <v>0.87</v>
      </c>
      <c r="CB19" s="78" t="s">
        <v>337</v>
      </c>
      <c r="CC19" s="116"/>
      <c r="CH19" s="35"/>
      <c r="CJ19" s="108"/>
      <c r="CK19" s="46"/>
      <c r="CL19" s="74"/>
      <c r="CM19" s="79"/>
      <c r="CN19" s="79"/>
      <c r="CO19" s="79"/>
      <c r="CP19" s="79"/>
      <c r="CQ19" s="79"/>
      <c r="CR19" s="79"/>
      <c r="CT19" s="53" t="str">
        <f t="shared" si="7"/>
        <v>BRONZEMais de 750 até 800</v>
      </c>
      <c r="CU19" s="46" t="s">
        <v>0</v>
      </c>
      <c r="CV19" s="69" t="s">
        <v>150</v>
      </c>
      <c r="CW19" s="66">
        <v>16.05</v>
      </c>
    </row>
    <row r="20" spans="1:101" ht="15" x14ac:dyDescent="0.25">
      <c r="B20" s="1"/>
      <c r="D20" s="47" t="str">
        <f t="shared" si="11"/>
        <v>INFINITE 73. REGISTRO NACIONAL A FATURAR</v>
      </c>
      <c r="E20" s="46" t="s">
        <v>14</v>
      </c>
      <c r="F20" s="268" t="s">
        <v>159</v>
      </c>
      <c r="G20" s="268"/>
      <c r="H20" s="268"/>
      <c r="I20" s="61">
        <v>10.24</v>
      </c>
      <c r="J20" s="132"/>
      <c r="K20" s="47"/>
      <c r="L20" s="54"/>
      <c r="M20" s="54"/>
      <c r="N20" s="55"/>
      <c r="O20" s="137"/>
      <c r="P20" s="137"/>
      <c r="Q20" s="137"/>
      <c r="S20" s="47" t="str">
        <f t="shared" si="3"/>
        <v>OUROe-Carta Transmissão (EDI)Página adicional</v>
      </c>
      <c r="T20" s="46" t="s">
        <v>2</v>
      </c>
      <c r="U20" s="46" t="s">
        <v>351</v>
      </c>
      <c r="V20" s="51" t="s">
        <v>43</v>
      </c>
      <c r="W20" s="51">
        <v>0.18</v>
      </c>
      <c r="X20" s="12">
        <v>0.18</v>
      </c>
      <c r="Y20" s="12">
        <v>0.18</v>
      </c>
      <c r="AA20" s="53" t="str">
        <f t="shared" si="2"/>
        <v>BRONZEMais de 800 até 850</v>
      </c>
      <c r="AB20" s="46" t="s">
        <v>0</v>
      </c>
      <c r="AC20" s="69" t="s">
        <v>151</v>
      </c>
      <c r="AD20" s="66">
        <v>12.8</v>
      </c>
      <c r="AK20" s="108"/>
      <c r="AL20" s="46"/>
      <c r="AM20" s="73"/>
      <c r="AN20" s="78"/>
      <c r="AO20" s="78"/>
      <c r="AP20" s="78"/>
      <c r="AQ20" s="78"/>
      <c r="AR20" s="78"/>
      <c r="AS20" s="78"/>
      <c r="AT20" s="182"/>
      <c r="AU20" s="182"/>
      <c r="AV20" s="182"/>
      <c r="AW20" s="182"/>
      <c r="AX20" s="182"/>
      <c r="AZ20" s="74" t="s">
        <v>37</v>
      </c>
      <c r="BA20" s="265" t="s">
        <v>516</v>
      </c>
      <c r="BB20" s="265" t="s">
        <v>527</v>
      </c>
      <c r="BC20" s="265" t="s">
        <v>501</v>
      </c>
      <c r="BD20" s="81"/>
      <c r="BE20" s="81"/>
      <c r="BL20" s="24" t="s">
        <v>127</v>
      </c>
      <c r="BM20" s="24" t="s">
        <v>128</v>
      </c>
      <c r="BN20" s="244" t="s">
        <v>398</v>
      </c>
      <c r="BP20" s="160" t="str">
        <f t="shared" si="14"/>
        <v>OUROMais de 20 até 50</v>
      </c>
      <c r="BQ20" s="80" t="s">
        <v>2</v>
      </c>
      <c r="BR20" s="74" t="s">
        <v>37</v>
      </c>
      <c r="BS20" s="79"/>
      <c r="BT20" s="79"/>
      <c r="BU20" s="79"/>
      <c r="BV20" s="80"/>
      <c r="BW20" s="160" t="str">
        <f t="shared" si="15"/>
        <v>OUROMais de 20 até 50</v>
      </c>
      <c r="BX20" s="80" t="s">
        <v>2</v>
      </c>
      <c r="BY20" s="74" t="s">
        <v>37</v>
      </c>
      <c r="BZ20" s="79">
        <v>1.04</v>
      </c>
      <c r="CA20" s="79">
        <v>1.1100000000000001</v>
      </c>
      <c r="CB20" s="79" t="s">
        <v>338</v>
      </c>
      <c r="CC20" s="116"/>
      <c r="CD20" s="231"/>
      <c r="CE20" s="223"/>
      <c r="CF20" s="223"/>
      <c r="CG20" s="230"/>
      <c r="CH20" s="35"/>
      <c r="CJ20" s="108"/>
      <c r="CK20" s="46"/>
      <c r="CL20" s="73"/>
      <c r="CM20" s="78"/>
      <c r="CN20" s="78"/>
      <c r="CO20" s="78"/>
      <c r="CP20" s="78"/>
      <c r="CQ20" s="78"/>
      <c r="CR20" s="78"/>
      <c r="CT20" s="53" t="str">
        <f t="shared" si="7"/>
        <v>BRONZEMais de 800 até 850</v>
      </c>
      <c r="CU20" s="46" t="s">
        <v>0</v>
      </c>
      <c r="CV20" s="69" t="s">
        <v>151</v>
      </c>
      <c r="CW20" s="66">
        <v>16.7</v>
      </c>
    </row>
    <row r="21" spans="1:101" ht="15" x14ac:dyDescent="0.25">
      <c r="D21" s="47" t="str">
        <f t="shared" si="11"/>
        <v>INFINITE 83. REGISTRO NACIONAL A FATURAR</v>
      </c>
      <c r="E21" s="46" t="s">
        <v>15</v>
      </c>
      <c r="F21" s="268" t="s">
        <v>159</v>
      </c>
      <c r="G21" s="268"/>
      <c r="H21" s="268"/>
      <c r="I21" s="61">
        <v>10.24</v>
      </c>
      <c r="J21" s="132"/>
      <c r="K21" s="47"/>
      <c r="L21" s="46"/>
      <c r="M21" s="46"/>
      <c r="N21" s="51"/>
      <c r="O21" s="12"/>
      <c r="P21" s="12"/>
      <c r="Q21" s="12"/>
      <c r="S21" s="47" t="str">
        <f t="shared" si="3"/>
        <v>OUROe-Carta Integração (Sistema e-Carta)2</v>
      </c>
      <c r="T21" s="46" t="s">
        <v>2</v>
      </c>
      <c r="U21" s="46" t="s">
        <v>352</v>
      </c>
      <c r="V21" s="51">
        <v>2</v>
      </c>
      <c r="W21" s="51">
        <v>2.63</v>
      </c>
      <c r="X21" s="51">
        <v>9.08</v>
      </c>
      <c r="Y21" s="51">
        <v>15.54</v>
      </c>
      <c r="AA21" s="53" t="str">
        <f t="shared" si="2"/>
        <v>BRONZEMais de 850 até 900</v>
      </c>
      <c r="AB21" s="46" t="s">
        <v>0</v>
      </c>
      <c r="AC21" s="69" t="s">
        <v>152</v>
      </c>
      <c r="AD21" s="66">
        <v>13.55</v>
      </c>
      <c r="AK21" s="108"/>
      <c r="AL21" s="46"/>
      <c r="AM21" s="74"/>
      <c r="AN21" s="79"/>
      <c r="AO21" s="79"/>
      <c r="AP21" s="79"/>
      <c r="AQ21" s="79"/>
      <c r="AR21" s="79"/>
      <c r="AS21" s="79"/>
      <c r="AT21" s="182"/>
      <c r="AU21" s="182"/>
      <c r="AV21" s="182"/>
      <c r="AW21" s="182"/>
      <c r="AX21" s="182"/>
      <c r="AZ21" s="73" t="s">
        <v>38</v>
      </c>
      <c r="BA21" s="265" t="s">
        <v>517</v>
      </c>
      <c r="BB21" s="265" t="s">
        <v>528</v>
      </c>
      <c r="BC21" s="265" t="s">
        <v>537</v>
      </c>
      <c r="BD21" s="81"/>
      <c r="BE21" s="81"/>
      <c r="BL21" s="24" t="s">
        <v>129</v>
      </c>
      <c r="BM21" s="24" t="s">
        <v>130</v>
      </c>
      <c r="BN21" s="244" t="s">
        <v>399</v>
      </c>
      <c r="BP21" s="160" t="str">
        <f t="shared" si="14"/>
        <v>OUROMais de 50 até 100</v>
      </c>
      <c r="BQ21" s="80" t="s">
        <v>2</v>
      </c>
      <c r="BR21" s="73" t="s">
        <v>38</v>
      </c>
      <c r="BS21" s="78"/>
      <c r="BT21" s="78"/>
      <c r="BU21" s="78"/>
      <c r="BV21" s="80"/>
      <c r="BW21" s="160" t="str">
        <f t="shared" si="15"/>
        <v>OUROMais de 50 até 100</v>
      </c>
      <c r="BX21" s="80" t="s">
        <v>2</v>
      </c>
      <c r="BY21" s="73" t="s">
        <v>38</v>
      </c>
      <c r="BZ21" s="78">
        <v>1.35</v>
      </c>
      <c r="CA21" s="78">
        <v>1.45</v>
      </c>
      <c r="CB21" s="78" t="s">
        <v>339</v>
      </c>
      <c r="CC21" s="116"/>
      <c r="CD21" s="231"/>
      <c r="CE21" s="223"/>
      <c r="CF21" s="223"/>
      <c r="CG21" s="230"/>
      <c r="CH21" s="35"/>
      <c r="CJ21" s="108"/>
      <c r="CK21" s="46"/>
      <c r="CL21" s="74"/>
      <c r="CM21" s="79"/>
      <c r="CN21" s="79"/>
      <c r="CO21" s="79"/>
      <c r="CP21" s="79"/>
      <c r="CQ21" s="79"/>
      <c r="CR21" s="79"/>
      <c r="CT21" s="53" t="str">
        <f t="shared" si="7"/>
        <v>BRONZEMais de 850 até 900</v>
      </c>
      <c r="CU21" s="46" t="s">
        <v>0</v>
      </c>
      <c r="CV21" s="69" t="s">
        <v>152</v>
      </c>
      <c r="CW21" s="66">
        <v>17.45</v>
      </c>
    </row>
    <row r="22" spans="1:101" ht="15" x14ac:dyDescent="0.25">
      <c r="D22" s="47"/>
      <c r="E22" s="46"/>
      <c r="F22" s="268" t="s">
        <v>194</v>
      </c>
      <c r="G22" s="268"/>
      <c r="H22" s="268"/>
      <c r="I22" s="245">
        <v>5.65</v>
      </c>
      <c r="J22" s="132"/>
      <c r="K22" s="47"/>
      <c r="L22" s="46"/>
      <c r="M22" s="46"/>
      <c r="N22" s="51"/>
      <c r="O22" s="12"/>
      <c r="P22" s="12"/>
      <c r="Q22" s="12"/>
      <c r="S22" s="47" t="str">
        <f t="shared" si="3"/>
        <v>OUROe-Carta Integração (Sistema e-Carta)Página adicional</v>
      </c>
      <c r="T22" s="46" t="s">
        <v>2</v>
      </c>
      <c r="U22" s="46" t="s">
        <v>352</v>
      </c>
      <c r="V22" s="51" t="s">
        <v>43</v>
      </c>
      <c r="W22" s="51">
        <v>0.18</v>
      </c>
      <c r="X22" s="12">
        <v>0.18</v>
      </c>
      <c r="Y22" s="12">
        <v>0.18</v>
      </c>
      <c r="AA22" s="53" t="str">
        <f t="shared" si="2"/>
        <v>BRONZEMais de 900 até 950</v>
      </c>
      <c r="AB22" s="46" t="s">
        <v>0</v>
      </c>
      <c r="AC22" s="69" t="s">
        <v>153</v>
      </c>
      <c r="AD22" s="66">
        <v>14.1</v>
      </c>
      <c r="AK22" s="108"/>
      <c r="AL22" s="46"/>
      <c r="AM22" s="73"/>
      <c r="AN22" s="78"/>
      <c r="AO22" s="78"/>
      <c r="AP22" s="78"/>
      <c r="AQ22" s="78"/>
      <c r="AR22" s="78"/>
      <c r="AS22" s="78"/>
      <c r="AT22" s="182"/>
      <c r="AU22" s="182"/>
      <c r="AV22" s="182"/>
      <c r="AW22" s="182"/>
      <c r="AX22" s="182"/>
      <c r="AZ22" s="74" t="s">
        <v>27</v>
      </c>
      <c r="BA22" s="265" t="s">
        <v>518</v>
      </c>
      <c r="BB22" s="265" t="s">
        <v>529</v>
      </c>
      <c r="BC22" s="265" t="s">
        <v>519</v>
      </c>
      <c r="BD22" s="81"/>
      <c r="BE22" s="81"/>
      <c r="BP22" s="160" t="str">
        <f t="shared" si="14"/>
        <v>OUROMais de 100 até 150</v>
      </c>
      <c r="BQ22" s="80" t="s">
        <v>2</v>
      </c>
      <c r="BR22" s="74" t="s">
        <v>27</v>
      </c>
      <c r="BS22" s="79"/>
      <c r="BT22" s="79"/>
      <c r="BU22" s="79"/>
      <c r="BV22" s="80"/>
      <c r="BW22" s="160" t="str">
        <f t="shared" si="15"/>
        <v>OUROMais de 100 até 150</v>
      </c>
      <c r="BX22" s="80" t="s">
        <v>2</v>
      </c>
      <c r="BY22" s="74" t="s">
        <v>27</v>
      </c>
      <c r="BZ22" s="79">
        <v>1.71</v>
      </c>
      <c r="CA22" s="79">
        <v>1.86</v>
      </c>
      <c r="CB22" s="79" t="s">
        <v>340</v>
      </c>
      <c r="CC22" s="116"/>
      <c r="CD22" s="231"/>
      <c r="CE22" s="223"/>
      <c r="CF22" s="223"/>
      <c r="CG22" s="230"/>
      <c r="CH22" s="35"/>
      <c r="CJ22" s="108"/>
      <c r="CK22" s="46"/>
      <c r="CL22" s="73"/>
      <c r="CM22" s="78"/>
      <c r="CN22" s="78"/>
      <c r="CO22" s="78"/>
      <c r="CP22" s="78"/>
      <c r="CQ22" s="78"/>
      <c r="CR22" s="78"/>
      <c r="CT22" s="53" t="str">
        <f t="shared" si="7"/>
        <v>BRONZEMais de 900 até 950</v>
      </c>
      <c r="CU22" s="46" t="s">
        <v>0</v>
      </c>
      <c r="CV22" s="69" t="s">
        <v>153</v>
      </c>
      <c r="CW22" s="66">
        <v>18</v>
      </c>
    </row>
    <row r="23" spans="1:101" ht="15" x14ac:dyDescent="0.25">
      <c r="D23" s="47"/>
      <c r="E23" s="46"/>
      <c r="F23" s="268" t="s">
        <v>162</v>
      </c>
      <c r="G23" s="268"/>
      <c r="H23" s="268"/>
      <c r="I23" s="61">
        <v>9.15</v>
      </c>
      <c r="J23" s="132"/>
      <c r="K23" s="47"/>
      <c r="L23" s="54"/>
      <c r="M23" s="54"/>
      <c r="N23" s="55"/>
      <c r="O23" s="137"/>
      <c r="P23" s="137"/>
      <c r="Q23" s="137"/>
      <c r="S23" s="47" t="str">
        <f t="shared" si="3"/>
        <v>PacoteCanalQtde Paginas</v>
      </c>
      <c r="T23" s="54" t="s">
        <v>16</v>
      </c>
      <c r="U23" s="54" t="s">
        <v>45</v>
      </c>
      <c r="V23" s="55" t="s">
        <v>208</v>
      </c>
      <c r="W23" s="55" t="s">
        <v>17</v>
      </c>
      <c r="X23" s="137"/>
      <c r="Y23" s="137"/>
      <c r="AA23" s="53" t="str">
        <f t="shared" si="2"/>
        <v>BRONZEMais de 950 até 1000</v>
      </c>
      <c r="AB23" s="46" t="s">
        <v>0</v>
      </c>
      <c r="AC23" s="69" t="s">
        <v>154</v>
      </c>
      <c r="AD23" s="66">
        <v>14.65</v>
      </c>
      <c r="AK23" s="108"/>
      <c r="AL23" s="46"/>
      <c r="AM23" s="74"/>
      <c r="AN23" s="79"/>
      <c r="AO23" s="79"/>
      <c r="AP23" s="79"/>
      <c r="AQ23" s="79"/>
      <c r="AR23" s="79"/>
      <c r="AS23" s="79"/>
      <c r="AT23" s="182"/>
      <c r="AU23" s="182"/>
      <c r="AV23" s="182"/>
      <c r="AW23" s="182"/>
      <c r="AX23" s="182"/>
      <c r="AZ23" s="73" t="s">
        <v>28</v>
      </c>
      <c r="BA23" s="265" t="s">
        <v>519</v>
      </c>
      <c r="BB23" s="265" t="s">
        <v>530</v>
      </c>
      <c r="BC23" s="265" t="s">
        <v>538</v>
      </c>
      <c r="BD23" s="81"/>
      <c r="BE23" s="81"/>
      <c r="BP23" s="160" t="str">
        <f t="shared" si="14"/>
        <v>OUROMais de 150 até 200</v>
      </c>
      <c r="BQ23" s="80" t="s">
        <v>2</v>
      </c>
      <c r="BR23" s="73" t="s">
        <v>28</v>
      </c>
      <c r="BS23" s="78"/>
      <c r="BT23" s="78"/>
      <c r="BU23" s="78"/>
      <c r="BV23" s="80"/>
      <c r="BW23" s="160" t="str">
        <f t="shared" si="15"/>
        <v>OUROMais de 150 até 200</v>
      </c>
      <c r="BX23" s="80" t="s">
        <v>2</v>
      </c>
      <c r="BY23" s="73" t="s">
        <v>28</v>
      </c>
      <c r="BZ23" s="78">
        <v>2.0099999999999998</v>
      </c>
      <c r="CA23" s="78">
        <v>2.2200000000000002</v>
      </c>
      <c r="CB23" s="78" t="s">
        <v>341</v>
      </c>
      <c r="CC23" s="116"/>
      <c r="CD23" s="231"/>
      <c r="CE23" s="223"/>
      <c r="CF23" s="223"/>
      <c r="CG23" s="230"/>
      <c r="CH23" s="35"/>
      <c r="CJ23" s="108"/>
      <c r="CK23" s="46"/>
      <c r="CL23" s="74"/>
      <c r="CM23" s="79"/>
      <c r="CN23" s="79"/>
      <c r="CO23" s="79"/>
      <c r="CP23" s="79"/>
      <c r="CQ23" s="79"/>
      <c r="CR23" s="79"/>
      <c r="CT23" s="53" t="str">
        <f t="shared" si="7"/>
        <v>BRONZEMais de 950 até 1000</v>
      </c>
      <c r="CU23" s="46" t="s">
        <v>0</v>
      </c>
      <c r="CV23" s="69" t="s">
        <v>154</v>
      </c>
      <c r="CW23" s="66">
        <v>18.55</v>
      </c>
    </row>
    <row r="24" spans="1:101" ht="43.5" customHeight="1" x14ac:dyDescent="0.2">
      <c r="D24" s="47"/>
      <c r="E24" s="46"/>
      <c r="F24" s="269" t="s">
        <v>164</v>
      </c>
      <c r="G24" s="269"/>
      <c r="H24" s="269"/>
      <c r="I24" s="61">
        <v>16.899999999999999</v>
      </c>
      <c r="J24" s="132"/>
      <c r="K24" s="47"/>
      <c r="L24" s="46"/>
      <c r="M24" s="46"/>
      <c r="N24" s="51"/>
      <c r="O24" s="12"/>
      <c r="P24" s="12"/>
      <c r="Q24" s="12"/>
      <c r="S24" s="47" t="str">
        <f t="shared" si="3"/>
        <v>PLATINUMe-Carta Fácil (SMT)2</v>
      </c>
      <c r="T24" s="46" t="s">
        <v>3</v>
      </c>
      <c r="U24" s="46" t="s">
        <v>350</v>
      </c>
      <c r="V24" s="51">
        <v>2</v>
      </c>
      <c r="W24" s="241">
        <v>2.9</v>
      </c>
      <c r="X24" s="242">
        <v>9.32</v>
      </c>
      <c r="Y24" s="242">
        <v>15.74</v>
      </c>
      <c r="AA24" s="53" t="str">
        <f t="shared" si="2"/>
        <v>BRONZEkg ou fração adicional até 10 Kg</v>
      </c>
      <c r="AB24" s="46" t="s">
        <v>0</v>
      </c>
      <c r="AC24" s="70" t="s">
        <v>155</v>
      </c>
      <c r="AD24" s="66">
        <v>5.9</v>
      </c>
      <c r="AK24" s="108"/>
      <c r="AL24" s="46"/>
      <c r="AM24" s="73"/>
      <c r="AN24" s="78"/>
      <c r="AO24" s="78"/>
      <c r="AP24" s="78"/>
      <c r="AQ24" s="78"/>
      <c r="AR24" s="78"/>
      <c r="AS24" s="78"/>
      <c r="AT24" s="182"/>
      <c r="AU24" s="182"/>
      <c r="AV24" s="182"/>
      <c r="AW24" s="182"/>
      <c r="AX24" s="182"/>
      <c r="AZ24" s="74" t="s">
        <v>29</v>
      </c>
      <c r="BA24" s="265" t="s">
        <v>520</v>
      </c>
      <c r="BB24" s="265" t="s">
        <v>531</v>
      </c>
      <c r="BC24" s="265" t="s">
        <v>539</v>
      </c>
      <c r="BD24" s="81"/>
      <c r="BE24" s="81"/>
      <c r="BP24" s="160" t="str">
        <f t="shared" si="14"/>
        <v>OUROMais de 200 até 250</v>
      </c>
      <c r="BQ24" s="80" t="s">
        <v>2</v>
      </c>
      <c r="BR24" s="74" t="s">
        <v>29</v>
      </c>
      <c r="BS24" s="79" t="s">
        <v>365</v>
      </c>
      <c r="BT24" s="79" t="s">
        <v>367</v>
      </c>
      <c r="BU24" s="79">
        <v>3.31</v>
      </c>
      <c r="BV24" s="121"/>
      <c r="BW24" s="160" t="str">
        <f t="shared" si="15"/>
        <v>OUROMais de 200 até 250</v>
      </c>
      <c r="BX24" s="80" t="s">
        <v>2</v>
      </c>
      <c r="BY24" s="74" t="s">
        <v>29</v>
      </c>
      <c r="BZ24" s="79">
        <v>2.29</v>
      </c>
      <c r="CA24" s="79">
        <v>2.52</v>
      </c>
      <c r="CB24" s="79" t="s">
        <v>342</v>
      </c>
      <c r="CC24" s="122"/>
      <c r="CD24" s="226"/>
      <c r="CE24" s="226"/>
      <c r="CF24" s="226"/>
      <c r="CG24" s="226"/>
      <c r="CH24" s="123"/>
      <c r="CJ24" s="108"/>
      <c r="CK24" s="46"/>
      <c r="CL24" s="73"/>
      <c r="CM24" s="78"/>
      <c r="CN24" s="78"/>
      <c r="CO24" s="78"/>
      <c r="CP24" s="78"/>
      <c r="CQ24" s="78"/>
      <c r="CR24" s="78"/>
      <c r="CT24" s="53" t="str">
        <f t="shared" si="7"/>
        <v>BRONZEkg ou fração adicional até 10 Kg</v>
      </c>
      <c r="CU24" s="46" t="s">
        <v>0</v>
      </c>
      <c r="CV24" s="70" t="s">
        <v>155</v>
      </c>
      <c r="CW24" s="66">
        <v>9.8000000000000007</v>
      </c>
    </row>
    <row r="25" spans="1:101" ht="15" x14ac:dyDescent="0.25">
      <c r="D25" s="47"/>
      <c r="E25" s="46"/>
      <c r="F25" s="269" t="s">
        <v>166</v>
      </c>
      <c r="G25" s="269"/>
      <c r="H25" s="269"/>
      <c r="I25" s="61">
        <v>16.899999999999999</v>
      </c>
      <c r="J25" s="132"/>
      <c r="K25" s="47"/>
      <c r="L25" s="46"/>
      <c r="M25" s="46"/>
      <c r="N25" s="51"/>
      <c r="O25" s="12"/>
      <c r="P25" s="12"/>
      <c r="Q25" s="12"/>
      <c r="S25" s="47" t="str">
        <f t="shared" si="3"/>
        <v>PLATINUMe-Carta Fácil (SMT)Página adicional</v>
      </c>
      <c r="T25" s="46" t="s">
        <v>3</v>
      </c>
      <c r="U25" s="46" t="s">
        <v>350</v>
      </c>
      <c r="V25" s="51" t="s">
        <v>43</v>
      </c>
      <c r="W25" s="12">
        <v>0.2</v>
      </c>
      <c r="X25" s="12">
        <v>0.2</v>
      </c>
      <c r="Y25" s="12">
        <v>0.2</v>
      </c>
      <c r="AA25" s="53" t="str">
        <f t="shared" si="2"/>
        <v>PacotePeso (g)</v>
      </c>
      <c r="AB25" s="59" t="s">
        <v>16</v>
      </c>
      <c r="AC25" s="68" t="s">
        <v>42</v>
      </c>
      <c r="AD25" s="65" t="s">
        <v>17</v>
      </c>
      <c r="AK25" s="108"/>
      <c r="AL25" s="46"/>
      <c r="AM25" s="74"/>
      <c r="AN25" s="79"/>
      <c r="AO25" s="79"/>
      <c r="AP25" s="79"/>
      <c r="AQ25" s="79"/>
      <c r="AR25" s="79"/>
      <c r="AS25" s="79"/>
      <c r="AT25" s="182"/>
      <c r="AU25" s="182"/>
      <c r="AV25" s="182"/>
      <c r="AW25" s="182"/>
      <c r="AX25" s="182"/>
      <c r="AZ25" s="73" t="s">
        <v>30</v>
      </c>
      <c r="BA25" s="265" t="s">
        <v>521</v>
      </c>
      <c r="BB25" s="265" t="s">
        <v>532</v>
      </c>
      <c r="BC25" s="265" t="s">
        <v>540</v>
      </c>
      <c r="BD25" s="81"/>
      <c r="BE25" s="81"/>
      <c r="BP25" s="160" t="str">
        <f t="shared" si="14"/>
        <v>OUROMais de 250 até 300</v>
      </c>
      <c r="BQ25" s="80" t="s">
        <v>2</v>
      </c>
      <c r="BR25" s="73" t="s">
        <v>30</v>
      </c>
      <c r="BS25" s="78" t="s">
        <v>366</v>
      </c>
      <c r="BT25" s="78" t="s">
        <v>368</v>
      </c>
      <c r="BU25" s="78">
        <v>3.71</v>
      </c>
      <c r="BW25" s="160" t="str">
        <f t="shared" si="15"/>
        <v>OUROMais de 250 até 300</v>
      </c>
      <c r="BX25" s="80" t="s">
        <v>2</v>
      </c>
      <c r="BY25" s="73" t="s">
        <v>30</v>
      </c>
      <c r="BZ25" s="78">
        <v>2.6</v>
      </c>
      <c r="CA25" s="78">
        <v>2.8</v>
      </c>
      <c r="CB25" s="78" t="s">
        <v>343</v>
      </c>
      <c r="CD25" s="226"/>
      <c r="CE25" s="226"/>
      <c r="CF25" s="226"/>
      <c r="CG25" s="226"/>
      <c r="CJ25" s="108"/>
      <c r="CK25" s="46"/>
      <c r="CL25" s="74"/>
      <c r="CM25" s="79"/>
      <c r="CN25" s="79"/>
      <c r="CO25" s="79"/>
      <c r="CP25" s="79"/>
      <c r="CQ25" s="79"/>
      <c r="CR25" s="79"/>
      <c r="CT25" s="53" t="str">
        <f t="shared" si="7"/>
        <v>PacotePeso (g)</v>
      </c>
      <c r="CU25" s="59" t="s">
        <v>16</v>
      </c>
      <c r="CV25" s="68" t="s">
        <v>42</v>
      </c>
      <c r="CW25" s="65" t="s">
        <v>17</v>
      </c>
    </row>
    <row r="26" spans="1:101" ht="15" x14ac:dyDescent="0.25">
      <c r="D26" s="47"/>
      <c r="E26" s="46"/>
      <c r="F26" s="268" t="s">
        <v>168</v>
      </c>
      <c r="G26" s="268"/>
      <c r="H26" s="268"/>
      <c r="I26" s="61">
        <v>7.75</v>
      </c>
      <c r="J26" s="132"/>
      <c r="K26" s="47"/>
      <c r="L26" s="54"/>
      <c r="M26" s="54"/>
      <c r="N26" s="55"/>
      <c r="O26" s="137"/>
      <c r="P26" s="137"/>
      <c r="Q26" s="137"/>
      <c r="S26" s="47" t="str">
        <f t="shared" si="3"/>
        <v>PLATINUMe-Carta Transmissão (EDI)2</v>
      </c>
      <c r="T26" s="46" t="s">
        <v>3</v>
      </c>
      <c r="U26" s="46" t="s">
        <v>351</v>
      </c>
      <c r="V26" s="51">
        <v>2</v>
      </c>
      <c r="W26" s="56">
        <v>2.68</v>
      </c>
      <c r="X26" s="12">
        <v>9.1</v>
      </c>
      <c r="Y26" s="12">
        <v>15.53</v>
      </c>
      <c r="AA26" s="53" t="str">
        <f t="shared" si="2"/>
        <v>PRATAAté 20</v>
      </c>
      <c r="AB26" s="46" t="s">
        <v>1</v>
      </c>
      <c r="AC26" s="69" t="s">
        <v>36</v>
      </c>
      <c r="AD26" s="66">
        <v>1.54</v>
      </c>
      <c r="AK26" s="108"/>
      <c r="AL26" s="46"/>
      <c r="AM26" s="73"/>
      <c r="AN26" s="78"/>
      <c r="AO26" s="78"/>
      <c r="AP26" s="78"/>
      <c r="AQ26" s="78"/>
      <c r="AR26" s="78"/>
      <c r="AS26" s="78"/>
      <c r="AT26" s="182"/>
      <c r="AU26" s="182"/>
      <c r="AV26" s="182"/>
      <c r="AW26" s="182"/>
      <c r="AX26" s="182"/>
      <c r="AZ26" s="74" t="s">
        <v>31</v>
      </c>
      <c r="BA26" s="265" t="s">
        <v>522</v>
      </c>
      <c r="BB26" s="265" t="s">
        <v>419</v>
      </c>
      <c r="BC26" s="265" t="s">
        <v>541</v>
      </c>
      <c r="BD26" s="81"/>
      <c r="BE26" s="81"/>
      <c r="BP26" s="160" t="str">
        <f t="shared" ref="BP26:BP33" si="16">CONCATENATE(BQ26,BR26)</f>
        <v>PLATINUMPeso (g)</v>
      </c>
      <c r="BQ26" s="80" t="s">
        <v>3</v>
      </c>
      <c r="BR26" s="159" t="s">
        <v>42</v>
      </c>
      <c r="BS26" s="30" t="s">
        <v>212</v>
      </c>
      <c r="BT26" s="30" t="s">
        <v>213</v>
      </c>
      <c r="BU26" s="30" t="s">
        <v>214</v>
      </c>
      <c r="BW26" s="160" t="str">
        <f t="shared" ref="BW26:BW33" si="17">CONCATENATE(BX26,BY26)</f>
        <v>PLATINUMPeso (g)</v>
      </c>
      <c r="BX26" s="80" t="s">
        <v>3</v>
      </c>
      <c r="BY26" s="159" t="s">
        <v>42</v>
      </c>
      <c r="BZ26" s="30" t="s">
        <v>212</v>
      </c>
      <c r="CA26" s="30" t="s">
        <v>213</v>
      </c>
      <c r="CB26" s="30" t="s">
        <v>214</v>
      </c>
      <c r="CD26" s="226"/>
      <c r="CE26" s="226"/>
      <c r="CF26" s="226"/>
      <c r="CG26" s="226"/>
      <c r="CJ26" s="108"/>
      <c r="CK26" s="46"/>
      <c r="CL26" s="73"/>
      <c r="CM26" s="78"/>
      <c r="CN26" s="78"/>
      <c r="CO26" s="78"/>
      <c r="CP26" s="78"/>
      <c r="CQ26" s="78"/>
      <c r="CR26" s="78"/>
      <c r="CT26" s="53" t="str">
        <f t="shared" si="7"/>
        <v>PRATAAté 20</v>
      </c>
      <c r="CU26" s="46" t="s">
        <v>1</v>
      </c>
      <c r="CV26" s="69" t="s">
        <v>36</v>
      </c>
      <c r="CW26" s="66">
        <v>5.4399999999999995</v>
      </c>
    </row>
    <row r="27" spans="1:101" ht="15" x14ac:dyDescent="0.25">
      <c r="D27" s="47"/>
      <c r="E27" s="46"/>
      <c r="F27" s="269" t="s">
        <v>170</v>
      </c>
      <c r="G27" s="269"/>
      <c r="H27" s="269"/>
      <c r="I27" s="61">
        <v>11.65</v>
      </c>
      <c r="J27" s="132"/>
      <c r="K27" s="47"/>
      <c r="L27" s="46"/>
      <c r="M27" s="46"/>
      <c r="N27" s="51"/>
      <c r="O27" s="12"/>
      <c r="P27" s="12"/>
      <c r="Q27" s="12"/>
      <c r="S27" s="47" t="str">
        <f t="shared" si="3"/>
        <v>PLATINUMe-Carta Transmissão (EDI)Página adicional</v>
      </c>
      <c r="T27" s="46" t="s">
        <v>3</v>
      </c>
      <c r="U27" s="46" t="s">
        <v>351</v>
      </c>
      <c r="V27" s="51" t="s">
        <v>43</v>
      </c>
      <c r="W27" s="56">
        <v>0.18</v>
      </c>
      <c r="X27" s="12">
        <v>0.18</v>
      </c>
      <c r="Y27" s="12">
        <v>0.18</v>
      </c>
      <c r="AA27" s="53" t="str">
        <f t="shared" si="2"/>
        <v>PRATAMais de 20 até 50</v>
      </c>
      <c r="AB27" s="46" t="s">
        <v>1</v>
      </c>
      <c r="AC27" s="69" t="s">
        <v>37</v>
      </c>
      <c r="AD27" s="66">
        <v>2.2599999999999998</v>
      </c>
      <c r="AK27" s="108"/>
      <c r="AL27" s="46"/>
      <c r="AM27" s="109"/>
      <c r="AN27" s="110"/>
      <c r="AO27" s="110"/>
      <c r="AP27" s="110"/>
      <c r="AQ27" s="110"/>
      <c r="AR27" s="110"/>
      <c r="AS27" s="110"/>
      <c r="AT27" s="183"/>
      <c r="AU27" s="183"/>
      <c r="AV27" s="183"/>
      <c r="AW27" s="183"/>
      <c r="AX27" s="183"/>
      <c r="AZ27" s="73" t="s">
        <v>32</v>
      </c>
      <c r="BA27" s="265" t="s">
        <v>523</v>
      </c>
      <c r="BB27" s="265" t="s">
        <v>533</v>
      </c>
      <c r="BC27" s="265" t="s">
        <v>542</v>
      </c>
      <c r="BD27" s="81"/>
      <c r="BE27" s="81"/>
      <c r="BP27" s="160" t="str">
        <f t="shared" si="16"/>
        <v>PLATINUMAté 20</v>
      </c>
      <c r="BQ27" s="80" t="s">
        <v>3</v>
      </c>
      <c r="BR27" s="73" t="s">
        <v>36</v>
      </c>
      <c r="BS27" s="237">
        <v>0.96</v>
      </c>
      <c r="BT27" s="237">
        <v>1.03</v>
      </c>
      <c r="BU27" s="237">
        <v>1.22</v>
      </c>
      <c r="BW27" s="160" t="str">
        <f t="shared" si="17"/>
        <v>PLATINUMAté 20</v>
      </c>
      <c r="BX27" s="80" t="s">
        <v>3</v>
      </c>
      <c r="BY27" s="73" t="s">
        <v>36</v>
      </c>
      <c r="BZ27" s="237" t="s">
        <v>438</v>
      </c>
      <c r="CA27" s="237" t="s">
        <v>451</v>
      </c>
      <c r="CB27" s="237" t="s">
        <v>445</v>
      </c>
      <c r="CD27" s="231"/>
      <c r="CE27" s="223"/>
      <c r="CF27" s="223"/>
      <c r="CG27" s="226"/>
      <c r="CJ27" s="108"/>
      <c r="CK27" s="46"/>
      <c r="CL27" s="109"/>
      <c r="CM27" s="110"/>
      <c r="CN27" s="110"/>
      <c r="CO27" s="110"/>
      <c r="CP27" s="110"/>
      <c r="CQ27" s="110"/>
      <c r="CR27" s="110"/>
      <c r="CT27" s="53" t="str">
        <f t="shared" si="7"/>
        <v>PRATAMais de 20 até 50</v>
      </c>
      <c r="CU27" s="46" t="s">
        <v>1</v>
      </c>
      <c r="CV27" s="69" t="s">
        <v>37</v>
      </c>
      <c r="CW27" s="66">
        <v>6.16</v>
      </c>
    </row>
    <row r="28" spans="1:101" ht="15" x14ac:dyDescent="0.25">
      <c r="D28" s="47"/>
      <c r="E28" s="46"/>
      <c r="F28" s="269" t="s">
        <v>173</v>
      </c>
      <c r="G28" s="269"/>
      <c r="H28" s="269"/>
      <c r="I28" s="61">
        <v>15.5</v>
      </c>
      <c r="J28" s="132"/>
      <c r="K28" s="47"/>
      <c r="L28" s="46"/>
      <c r="M28" s="46"/>
      <c r="N28" s="51"/>
      <c r="O28" s="12"/>
      <c r="P28" s="12"/>
      <c r="Q28" s="12"/>
      <c r="S28" s="47" t="str">
        <f t="shared" si="3"/>
        <v>PLATINUMe-Carta Integração (Sistema e-Carta)2</v>
      </c>
      <c r="T28" s="46" t="s">
        <v>3</v>
      </c>
      <c r="U28" s="46" t="s">
        <v>352</v>
      </c>
      <c r="V28" s="51">
        <v>2</v>
      </c>
      <c r="W28" s="56">
        <v>2.68</v>
      </c>
      <c r="X28" s="12">
        <v>9.1</v>
      </c>
      <c r="Y28" s="12">
        <v>15.53</v>
      </c>
      <c r="AA28" s="53" t="str">
        <f t="shared" si="2"/>
        <v>PRATAMais de 50 até 100</v>
      </c>
      <c r="AB28" s="46" t="s">
        <v>1</v>
      </c>
      <c r="AC28" s="69" t="s">
        <v>38</v>
      </c>
      <c r="AD28" s="66">
        <v>2.93</v>
      </c>
      <c r="AK28" s="108"/>
      <c r="AL28" s="46"/>
      <c r="AM28" s="73"/>
      <c r="AN28" s="78"/>
      <c r="AO28" s="78"/>
      <c r="AP28" s="78"/>
      <c r="AQ28" s="78"/>
      <c r="AR28" s="78"/>
      <c r="AS28" s="78"/>
      <c r="AT28" s="182"/>
      <c r="AU28" s="182"/>
      <c r="AV28" s="182"/>
      <c r="AW28" s="182"/>
      <c r="AX28" s="182"/>
      <c r="AZ28" s="74" t="s">
        <v>33</v>
      </c>
      <c r="BA28" s="265" t="s">
        <v>524</v>
      </c>
      <c r="BB28" s="265" t="s">
        <v>534</v>
      </c>
      <c r="BC28" s="265" t="s">
        <v>543</v>
      </c>
      <c r="BD28" s="81"/>
      <c r="BE28" s="81"/>
      <c r="BP28" s="160" t="str">
        <f t="shared" si="16"/>
        <v>PLATINUMMais de 20 até 50</v>
      </c>
      <c r="BQ28" s="80" t="s">
        <v>3</v>
      </c>
      <c r="BR28" s="74" t="s">
        <v>37</v>
      </c>
      <c r="BS28" s="237">
        <v>1.24</v>
      </c>
      <c r="BT28" s="237">
        <v>1.32</v>
      </c>
      <c r="BU28" s="237">
        <v>1.57</v>
      </c>
      <c r="BW28" s="160" t="str">
        <f t="shared" si="17"/>
        <v>PLATINUMMais de 20 até 50</v>
      </c>
      <c r="BX28" s="80" t="s">
        <v>3</v>
      </c>
      <c r="BY28" s="74" t="s">
        <v>37</v>
      </c>
      <c r="BZ28" s="237" t="s">
        <v>439</v>
      </c>
      <c r="CA28" s="237" t="s">
        <v>452</v>
      </c>
      <c r="CB28" s="237" t="s">
        <v>446</v>
      </c>
      <c r="CD28" s="231"/>
      <c r="CE28" s="223"/>
      <c r="CF28" s="223"/>
      <c r="CG28" s="226"/>
      <c r="CJ28" s="108"/>
      <c r="CK28" s="46"/>
      <c r="CL28" s="73"/>
      <c r="CM28" s="78"/>
      <c r="CN28" s="78"/>
      <c r="CO28" s="78"/>
      <c r="CP28" s="78"/>
      <c r="CQ28" s="78"/>
      <c r="CR28" s="78"/>
      <c r="CT28" s="53" t="str">
        <f t="shared" si="7"/>
        <v>PRATAMais de 50 até 100</v>
      </c>
      <c r="CU28" s="46" t="s">
        <v>1</v>
      </c>
      <c r="CV28" s="69" t="s">
        <v>38</v>
      </c>
      <c r="CW28" s="66">
        <v>6.83</v>
      </c>
    </row>
    <row r="29" spans="1:101" ht="15" x14ac:dyDescent="0.25">
      <c r="D29" s="47" t="str">
        <f t="shared" ref="D29" si="18">CONCATENATE(E29,F29)</f>
        <v>CLUBE CORREIOS7. AVISO DE RECEBIMENTO A FATURAR</v>
      </c>
      <c r="E29" s="46" t="s">
        <v>306</v>
      </c>
      <c r="F29" s="268" t="s">
        <v>175</v>
      </c>
      <c r="G29" s="268"/>
      <c r="H29" s="268"/>
      <c r="I29" s="61">
        <v>11.25</v>
      </c>
      <c r="J29" s="132"/>
      <c r="K29" s="47"/>
      <c r="L29" s="54"/>
      <c r="M29" s="54"/>
      <c r="N29" s="55"/>
      <c r="O29" s="137"/>
      <c r="P29" s="137"/>
      <c r="Q29" s="137"/>
      <c r="S29" s="47" t="str">
        <f t="shared" si="3"/>
        <v>PLATINUMe-Carta Integração (Sistema e-Carta)Página adicional</v>
      </c>
      <c r="T29" s="46" t="s">
        <v>3</v>
      </c>
      <c r="U29" s="46" t="s">
        <v>352</v>
      </c>
      <c r="V29" s="51" t="s">
        <v>43</v>
      </c>
      <c r="W29" s="56">
        <v>0.18</v>
      </c>
      <c r="X29" s="12">
        <v>0.18</v>
      </c>
      <c r="Y29" s="12">
        <v>0.18</v>
      </c>
      <c r="AA29" s="53" t="str">
        <f t="shared" si="2"/>
        <v>PRATAMais de 100 até 150</v>
      </c>
      <c r="AB29" s="46" t="s">
        <v>1</v>
      </c>
      <c r="AC29" s="69" t="s">
        <v>27</v>
      </c>
      <c r="AD29" s="66">
        <v>3.56</v>
      </c>
      <c r="AK29" s="108"/>
      <c r="AL29" s="46"/>
      <c r="AM29" s="74"/>
      <c r="AN29" s="79"/>
      <c r="AO29" s="79"/>
      <c r="AP29" s="79"/>
      <c r="AQ29" s="79"/>
      <c r="AR29" s="79"/>
      <c r="AS29" s="79"/>
      <c r="AT29" s="182"/>
      <c r="AU29" s="182"/>
      <c r="AV29" s="182"/>
      <c r="AW29" s="182"/>
      <c r="AX29" s="182"/>
      <c r="AZ29" s="73" t="s">
        <v>34</v>
      </c>
      <c r="BA29" s="265" t="s">
        <v>525</v>
      </c>
      <c r="BB29" s="265" t="s">
        <v>535</v>
      </c>
      <c r="BC29" s="265" t="s">
        <v>544</v>
      </c>
      <c r="BD29" s="81"/>
      <c r="BE29" s="81"/>
      <c r="BP29" s="160" t="str">
        <f t="shared" si="16"/>
        <v>PLATINUMMais de 50 até 100</v>
      </c>
      <c r="BQ29" s="80" t="s">
        <v>3</v>
      </c>
      <c r="BR29" s="73" t="s">
        <v>38</v>
      </c>
      <c r="BS29" s="237">
        <v>1.6</v>
      </c>
      <c r="BT29" s="237">
        <v>1.72</v>
      </c>
      <c r="BU29" s="237">
        <v>2.02</v>
      </c>
      <c r="BW29" s="160" t="str">
        <f t="shared" si="17"/>
        <v>PLATINUMMais de 50 até 100</v>
      </c>
      <c r="BX29" s="80" t="s">
        <v>3</v>
      </c>
      <c r="BY29" s="73" t="s">
        <v>38</v>
      </c>
      <c r="BZ29" s="237" t="s">
        <v>440</v>
      </c>
      <c r="CA29" s="237" t="s">
        <v>453</v>
      </c>
      <c r="CB29" s="237" t="s">
        <v>447</v>
      </c>
      <c r="CD29" s="231"/>
      <c r="CE29" s="223"/>
      <c r="CF29" s="223"/>
      <c r="CG29" s="226"/>
      <c r="CJ29" s="108"/>
      <c r="CK29" s="46"/>
      <c r="CL29" s="74"/>
      <c r="CM29" s="79"/>
      <c r="CN29" s="79"/>
      <c r="CO29" s="79"/>
      <c r="CP29" s="79"/>
      <c r="CQ29" s="79"/>
      <c r="CR29" s="79"/>
      <c r="CT29" s="53" t="str">
        <f t="shared" si="7"/>
        <v>PRATAMais de 100 até 150</v>
      </c>
      <c r="CU29" s="46" t="s">
        <v>1</v>
      </c>
      <c r="CV29" s="69" t="s">
        <v>27</v>
      </c>
      <c r="CW29" s="66">
        <v>7.46</v>
      </c>
    </row>
    <row r="30" spans="1:101" ht="15" x14ac:dyDescent="0.25">
      <c r="D30" s="47" t="str">
        <f t="shared" ref="D30:D45" si="19">CONCATENATE(E30,F30)</f>
        <v>BRONZE7. AVISO DE RECEBIMENTO A FATURAR</v>
      </c>
      <c r="E30" s="46" t="s">
        <v>0</v>
      </c>
      <c r="F30" s="268" t="s">
        <v>175</v>
      </c>
      <c r="G30" s="268"/>
      <c r="H30" s="268"/>
      <c r="I30" s="245">
        <v>11.25</v>
      </c>
      <c r="J30" s="132"/>
      <c r="K30" s="47"/>
      <c r="L30" s="46"/>
      <c r="M30" s="46"/>
      <c r="N30" s="51"/>
      <c r="O30" s="12"/>
      <c r="P30" s="12"/>
      <c r="Q30" s="12"/>
      <c r="S30" s="47" t="str">
        <f t="shared" si="3"/>
        <v>PacoteCanalQtde Paginas</v>
      </c>
      <c r="T30" s="54" t="s">
        <v>16</v>
      </c>
      <c r="U30" s="54" t="s">
        <v>45</v>
      </c>
      <c r="V30" s="55" t="s">
        <v>208</v>
      </c>
      <c r="W30" s="55" t="s">
        <v>17</v>
      </c>
      <c r="X30" s="137"/>
      <c r="Y30" s="137"/>
      <c r="AA30" s="53" t="str">
        <f t="shared" si="2"/>
        <v>PRATAMais de 150 até 200</v>
      </c>
      <c r="AB30" s="46" t="s">
        <v>1</v>
      </c>
      <c r="AC30" s="69" t="s">
        <v>28</v>
      </c>
      <c r="AD30" s="66">
        <v>4.28</v>
      </c>
      <c r="AK30" s="108"/>
      <c r="AL30" s="46"/>
      <c r="AM30" s="73"/>
      <c r="AN30" s="78"/>
      <c r="AO30" s="78"/>
      <c r="AP30" s="78"/>
      <c r="AQ30" s="78"/>
      <c r="AR30" s="78"/>
      <c r="AS30" s="78"/>
      <c r="AT30" s="182"/>
      <c r="AU30" s="182"/>
      <c r="AV30" s="182"/>
      <c r="AW30" s="182"/>
      <c r="AX30" s="182"/>
      <c r="AZ30" s="82"/>
      <c r="BA30" s="81"/>
      <c r="BB30" s="81"/>
      <c r="BC30" s="92"/>
      <c r="BD30" s="93"/>
      <c r="BE30" s="94"/>
      <c r="BP30" s="160" t="str">
        <f t="shared" si="16"/>
        <v>PLATINUMMais de 100 até 150</v>
      </c>
      <c r="BQ30" s="80" t="s">
        <v>3</v>
      </c>
      <c r="BR30" s="74" t="s">
        <v>27</v>
      </c>
      <c r="BS30" s="237">
        <v>2.02</v>
      </c>
      <c r="BT30" s="237">
        <v>2.2000000000000002</v>
      </c>
      <c r="BU30" s="237">
        <v>2.54</v>
      </c>
      <c r="BW30" s="160" t="str">
        <f t="shared" si="17"/>
        <v>PLATINUMMais de 100 até 150</v>
      </c>
      <c r="BX30" s="80" t="s">
        <v>3</v>
      </c>
      <c r="BY30" s="74" t="s">
        <v>27</v>
      </c>
      <c r="BZ30" s="237" t="s">
        <v>441</v>
      </c>
      <c r="CA30" s="237" t="s">
        <v>454</v>
      </c>
      <c r="CB30" s="237" t="s">
        <v>448</v>
      </c>
      <c r="CD30" s="231"/>
      <c r="CE30" s="223"/>
      <c r="CF30" s="223"/>
      <c r="CG30" s="226"/>
      <c r="CJ30" s="108"/>
      <c r="CK30" s="46"/>
      <c r="CL30" s="73"/>
      <c r="CM30" s="78"/>
      <c r="CN30" s="78"/>
      <c r="CO30" s="78"/>
      <c r="CP30" s="78"/>
      <c r="CQ30" s="78"/>
      <c r="CR30" s="78"/>
      <c r="CT30" s="53" t="str">
        <f t="shared" si="7"/>
        <v>PRATAMais de 150 até 200</v>
      </c>
      <c r="CU30" s="46" t="s">
        <v>1</v>
      </c>
      <c r="CV30" s="69" t="s">
        <v>28</v>
      </c>
      <c r="CW30" s="66">
        <v>8.18</v>
      </c>
    </row>
    <row r="31" spans="1:101" ht="15" x14ac:dyDescent="0.2">
      <c r="D31" s="47" t="str">
        <f t="shared" si="19"/>
        <v>PRATA7. AVISO DE RECEBIMENTO A FATURAR</v>
      </c>
      <c r="E31" s="46" t="s">
        <v>1</v>
      </c>
      <c r="F31" s="268" t="s">
        <v>175</v>
      </c>
      <c r="G31" s="268"/>
      <c r="H31" s="268"/>
      <c r="I31" s="245">
        <v>11.03</v>
      </c>
      <c r="J31" s="132"/>
      <c r="K31" s="47"/>
      <c r="L31" s="46"/>
      <c r="M31" s="46"/>
      <c r="N31" s="51"/>
      <c r="O31" s="12"/>
      <c r="P31" s="12"/>
      <c r="Q31" s="12"/>
      <c r="S31" s="47"/>
      <c r="T31" s="46"/>
      <c r="U31" s="46"/>
      <c r="V31" s="51"/>
      <c r="W31" s="51"/>
      <c r="X31" s="12"/>
      <c r="Y31" s="12"/>
      <c r="AA31" s="53" t="str">
        <f t="shared" si="2"/>
        <v>PRATAMais de 200 até 250</v>
      </c>
      <c r="AB31" s="46" t="s">
        <v>1</v>
      </c>
      <c r="AC31" s="69" t="s">
        <v>29</v>
      </c>
      <c r="AD31" s="66">
        <v>4.8600000000000003</v>
      </c>
      <c r="AK31" s="108"/>
      <c r="AL31" s="46"/>
      <c r="AM31" s="74"/>
      <c r="AN31" s="79"/>
      <c r="AO31" s="79"/>
      <c r="AP31" s="79"/>
      <c r="AQ31" s="79"/>
      <c r="AR31" s="79"/>
      <c r="AS31" s="79"/>
      <c r="AT31" s="182"/>
      <c r="AU31" s="182"/>
      <c r="AV31" s="182"/>
      <c r="AW31" s="182"/>
      <c r="AX31" s="182"/>
      <c r="AZ31" s="103" t="s">
        <v>42</v>
      </c>
      <c r="BA31" s="100"/>
      <c r="BB31" s="101"/>
      <c r="BC31" s="102"/>
      <c r="BD31" s="81"/>
      <c r="BE31" s="81"/>
      <c r="BP31" s="160" t="str">
        <f t="shared" si="16"/>
        <v>PLATINUMMais de 150 até 200</v>
      </c>
      <c r="BQ31" s="80" t="s">
        <v>3</v>
      </c>
      <c r="BR31" s="73" t="s">
        <v>28</v>
      </c>
      <c r="BS31" s="237">
        <v>2.38</v>
      </c>
      <c r="BT31" s="237">
        <v>2.63</v>
      </c>
      <c r="BU31" s="237">
        <v>2.96</v>
      </c>
      <c r="BW31" s="160" t="str">
        <f t="shared" si="17"/>
        <v>PLATINUMMais de 150 até 200</v>
      </c>
      <c r="BX31" s="80" t="s">
        <v>3</v>
      </c>
      <c r="BY31" s="73" t="s">
        <v>28</v>
      </c>
      <c r="BZ31" s="237" t="s">
        <v>442</v>
      </c>
      <c r="CA31" s="237" t="s">
        <v>455</v>
      </c>
      <c r="CB31" s="237" t="s">
        <v>449</v>
      </c>
      <c r="CD31" s="226"/>
      <c r="CE31" s="226"/>
      <c r="CF31" s="226"/>
      <c r="CG31" s="226"/>
      <c r="CJ31" s="108"/>
      <c r="CK31" s="46"/>
      <c r="CL31" s="74"/>
      <c r="CM31" s="79"/>
      <c r="CN31" s="79"/>
      <c r="CO31" s="79"/>
      <c r="CP31" s="79"/>
      <c r="CQ31" s="79"/>
      <c r="CR31" s="79"/>
      <c r="CT31" s="53" t="str">
        <f t="shared" si="7"/>
        <v>PRATAMais de 200 até 250</v>
      </c>
      <c r="CU31" s="46" t="s">
        <v>1</v>
      </c>
      <c r="CV31" s="69" t="s">
        <v>29</v>
      </c>
      <c r="CW31" s="66">
        <v>8.76</v>
      </c>
    </row>
    <row r="32" spans="1:101" ht="15" x14ac:dyDescent="0.25">
      <c r="D32" s="47" t="str">
        <f t="shared" si="19"/>
        <v>OURO7. AVISO DE RECEBIMENTO A FATURAR</v>
      </c>
      <c r="E32" s="46" t="s">
        <v>2</v>
      </c>
      <c r="F32" s="268" t="s">
        <v>175</v>
      </c>
      <c r="G32" s="268"/>
      <c r="H32" s="268"/>
      <c r="I32" s="61">
        <v>10.58</v>
      </c>
      <c r="J32" s="132"/>
      <c r="K32" s="47"/>
      <c r="L32" s="54"/>
      <c r="M32" s="54"/>
      <c r="N32" s="55"/>
      <c r="O32" s="137"/>
      <c r="P32" s="137"/>
      <c r="Q32" s="137"/>
      <c r="S32" s="47"/>
      <c r="T32" s="46"/>
      <c r="U32" s="46"/>
      <c r="V32" s="51"/>
      <c r="W32" s="51"/>
      <c r="X32" s="12"/>
      <c r="Y32" s="12"/>
      <c r="AA32" s="53" t="str">
        <f t="shared" si="2"/>
        <v>PRATAMais de 250 até 300</v>
      </c>
      <c r="AB32" s="46" t="s">
        <v>1</v>
      </c>
      <c r="AC32" s="69" t="s">
        <v>30</v>
      </c>
      <c r="AD32" s="66">
        <v>5.58</v>
      </c>
      <c r="AK32" s="108"/>
      <c r="AL32" s="46"/>
      <c r="AM32" s="73"/>
      <c r="AN32" s="78"/>
      <c r="AO32" s="78"/>
      <c r="AP32" s="78"/>
      <c r="AQ32" s="78"/>
      <c r="AR32" s="78"/>
      <c r="AS32" s="78"/>
      <c r="AT32" s="182"/>
      <c r="AU32" s="182"/>
      <c r="AV32" s="182"/>
      <c r="AW32" s="182"/>
      <c r="AX32" s="182"/>
      <c r="AZ32" s="104"/>
      <c r="BA32" s="76" t="s">
        <v>236</v>
      </c>
      <c r="BB32" s="76" t="s">
        <v>237</v>
      </c>
      <c r="BC32" s="76" t="s">
        <v>247</v>
      </c>
      <c r="BD32" s="81"/>
      <c r="BE32" s="81"/>
      <c r="BP32" s="160" t="str">
        <f t="shared" si="16"/>
        <v>PLATINUMMais de 200 até 250</v>
      </c>
      <c r="BQ32" s="80" t="s">
        <v>3</v>
      </c>
      <c r="BR32" s="74" t="s">
        <v>29</v>
      </c>
      <c r="BS32" s="237">
        <v>2.72</v>
      </c>
      <c r="BT32" s="237">
        <v>2.99</v>
      </c>
      <c r="BU32" s="237">
        <v>3.47</v>
      </c>
      <c r="BW32" s="160" t="str">
        <f t="shared" si="17"/>
        <v>PLATINUMMais de 200 até 250</v>
      </c>
      <c r="BX32" s="80" t="s">
        <v>3</v>
      </c>
      <c r="BY32" s="227" t="s">
        <v>29</v>
      </c>
      <c r="BZ32" s="237" t="s">
        <v>443</v>
      </c>
      <c r="CA32" s="237" t="s">
        <v>456</v>
      </c>
      <c r="CB32" s="237" t="s">
        <v>450</v>
      </c>
      <c r="CD32" s="226"/>
      <c r="CE32" s="226"/>
      <c r="CF32" s="226"/>
      <c r="CG32" s="226"/>
      <c r="CJ32" s="108"/>
      <c r="CK32" s="46"/>
      <c r="CL32" s="73"/>
      <c r="CM32" s="78"/>
      <c r="CN32" s="78"/>
      <c r="CO32" s="78"/>
      <c r="CP32" s="78"/>
      <c r="CQ32" s="78"/>
      <c r="CR32" s="78"/>
      <c r="CT32" s="53" t="str">
        <f t="shared" si="7"/>
        <v>PRATAMais de 250 até 300</v>
      </c>
      <c r="CU32" s="46" t="s">
        <v>1</v>
      </c>
      <c r="CV32" s="69" t="s">
        <v>30</v>
      </c>
      <c r="CW32" s="66">
        <v>9.48</v>
      </c>
    </row>
    <row r="33" spans="4:101" ht="15" x14ac:dyDescent="0.2">
      <c r="D33" s="47" t="str">
        <f t="shared" si="19"/>
        <v>PLATINUM7. AVISO DE RECEBIMENTO A FATURAR</v>
      </c>
      <c r="E33" s="46" t="s">
        <v>3</v>
      </c>
      <c r="F33" s="268" t="s">
        <v>175</v>
      </c>
      <c r="G33" s="268"/>
      <c r="H33" s="268"/>
      <c r="I33" s="245">
        <v>10.24</v>
      </c>
      <c r="J33" s="132"/>
      <c r="K33" s="47"/>
      <c r="L33" s="46"/>
      <c r="M33" s="46"/>
      <c r="N33" s="51"/>
      <c r="O33" s="12"/>
      <c r="P33" s="12"/>
      <c r="Q33" s="12"/>
      <c r="S33" s="47"/>
      <c r="T33" s="46"/>
      <c r="U33" s="46"/>
      <c r="V33" s="51"/>
      <c r="W33" s="56"/>
      <c r="X33" s="12"/>
      <c r="Y33" s="12"/>
      <c r="AA33" s="53" t="str">
        <f t="shared" si="2"/>
        <v>PRATAMais de 300 até 350</v>
      </c>
      <c r="AB33" s="46" t="s">
        <v>1</v>
      </c>
      <c r="AC33" s="69" t="s">
        <v>31</v>
      </c>
      <c r="AD33" s="66">
        <v>6.2</v>
      </c>
      <c r="AK33" s="108"/>
      <c r="AL33" s="46"/>
      <c r="AM33" s="74"/>
      <c r="AN33" s="79"/>
      <c r="AO33" s="79"/>
      <c r="AP33" s="79"/>
      <c r="AQ33" s="79"/>
      <c r="AR33" s="79"/>
      <c r="AS33" s="79"/>
      <c r="AT33" s="182"/>
      <c r="AU33" s="182"/>
      <c r="AV33" s="182"/>
      <c r="AW33" s="182"/>
      <c r="AX33" s="182"/>
      <c r="AZ33" s="105"/>
      <c r="BA33" s="45" t="s">
        <v>252</v>
      </c>
      <c r="BB33" s="45" t="s">
        <v>253</v>
      </c>
      <c r="BC33" s="45" t="s">
        <v>254</v>
      </c>
      <c r="BD33" s="81"/>
      <c r="BE33" s="81"/>
      <c r="BP33" s="160" t="str">
        <f t="shared" si="16"/>
        <v>PLATINUMMais de 250 até 300</v>
      </c>
      <c r="BQ33" s="80" t="s">
        <v>3</v>
      </c>
      <c r="BR33" s="73" t="s">
        <v>30</v>
      </c>
      <c r="BS33" s="237">
        <v>3.08</v>
      </c>
      <c r="BT33" s="237">
        <v>3.32</v>
      </c>
      <c r="BU33" s="237">
        <v>3.89</v>
      </c>
      <c r="BW33" s="235" t="str">
        <f t="shared" si="17"/>
        <v>PLATINUMMais de 250 até 300</v>
      </c>
      <c r="BX33" s="236" t="s">
        <v>3</v>
      </c>
      <c r="BY33" s="73" t="s">
        <v>30</v>
      </c>
      <c r="BZ33" s="237" t="s">
        <v>444</v>
      </c>
      <c r="CA33" s="237" t="s">
        <v>457</v>
      </c>
      <c r="CB33" s="237" t="s">
        <v>368</v>
      </c>
      <c r="CD33" s="226"/>
      <c r="CE33" s="226"/>
      <c r="CF33" s="226"/>
      <c r="CG33" s="226"/>
      <c r="CJ33" s="108"/>
      <c r="CK33" s="46"/>
      <c r="CL33" s="74"/>
      <c r="CM33" s="79"/>
      <c r="CN33" s="79"/>
      <c r="CO33" s="79"/>
      <c r="CP33" s="79"/>
      <c r="CQ33" s="79"/>
      <c r="CR33" s="79"/>
      <c r="CT33" s="53" t="str">
        <f t="shared" si="7"/>
        <v>PRATAMais de 300 até 350</v>
      </c>
      <c r="CU33" s="46" t="s">
        <v>1</v>
      </c>
      <c r="CV33" s="69" t="s">
        <v>31</v>
      </c>
      <c r="CW33" s="66">
        <v>10.1</v>
      </c>
    </row>
    <row r="34" spans="4:101" ht="15" x14ac:dyDescent="0.25">
      <c r="D34" s="47" t="str">
        <f t="shared" si="19"/>
        <v>DIAMANTE 17. AVISO DE RECEBIMENTO A FATURAR</v>
      </c>
      <c r="E34" s="46" t="s">
        <v>4</v>
      </c>
      <c r="F34" s="268" t="s">
        <v>175</v>
      </c>
      <c r="G34" s="268"/>
      <c r="H34" s="268"/>
      <c r="I34" s="61">
        <v>10.24</v>
      </c>
      <c r="J34" s="132"/>
      <c r="K34" s="47"/>
      <c r="L34" s="46"/>
      <c r="M34" s="46"/>
      <c r="N34" s="51"/>
      <c r="O34" s="12"/>
      <c r="P34" s="12"/>
      <c r="Q34" s="12"/>
      <c r="S34" s="47"/>
      <c r="T34" s="46"/>
      <c r="U34" s="46"/>
      <c r="V34" s="51"/>
      <c r="W34" s="56"/>
      <c r="X34" s="12"/>
      <c r="Y34" s="12"/>
      <c r="AA34" s="53" t="str">
        <f t="shared" si="2"/>
        <v>PRATAMais de 350 até 400</v>
      </c>
      <c r="AB34" s="46" t="s">
        <v>1</v>
      </c>
      <c r="AC34" s="69" t="s">
        <v>32</v>
      </c>
      <c r="AD34" s="66">
        <v>6.93</v>
      </c>
      <c r="AK34" s="108"/>
      <c r="AL34" s="46"/>
      <c r="AM34" s="73"/>
      <c r="AN34" s="78"/>
      <c r="AO34" s="78"/>
      <c r="AP34" s="78"/>
      <c r="AQ34" s="78"/>
      <c r="AR34" s="78"/>
      <c r="AS34" s="78"/>
      <c r="AT34" s="182"/>
      <c r="AU34" s="182"/>
      <c r="AV34" s="182"/>
      <c r="AW34" s="182"/>
      <c r="AX34" s="182"/>
      <c r="AZ34" s="73" t="s">
        <v>36</v>
      </c>
      <c r="BA34" s="265" t="s">
        <v>545</v>
      </c>
      <c r="BB34" s="265" t="s">
        <v>556</v>
      </c>
      <c r="BC34" s="265" t="s">
        <v>567</v>
      </c>
      <c r="BD34" s="81"/>
      <c r="BE34" s="81"/>
      <c r="BP34" s="222"/>
      <c r="BQ34" s="222"/>
      <c r="BR34" s="223"/>
      <c r="BS34" s="226"/>
      <c r="BT34" s="226"/>
      <c r="BW34" s="222"/>
      <c r="BX34" s="222"/>
      <c r="BY34" s="223"/>
      <c r="CD34" s="231"/>
      <c r="CE34" s="223"/>
      <c r="CF34" s="223"/>
      <c r="CG34" s="226"/>
      <c r="CJ34" s="108"/>
      <c r="CK34" s="46"/>
      <c r="CL34" s="73"/>
      <c r="CM34" s="78"/>
      <c r="CN34" s="78"/>
      <c r="CO34" s="78"/>
      <c r="CP34" s="78"/>
      <c r="CQ34" s="78"/>
      <c r="CR34" s="78"/>
      <c r="CT34" s="53" t="str">
        <f t="shared" si="7"/>
        <v>PRATAMais de 350 até 400</v>
      </c>
      <c r="CU34" s="46" t="s">
        <v>1</v>
      </c>
      <c r="CV34" s="69" t="s">
        <v>32</v>
      </c>
      <c r="CW34" s="66">
        <v>10.83</v>
      </c>
    </row>
    <row r="35" spans="4:101" ht="15" x14ac:dyDescent="0.25">
      <c r="D35" s="47" t="str">
        <f t="shared" si="19"/>
        <v>DIAMANTE 27. AVISO DE RECEBIMENTO A FATURAR</v>
      </c>
      <c r="E35" s="46" t="s">
        <v>5</v>
      </c>
      <c r="F35" s="268" t="s">
        <v>175</v>
      </c>
      <c r="G35" s="268"/>
      <c r="H35" s="268"/>
      <c r="I35" s="61">
        <v>10.24</v>
      </c>
      <c r="J35" s="132"/>
      <c r="K35" s="47"/>
      <c r="L35" s="54"/>
      <c r="M35" s="54"/>
      <c r="N35" s="55"/>
      <c r="O35" s="137"/>
      <c r="P35" s="137"/>
      <c r="Q35" s="137"/>
      <c r="S35" s="47"/>
      <c r="T35" s="46"/>
      <c r="U35" s="46"/>
      <c r="V35" s="51"/>
      <c r="W35" s="56"/>
      <c r="X35" s="12"/>
      <c r="Y35" s="12"/>
      <c r="AA35" s="53" t="str">
        <f t="shared" si="2"/>
        <v>PRATAMais de 400 até 450</v>
      </c>
      <c r="AB35" s="46" t="s">
        <v>1</v>
      </c>
      <c r="AC35" s="69" t="s">
        <v>33</v>
      </c>
      <c r="AD35" s="66">
        <v>7.6</v>
      </c>
      <c r="AK35" s="108"/>
      <c r="AL35" s="46"/>
      <c r="AM35" s="74"/>
      <c r="AN35" s="79"/>
      <c r="AO35" s="79"/>
      <c r="AP35" s="79"/>
      <c r="AQ35" s="79"/>
      <c r="AR35" s="79"/>
      <c r="AS35" s="79"/>
      <c r="AT35" s="182"/>
      <c r="AU35" s="182"/>
      <c r="AV35" s="182"/>
      <c r="AW35" s="182"/>
      <c r="AX35" s="182"/>
      <c r="AZ35" s="74" t="s">
        <v>37</v>
      </c>
      <c r="BA35" s="265" t="s">
        <v>546</v>
      </c>
      <c r="BB35" s="265" t="s">
        <v>557</v>
      </c>
      <c r="BC35" s="265" t="s">
        <v>568</v>
      </c>
      <c r="BD35" s="81"/>
      <c r="BE35" s="81"/>
      <c r="BP35" s="222"/>
      <c r="BQ35" s="222"/>
      <c r="BR35" s="223"/>
      <c r="BS35" s="226"/>
      <c r="BT35" s="226"/>
      <c r="BW35" s="222"/>
      <c r="BX35" s="222"/>
      <c r="BY35" s="223"/>
      <c r="CD35" s="231"/>
      <c r="CE35" s="223"/>
      <c r="CF35" s="223"/>
      <c r="CG35" s="230"/>
      <c r="CJ35" s="108"/>
      <c r="CK35" s="46"/>
      <c r="CL35" s="74"/>
      <c r="CM35" s="79"/>
      <c r="CN35" s="79"/>
      <c r="CO35" s="79"/>
      <c r="CP35" s="79"/>
      <c r="CQ35" s="79"/>
      <c r="CR35" s="79"/>
      <c r="CT35" s="53" t="str">
        <f t="shared" si="7"/>
        <v>PRATAMais de 400 até 450</v>
      </c>
      <c r="CU35" s="46" t="s">
        <v>1</v>
      </c>
      <c r="CV35" s="69" t="s">
        <v>33</v>
      </c>
      <c r="CW35" s="66">
        <v>11.5</v>
      </c>
    </row>
    <row r="36" spans="4:101" ht="15" x14ac:dyDescent="0.25">
      <c r="D36" s="47" t="str">
        <f t="shared" si="19"/>
        <v>DIAMANTE 37. AVISO DE RECEBIMENTO A FATURAR</v>
      </c>
      <c r="E36" s="46" t="s">
        <v>6</v>
      </c>
      <c r="F36" s="268" t="s">
        <v>175</v>
      </c>
      <c r="G36" s="268"/>
      <c r="H36" s="268"/>
      <c r="I36" s="61">
        <v>10.24</v>
      </c>
      <c r="J36" s="132"/>
      <c r="K36" s="47"/>
      <c r="L36" s="46"/>
      <c r="M36" s="46"/>
      <c r="N36" s="51"/>
      <c r="O36" s="12"/>
      <c r="P36" s="12"/>
      <c r="Q36" s="12"/>
      <c r="S36" s="47"/>
      <c r="T36" s="46"/>
      <c r="U36" s="46"/>
      <c r="V36" s="51"/>
      <c r="W36" s="56"/>
      <c r="X36" s="12"/>
      <c r="Y36" s="12"/>
      <c r="AA36" s="53" t="str">
        <f t="shared" si="2"/>
        <v>PRATAMais de 450 até 500</v>
      </c>
      <c r="AB36" s="46" t="s">
        <v>1</v>
      </c>
      <c r="AC36" s="69" t="s">
        <v>34</v>
      </c>
      <c r="AD36" s="66">
        <v>8.32</v>
      </c>
      <c r="AK36" s="108"/>
      <c r="AL36" s="46"/>
      <c r="AM36" s="73"/>
      <c r="AN36" s="78"/>
      <c r="AO36" s="78"/>
      <c r="AP36" s="78"/>
      <c r="AQ36" s="78"/>
      <c r="AR36" s="78"/>
      <c r="AS36" s="78"/>
      <c r="AT36" s="182"/>
      <c r="AU36" s="182"/>
      <c r="AV36" s="182"/>
      <c r="AW36" s="182"/>
      <c r="AX36" s="182"/>
      <c r="AZ36" s="73" t="s">
        <v>38</v>
      </c>
      <c r="BA36" s="265" t="s">
        <v>547</v>
      </c>
      <c r="BB36" s="265" t="s">
        <v>558</v>
      </c>
      <c r="BC36" s="265" t="s">
        <v>569</v>
      </c>
      <c r="BD36" s="81"/>
      <c r="BE36" s="81"/>
      <c r="BP36" s="222"/>
      <c r="BQ36" s="222"/>
      <c r="BR36" s="223"/>
      <c r="BS36" s="226"/>
      <c r="BT36" s="226"/>
      <c r="BW36" s="222"/>
      <c r="BX36" s="222"/>
      <c r="BY36" s="223"/>
      <c r="CD36" s="231"/>
      <c r="CE36" s="223"/>
      <c r="CF36" s="223"/>
      <c r="CG36" s="230"/>
      <c r="CJ36" s="108"/>
      <c r="CK36" s="46"/>
      <c r="CL36" s="73"/>
      <c r="CM36" s="78"/>
      <c r="CN36" s="78"/>
      <c r="CO36" s="78"/>
      <c r="CP36" s="78"/>
      <c r="CQ36" s="78"/>
      <c r="CR36" s="78"/>
      <c r="CT36" s="53" t="str">
        <f t="shared" si="7"/>
        <v>PRATAMais de 450 até 500</v>
      </c>
      <c r="CU36" s="46" t="s">
        <v>1</v>
      </c>
      <c r="CV36" s="69" t="s">
        <v>34</v>
      </c>
      <c r="CW36" s="66">
        <v>12.22</v>
      </c>
    </row>
    <row r="37" spans="4:101" ht="15" x14ac:dyDescent="0.25">
      <c r="D37" s="47" t="str">
        <f t="shared" si="19"/>
        <v>DIAMANTE 47. AVISO DE RECEBIMENTO A FATURAR</v>
      </c>
      <c r="E37" s="46" t="s">
        <v>7</v>
      </c>
      <c r="F37" s="268" t="s">
        <v>175</v>
      </c>
      <c r="G37" s="268"/>
      <c r="H37" s="268"/>
      <c r="I37" s="61">
        <v>10.24</v>
      </c>
      <c r="J37" s="132"/>
      <c r="K37" s="47"/>
      <c r="L37" s="46"/>
      <c r="M37" s="46"/>
      <c r="N37" s="51"/>
      <c r="O37" s="12"/>
      <c r="P37" s="12"/>
      <c r="Q37" s="12"/>
      <c r="S37" s="47"/>
      <c r="T37" s="54"/>
      <c r="U37" s="54"/>
      <c r="V37" s="55"/>
      <c r="W37" s="55"/>
      <c r="X37" s="137"/>
      <c r="Y37" s="137"/>
      <c r="AA37" s="53" t="str">
        <f t="shared" si="2"/>
        <v>PRATAMais de 500 até 550</v>
      </c>
      <c r="AB37" s="46" t="s">
        <v>1</v>
      </c>
      <c r="AC37" s="69" t="s">
        <v>145</v>
      </c>
      <c r="AD37" s="66">
        <v>8.8000000000000007</v>
      </c>
      <c r="AK37" s="108"/>
      <c r="AL37" s="46"/>
      <c r="AM37" s="74"/>
      <c r="AN37" s="79"/>
      <c r="AO37" s="79"/>
      <c r="AP37" s="79"/>
      <c r="AQ37" s="79"/>
      <c r="AR37" s="79"/>
      <c r="AS37" s="79"/>
      <c r="AT37" s="182"/>
      <c r="AU37" s="182"/>
      <c r="AV37" s="182"/>
      <c r="AW37" s="182"/>
      <c r="AX37" s="182"/>
      <c r="AZ37" s="74" t="s">
        <v>27</v>
      </c>
      <c r="BA37" s="265" t="s">
        <v>548</v>
      </c>
      <c r="BB37" s="265" t="s">
        <v>559</v>
      </c>
      <c r="BC37" s="265" t="s">
        <v>570</v>
      </c>
      <c r="BD37" s="81"/>
      <c r="BE37" s="81"/>
      <c r="BP37" s="222"/>
      <c r="BQ37" s="222"/>
      <c r="BR37" s="223"/>
      <c r="BS37" s="226"/>
      <c r="BT37" s="226"/>
      <c r="BW37" s="222"/>
      <c r="BX37" s="222"/>
      <c r="BY37" s="223"/>
      <c r="CD37" s="231"/>
      <c r="CE37" s="223"/>
      <c r="CF37" s="223"/>
      <c r="CG37" s="230"/>
      <c r="CJ37" s="108"/>
      <c r="CK37" s="46"/>
      <c r="CL37" s="74"/>
      <c r="CM37" s="79"/>
      <c r="CN37" s="79"/>
      <c r="CO37" s="79"/>
      <c r="CP37" s="79"/>
      <c r="CQ37" s="79"/>
      <c r="CR37" s="79"/>
      <c r="CT37" s="53" t="str">
        <f t="shared" si="7"/>
        <v>PRATAMais de 500 até 550</v>
      </c>
      <c r="CU37" s="46" t="s">
        <v>1</v>
      </c>
      <c r="CV37" s="69" t="s">
        <v>145</v>
      </c>
      <c r="CW37" s="66">
        <v>12.700000000000001</v>
      </c>
    </row>
    <row r="38" spans="4:101" ht="15" x14ac:dyDescent="0.25">
      <c r="D38" s="47" t="str">
        <f t="shared" si="19"/>
        <v>INFINITE 17. AVISO DE RECEBIMENTO A FATURAR</v>
      </c>
      <c r="E38" s="46" t="s">
        <v>8</v>
      </c>
      <c r="F38" s="268" t="s">
        <v>175</v>
      </c>
      <c r="G38" s="268"/>
      <c r="H38" s="268"/>
      <c r="I38" s="61">
        <v>10.24</v>
      </c>
      <c r="J38" s="132"/>
      <c r="S38" s="47"/>
      <c r="T38" s="46"/>
      <c r="U38" s="46"/>
      <c r="V38" s="51"/>
      <c r="W38" s="51"/>
      <c r="X38" s="12"/>
      <c r="Y38" s="12"/>
      <c r="AA38" s="53" t="str">
        <f t="shared" si="2"/>
        <v>PRATAMais de 550 até 600</v>
      </c>
      <c r="AB38" s="46" t="s">
        <v>1</v>
      </c>
      <c r="AC38" s="69" t="s">
        <v>146</v>
      </c>
      <c r="AD38" s="66">
        <v>9.4700000000000006</v>
      </c>
      <c r="AK38" s="108"/>
      <c r="AL38" s="46"/>
      <c r="AM38" s="73"/>
      <c r="AN38" s="78"/>
      <c r="AO38" s="78"/>
      <c r="AP38" s="78"/>
      <c r="AQ38" s="78"/>
      <c r="AR38" s="78"/>
      <c r="AS38" s="78"/>
      <c r="AT38" s="182"/>
      <c r="AU38" s="182"/>
      <c r="AV38" s="182"/>
      <c r="AW38" s="182"/>
      <c r="AX38" s="182"/>
      <c r="AZ38" s="73" t="s">
        <v>28</v>
      </c>
      <c r="BA38" s="265" t="s">
        <v>549</v>
      </c>
      <c r="BB38" s="265" t="s">
        <v>560</v>
      </c>
      <c r="BC38" s="265" t="s">
        <v>571</v>
      </c>
      <c r="BD38" s="81"/>
      <c r="BE38" s="81"/>
      <c r="BP38" s="222"/>
      <c r="BQ38" s="222"/>
      <c r="BR38" s="223"/>
      <c r="BS38" s="226"/>
      <c r="BT38" s="226"/>
      <c r="BW38" s="222"/>
      <c r="BX38" s="222"/>
      <c r="BY38" s="223"/>
      <c r="CD38" s="231"/>
      <c r="CE38" s="223"/>
      <c r="CF38" s="223"/>
      <c r="CG38" s="230"/>
      <c r="CJ38" s="108"/>
      <c r="CK38" s="46"/>
      <c r="CL38" s="73"/>
      <c r="CM38" s="78"/>
      <c r="CN38" s="78"/>
      <c r="CO38" s="78"/>
      <c r="CP38" s="78"/>
      <c r="CQ38" s="78"/>
      <c r="CR38" s="78"/>
      <c r="CT38" s="53" t="str">
        <f t="shared" si="7"/>
        <v>PRATAMais de 550 até 600</v>
      </c>
      <c r="CU38" s="46" t="s">
        <v>1</v>
      </c>
      <c r="CV38" s="69" t="s">
        <v>146</v>
      </c>
      <c r="CW38" s="66">
        <v>13.370000000000001</v>
      </c>
    </row>
    <row r="39" spans="4:101" ht="15" x14ac:dyDescent="0.25">
      <c r="D39" s="47" t="str">
        <f t="shared" si="19"/>
        <v>INFINITE 27. AVISO DE RECEBIMENTO A FATURAR</v>
      </c>
      <c r="E39" s="46" t="s">
        <v>9</v>
      </c>
      <c r="F39" s="268" t="s">
        <v>175</v>
      </c>
      <c r="G39" s="268"/>
      <c r="H39" s="268"/>
      <c r="I39" s="245">
        <v>10.24</v>
      </c>
      <c r="J39" s="132"/>
      <c r="S39" s="47"/>
      <c r="T39" s="46"/>
      <c r="U39" s="46"/>
      <c r="V39" s="51"/>
      <c r="W39" s="51"/>
      <c r="X39" s="12"/>
      <c r="Y39" s="12"/>
      <c r="AA39" s="53" t="str">
        <f t="shared" si="2"/>
        <v>PRATAMais de 600 até 650</v>
      </c>
      <c r="AB39" s="46" t="s">
        <v>1</v>
      </c>
      <c r="AC39" s="69" t="s">
        <v>147</v>
      </c>
      <c r="AD39" s="66">
        <v>10.050000000000001</v>
      </c>
      <c r="AK39" s="108"/>
      <c r="AL39" s="46"/>
      <c r="AM39" s="109"/>
      <c r="AN39" s="110"/>
      <c r="AO39" s="110"/>
      <c r="AP39" s="110"/>
      <c r="AQ39" s="110"/>
      <c r="AR39" s="110"/>
      <c r="AS39" s="110"/>
      <c r="AT39" s="183"/>
      <c r="AU39" s="183"/>
      <c r="AV39" s="183"/>
      <c r="AW39" s="183"/>
      <c r="AX39" s="183"/>
      <c r="AZ39" s="74" t="s">
        <v>29</v>
      </c>
      <c r="BA39" s="265" t="s">
        <v>550</v>
      </c>
      <c r="BB39" s="265" t="s">
        <v>561</v>
      </c>
      <c r="BC39" s="265" t="s">
        <v>572</v>
      </c>
      <c r="BD39" s="81"/>
      <c r="BE39" s="81"/>
      <c r="BP39" s="222"/>
      <c r="BQ39" s="222"/>
      <c r="BR39" s="223"/>
      <c r="BS39" s="226"/>
      <c r="BT39" s="226"/>
      <c r="BW39" s="222"/>
      <c r="BX39" s="222"/>
      <c r="BY39" s="223"/>
      <c r="CD39" s="231"/>
      <c r="CE39" s="223"/>
      <c r="CF39" s="223"/>
      <c r="CG39" s="230"/>
      <c r="CJ39" s="108"/>
      <c r="CK39" s="46"/>
      <c r="CL39" s="109"/>
      <c r="CM39" s="110"/>
      <c r="CN39" s="110"/>
      <c r="CO39" s="110"/>
      <c r="CP39" s="110"/>
      <c r="CQ39" s="110"/>
      <c r="CR39" s="110"/>
      <c r="CT39" s="53" t="str">
        <f t="shared" si="7"/>
        <v>PRATAMais de 600 até 650</v>
      </c>
      <c r="CU39" s="46" t="s">
        <v>1</v>
      </c>
      <c r="CV39" s="69" t="s">
        <v>147</v>
      </c>
      <c r="CW39" s="66">
        <v>13.950000000000001</v>
      </c>
    </row>
    <row r="40" spans="4:101" ht="15" x14ac:dyDescent="0.25">
      <c r="D40" s="47" t="str">
        <f t="shared" si="19"/>
        <v>INFINITE 37. AVISO DE RECEBIMENTO A FATURAR</v>
      </c>
      <c r="E40" s="46" t="s">
        <v>10</v>
      </c>
      <c r="F40" s="268" t="s">
        <v>175</v>
      </c>
      <c r="G40" s="268"/>
      <c r="H40" s="268"/>
      <c r="I40" s="61">
        <v>10.24</v>
      </c>
      <c r="J40" s="132"/>
      <c r="S40" s="47"/>
      <c r="T40" s="46"/>
      <c r="U40" s="46"/>
      <c r="V40" s="51"/>
      <c r="W40" s="56"/>
      <c r="X40" s="12"/>
      <c r="Y40" s="12"/>
      <c r="AA40" s="53" t="str">
        <f t="shared" si="2"/>
        <v>PRATAMais de 650 até 700</v>
      </c>
      <c r="AB40" s="46" t="s">
        <v>1</v>
      </c>
      <c r="AC40" s="69" t="s">
        <v>148</v>
      </c>
      <c r="AD40" s="66">
        <v>10.53</v>
      </c>
      <c r="AK40" s="108"/>
      <c r="AL40" s="46"/>
      <c r="AM40" s="73"/>
      <c r="AN40" s="78"/>
      <c r="AO40" s="78"/>
      <c r="AP40" s="78"/>
      <c r="AQ40" s="78"/>
      <c r="AR40" s="78"/>
      <c r="AS40" s="78"/>
      <c r="AT40" s="182"/>
      <c r="AU40" s="182"/>
      <c r="AV40" s="182"/>
      <c r="AW40" s="182"/>
      <c r="AX40" s="182"/>
      <c r="AZ40" s="73" t="s">
        <v>30</v>
      </c>
      <c r="BA40" s="265" t="s">
        <v>551</v>
      </c>
      <c r="BB40" s="265" t="s">
        <v>562</v>
      </c>
      <c r="BC40" s="265" t="s">
        <v>573</v>
      </c>
      <c r="BD40" s="81"/>
      <c r="BE40" s="81"/>
      <c r="BP40" s="222"/>
      <c r="BQ40" s="222"/>
      <c r="BR40" s="223"/>
      <c r="BS40" s="226"/>
      <c r="BT40" s="226"/>
      <c r="BW40" s="222"/>
      <c r="BX40" s="222"/>
      <c r="BY40" s="223"/>
      <c r="CD40" s="231"/>
      <c r="CE40" s="223"/>
      <c r="CF40" s="223"/>
      <c r="CG40" s="230"/>
      <c r="CJ40" s="108"/>
      <c r="CK40" s="46"/>
      <c r="CL40" s="73"/>
      <c r="CM40" s="78"/>
      <c r="CN40" s="78"/>
      <c r="CO40" s="78"/>
      <c r="CP40" s="78"/>
      <c r="CQ40" s="78"/>
      <c r="CR40" s="78"/>
      <c r="CT40" s="53" t="str">
        <f t="shared" si="7"/>
        <v>PRATAMais de 650 até 700</v>
      </c>
      <c r="CU40" s="46" t="s">
        <v>1</v>
      </c>
      <c r="CV40" s="69" t="s">
        <v>148</v>
      </c>
      <c r="CW40" s="66">
        <v>14.43</v>
      </c>
    </row>
    <row r="41" spans="4:101" ht="15" x14ac:dyDescent="0.25">
      <c r="D41" s="47" t="str">
        <f t="shared" si="19"/>
        <v>INFINITE 47. AVISO DE RECEBIMENTO A FATURAR</v>
      </c>
      <c r="E41" s="46" t="s">
        <v>11</v>
      </c>
      <c r="F41" s="268" t="s">
        <v>175</v>
      </c>
      <c r="G41" s="268"/>
      <c r="H41" s="268"/>
      <c r="I41" s="61">
        <v>10.24</v>
      </c>
      <c r="J41" s="132"/>
      <c r="S41" s="47"/>
      <c r="T41" s="46"/>
      <c r="U41" s="46"/>
      <c r="V41" s="51"/>
      <c r="W41" s="56"/>
      <c r="X41" s="12"/>
      <c r="Y41" s="12"/>
      <c r="AA41" s="53" t="str">
        <f t="shared" si="2"/>
        <v>PRATAMais de 700 até 750</v>
      </c>
      <c r="AB41" s="46" t="s">
        <v>1</v>
      </c>
      <c r="AC41" s="69" t="s">
        <v>149</v>
      </c>
      <c r="AD41" s="66">
        <v>11.11</v>
      </c>
      <c r="AK41" s="108"/>
      <c r="AL41" s="46"/>
      <c r="AM41" s="74"/>
      <c r="AN41" s="79"/>
      <c r="AO41" s="79"/>
      <c r="AP41" s="79"/>
      <c r="AQ41" s="79"/>
      <c r="AR41" s="79"/>
      <c r="AS41" s="79"/>
      <c r="AT41" s="182"/>
      <c r="AU41" s="182"/>
      <c r="AV41" s="182"/>
      <c r="AW41" s="182"/>
      <c r="AX41" s="182"/>
      <c r="AZ41" s="74" t="s">
        <v>31</v>
      </c>
      <c r="BA41" s="265" t="s">
        <v>552</v>
      </c>
      <c r="BB41" s="265" t="s">
        <v>563</v>
      </c>
      <c r="BC41" s="265" t="s">
        <v>574</v>
      </c>
      <c r="BD41" s="81"/>
      <c r="BE41" s="81"/>
      <c r="BP41" s="222"/>
      <c r="BQ41" s="222"/>
      <c r="BR41" s="223"/>
      <c r="BS41" s="226"/>
      <c r="BT41" s="226"/>
      <c r="BW41" s="222"/>
      <c r="BX41" s="222"/>
      <c r="BY41" s="223"/>
      <c r="CD41" s="231"/>
      <c r="CE41" s="223"/>
      <c r="CF41" s="223"/>
      <c r="CG41" s="230"/>
      <c r="CJ41" s="108"/>
      <c r="CK41" s="46"/>
      <c r="CL41" s="74"/>
      <c r="CM41" s="79"/>
      <c r="CN41" s="79"/>
      <c r="CO41" s="79"/>
      <c r="CP41" s="79"/>
      <c r="CQ41" s="79"/>
      <c r="CR41" s="79"/>
      <c r="CT41" s="53" t="str">
        <f t="shared" si="7"/>
        <v>PRATAMais de 700 até 750</v>
      </c>
      <c r="CU41" s="46" t="s">
        <v>1</v>
      </c>
      <c r="CV41" s="69" t="s">
        <v>149</v>
      </c>
      <c r="CW41" s="66">
        <v>15.01</v>
      </c>
    </row>
    <row r="42" spans="4:101" ht="15" x14ac:dyDescent="0.25">
      <c r="D42" s="47" t="str">
        <f t="shared" si="19"/>
        <v>INFINITE 57. AVISO DE RECEBIMENTO A FATURAR</v>
      </c>
      <c r="E42" s="46" t="s">
        <v>12</v>
      </c>
      <c r="F42" s="268" t="s">
        <v>175</v>
      </c>
      <c r="G42" s="268"/>
      <c r="H42" s="268"/>
      <c r="I42" s="61">
        <v>10.24</v>
      </c>
      <c r="J42" s="132"/>
      <c r="S42" s="47"/>
      <c r="T42" s="46"/>
      <c r="U42" s="46"/>
      <c r="V42" s="51"/>
      <c r="W42" s="56"/>
      <c r="X42" s="12"/>
      <c r="Y42" s="12"/>
      <c r="AA42" s="53" t="str">
        <f t="shared" si="2"/>
        <v>PRATAMais de 750 até 800</v>
      </c>
      <c r="AB42" s="46" t="s">
        <v>1</v>
      </c>
      <c r="AC42" s="69" t="s">
        <v>150</v>
      </c>
      <c r="AD42" s="66">
        <v>11.69</v>
      </c>
      <c r="AK42" s="108"/>
      <c r="AL42" s="46"/>
      <c r="AM42" s="73"/>
      <c r="AN42" s="78"/>
      <c r="AO42" s="78"/>
      <c r="AP42" s="78"/>
      <c r="AQ42" s="78"/>
      <c r="AR42" s="78"/>
      <c r="AS42" s="78"/>
      <c r="AT42" s="182"/>
      <c r="AU42" s="182"/>
      <c r="AV42" s="182"/>
      <c r="AW42" s="182"/>
      <c r="AX42" s="182"/>
      <c r="AZ42" s="73" t="s">
        <v>32</v>
      </c>
      <c r="BA42" s="265" t="s">
        <v>553</v>
      </c>
      <c r="BB42" s="265" t="s">
        <v>564</v>
      </c>
      <c r="BC42" s="265" t="s">
        <v>575</v>
      </c>
      <c r="BD42" s="81"/>
      <c r="BE42" s="81"/>
      <c r="BP42" s="222"/>
      <c r="BQ42" s="222"/>
      <c r="BR42" s="223"/>
      <c r="BS42" s="226"/>
      <c r="BT42" s="226"/>
      <c r="BW42" s="222"/>
      <c r="BX42" s="222"/>
      <c r="BY42" s="223"/>
      <c r="CD42" s="231"/>
      <c r="CE42" s="223"/>
      <c r="CF42" s="223"/>
      <c r="CG42" s="230"/>
      <c r="CJ42" s="108"/>
      <c r="CK42" s="46"/>
      <c r="CL42" s="73"/>
      <c r="CM42" s="78"/>
      <c r="CN42" s="78"/>
      <c r="CO42" s="78"/>
      <c r="CP42" s="78"/>
      <c r="CQ42" s="78"/>
      <c r="CR42" s="78"/>
      <c r="CT42" s="53" t="str">
        <f t="shared" si="7"/>
        <v>PRATAMais de 750 até 800</v>
      </c>
      <c r="CU42" s="46" t="s">
        <v>1</v>
      </c>
      <c r="CV42" s="69" t="s">
        <v>150</v>
      </c>
      <c r="CW42" s="66">
        <v>15.59</v>
      </c>
    </row>
    <row r="43" spans="4:101" ht="15" x14ac:dyDescent="0.25">
      <c r="D43" s="47" t="str">
        <f t="shared" si="19"/>
        <v>INFINITE 67. AVISO DE RECEBIMENTO A FATURAR</v>
      </c>
      <c r="E43" s="46" t="s">
        <v>13</v>
      </c>
      <c r="F43" s="268" t="s">
        <v>175</v>
      </c>
      <c r="G43" s="268"/>
      <c r="H43" s="268"/>
      <c r="I43" s="61">
        <v>10.24</v>
      </c>
      <c r="J43" s="132"/>
      <c r="S43" s="47"/>
      <c r="T43" s="46"/>
      <c r="U43" s="46"/>
      <c r="V43" s="51"/>
      <c r="W43" s="56"/>
      <c r="X43" s="12"/>
      <c r="Y43" s="12"/>
      <c r="AA43" s="53" t="str">
        <f t="shared" si="2"/>
        <v>PRATAMais de 800 até 850</v>
      </c>
      <c r="AB43" s="46" t="s">
        <v>1</v>
      </c>
      <c r="AC43" s="69" t="s">
        <v>151</v>
      </c>
      <c r="AD43" s="66">
        <v>12.31</v>
      </c>
      <c r="AK43" s="108"/>
      <c r="AL43" s="46"/>
      <c r="AM43" s="74"/>
      <c r="AN43" s="79"/>
      <c r="AO43" s="79"/>
      <c r="AP43" s="79"/>
      <c r="AQ43" s="79"/>
      <c r="AR43" s="79"/>
      <c r="AS43" s="79"/>
      <c r="AT43" s="182"/>
      <c r="AU43" s="182"/>
      <c r="AV43" s="182"/>
      <c r="AW43" s="182"/>
      <c r="AX43" s="182"/>
      <c r="AZ43" s="74" t="s">
        <v>33</v>
      </c>
      <c r="BA43" s="265" t="s">
        <v>554</v>
      </c>
      <c r="BB43" s="265" t="s">
        <v>565</v>
      </c>
      <c r="BC43" s="265" t="s">
        <v>576</v>
      </c>
      <c r="BD43" s="81"/>
      <c r="BE43" s="81"/>
      <c r="BP43" s="222"/>
      <c r="BQ43" s="222"/>
      <c r="BR43" s="223"/>
      <c r="BS43" s="226"/>
      <c r="BT43" s="226"/>
      <c r="BW43" s="222"/>
      <c r="BX43" s="222"/>
      <c r="BY43" s="223"/>
      <c r="CD43" s="231"/>
      <c r="CE43" s="223"/>
      <c r="CF43" s="223"/>
      <c r="CG43" s="230"/>
      <c r="CJ43" s="108"/>
      <c r="CK43" s="46"/>
      <c r="CL43" s="74"/>
      <c r="CM43" s="79"/>
      <c r="CN43" s="79"/>
      <c r="CO43" s="79"/>
      <c r="CP43" s="79"/>
      <c r="CQ43" s="79"/>
      <c r="CR43" s="79"/>
      <c r="CT43" s="53" t="str">
        <f t="shared" si="7"/>
        <v>PRATAMais de 800 até 850</v>
      </c>
      <c r="CU43" s="46" t="s">
        <v>1</v>
      </c>
      <c r="CV43" s="69" t="s">
        <v>151</v>
      </c>
      <c r="CW43" s="66">
        <v>16.21</v>
      </c>
    </row>
    <row r="44" spans="4:101" ht="15" x14ac:dyDescent="0.25">
      <c r="D44" s="47" t="str">
        <f t="shared" si="19"/>
        <v>INFINITE 77. AVISO DE RECEBIMENTO A FATURAR</v>
      </c>
      <c r="E44" s="46" t="s">
        <v>14</v>
      </c>
      <c r="F44" s="268" t="s">
        <v>175</v>
      </c>
      <c r="G44" s="268"/>
      <c r="H44" s="268"/>
      <c r="I44" s="61">
        <v>10.24</v>
      </c>
      <c r="J44" s="132"/>
      <c r="S44" s="47"/>
      <c r="T44" s="54"/>
      <c r="U44" s="54"/>
      <c r="V44" s="55"/>
      <c r="W44" s="55"/>
      <c r="X44" s="137"/>
      <c r="Y44" s="137"/>
      <c r="AA44" s="53" t="str">
        <f t="shared" si="2"/>
        <v>PRATAMais de 850 até 900</v>
      </c>
      <c r="AB44" s="46" t="s">
        <v>1</v>
      </c>
      <c r="AC44" s="69" t="s">
        <v>152</v>
      </c>
      <c r="AD44" s="66">
        <v>13.03</v>
      </c>
      <c r="AK44" s="108"/>
      <c r="AL44" s="46"/>
      <c r="AM44" s="73"/>
      <c r="AN44" s="78"/>
      <c r="AO44" s="78"/>
      <c r="AP44" s="78"/>
      <c r="AQ44" s="78"/>
      <c r="AR44" s="78"/>
      <c r="AS44" s="78"/>
      <c r="AT44" s="182"/>
      <c r="AU44" s="182"/>
      <c r="AV44" s="182"/>
      <c r="AW44" s="182"/>
      <c r="AX44" s="182"/>
      <c r="AZ44" s="73" t="s">
        <v>34</v>
      </c>
      <c r="BA44" s="265" t="s">
        <v>555</v>
      </c>
      <c r="BB44" s="265" t="s">
        <v>566</v>
      </c>
      <c r="BC44" s="265" t="s">
        <v>577</v>
      </c>
      <c r="BD44" s="81"/>
      <c r="BE44" s="81"/>
      <c r="BP44" s="222"/>
      <c r="BQ44" s="222"/>
      <c r="BR44" s="223"/>
      <c r="BS44" s="226"/>
      <c r="BT44" s="226"/>
      <c r="BW44" s="222"/>
      <c r="BX44" s="222"/>
      <c r="BY44" s="223"/>
      <c r="CD44" s="231"/>
      <c r="CE44" s="223"/>
      <c r="CF44" s="223"/>
      <c r="CG44" s="230"/>
      <c r="CJ44" s="108"/>
      <c r="CK44" s="46"/>
      <c r="CL44" s="73"/>
      <c r="CM44" s="78"/>
      <c r="CN44" s="78"/>
      <c r="CO44" s="78"/>
      <c r="CP44" s="78"/>
      <c r="CQ44" s="78"/>
      <c r="CR44" s="78"/>
      <c r="CT44" s="53" t="str">
        <f t="shared" si="7"/>
        <v>PRATAMais de 850 até 900</v>
      </c>
      <c r="CU44" s="46" t="s">
        <v>1</v>
      </c>
      <c r="CV44" s="69" t="s">
        <v>152</v>
      </c>
      <c r="CW44" s="66">
        <v>16.93</v>
      </c>
    </row>
    <row r="45" spans="4:101" ht="15" x14ac:dyDescent="0.25">
      <c r="D45" s="47" t="str">
        <f t="shared" si="19"/>
        <v>INFINITE 87. AVISO DE RECEBIMENTO A FATURAR</v>
      </c>
      <c r="E45" s="46" t="s">
        <v>15</v>
      </c>
      <c r="F45" s="268" t="s">
        <v>175</v>
      </c>
      <c r="G45" s="268"/>
      <c r="H45" s="268"/>
      <c r="I45" s="61">
        <v>10.24</v>
      </c>
      <c r="J45" s="132"/>
      <c r="S45" s="47"/>
      <c r="T45" s="46"/>
      <c r="U45" s="46"/>
      <c r="V45" s="51"/>
      <c r="W45" s="51"/>
      <c r="X45" s="12"/>
      <c r="Y45" s="12"/>
      <c r="AA45" s="53" t="str">
        <f t="shared" si="2"/>
        <v>PRATAMais de 900 até 950</v>
      </c>
      <c r="AB45" s="46" t="s">
        <v>1</v>
      </c>
      <c r="AC45" s="69" t="s">
        <v>153</v>
      </c>
      <c r="AD45" s="66">
        <v>13.56</v>
      </c>
      <c r="AK45" s="108"/>
      <c r="AL45" s="46"/>
      <c r="AM45" s="74"/>
      <c r="AN45" s="79"/>
      <c r="AO45" s="79"/>
      <c r="AP45" s="79"/>
      <c r="AQ45" s="79"/>
      <c r="AR45" s="79"/>
      <c r="AS45" s="79"/>
      <c r="AT45" s="182"/>
      <c r="AU45" s="182"/>
      <c r="AV45" s="182"/>
      <c r="AW45" s="182"/>
      <c r="AX45" s="182"/>
      <c r="BP45" s="222"/>
      <c r="BQ45" s="222"/>
      <c r="BR45" s="223"/>
      <c r="BS45" s="226"/>
      <c r="BT45" s="226"/>
      <c r="BW45" s="222"/>
      <c r="BX45" s="222"/>
      <c r="BY45" s="223"/>
      <c r="CD45" s="231"/>
      <c r="CE45" s="223"/>
      <c r="CF45" s="223"/>
      <c r="CG45" s="230"/>
      <c r="CJ45" s="108"/>
      <c r="CK45" s="46"/>
      <c r="CL45" s="74"/>
      <c r="CM45" s="79"/>
      <c r="CN45" s="79"/>
      <c r="CO45" s="79"/>
      <c r="CP45" s="79"/>
      <c r="CQ45" s="79"/>
      <c r="CR45" s="79"/>
      <c r="CT45" s="53" t="str">
        <f t="shared" si="7"/>
        <v>PRATAMais de 900 até 950</v>
      </c>
      <c r="CU45" s="46" t="s">
        <v>1</v>
      </c>
      <c r="CV45" s="69" t="s">
        <v>153</v>
      </c>
      <c r="CW45" s="66">
        <v>17.46</v>
      </c>
    </row>
    <row r="46" spans="4:101" ht="15" x14ac:dyDescent="0.25">
      <c r="D46" s="47"/>
      <c r="E46" s="46"/>
      <c r="F46" s="269" t="s">
        <v>177</v>
      </c>
      <c r="G46" s="269"/>
      <c r="H46" s="269"/>
      <c r="I46" s="245">
        <f>I29+I22</f>
        <v>16.899999999999999</v>
      </c>
      <c r="J46" s="132"/>
      <c r="S46" s="47"/>
      <c r="T46" s="46"/>
      <c r="U46" s="46"/>
      <c r="V46" s="51"/>
      <c r="W46" s="51"/>
      <c r="X46" s="12"/>
      <c r="Y46" s="12"/>
      <c r="AA46" s="53" t="str">
        <f t="shared" si="2"/>
        <v>PRATAMais de 950 até 1000</v>
      </c>
      <c r="AB46" s="46" t="s">
        <v>1</v>
      </c>
      <c r="AC46" s="69" t="s">
        <v>154</v>
      </c>
      <c r="AD46" s="66">
        <v>14.09</v>
      </c>
      <c r="AK46" s="108"/>
      <c r="AL46" s="46"/>
      <c r="AM46" s="73"/>
      <c r="AN46" s="78"/>
      <c r="AO46" s="78"/>
      <c r="AP46" s="78"/>
      <c r="AQ46" s="78"/>
      <c r="AR46" s="78"/>
      <c r="AS46" s="78"/>
      <c r="AT46" s="182"/>
      <c r="AU46" s="182"/>
      <c r="AV46" s="182"/>
      <c r="AW46" s="182"/>
      <c r="AX46" s="182"/>
      <c r="BP46" s="222"/>
      <c r="BQ46" s="222"/>
      <c r="BR46" s="223"/>
      <c r="BS46" s="226"/>
      <c r="BT46" s="226"/>
      <c r="BW46" s="222"/>
      <c r="BX46" s="222"/>
      <c r="BY46" s="223"/>
      <c r="CD46" s="231"/>
      <c r="CE46" s="223"/>
      <c r="CF46" s="223"/>
      <c r="CG46" s="230"/>
      <c r="CJ46" s="108"/>
      <c r="CK46" s="46"/>
      <c r="CL46" s="73"/>
      <c r="CM46" s="78"/>
      <c r="CN46" s="78"/>
      <c r="CO46" s="78"/>
      <c r="CP46" s="78"/>
      <c r="CQ46" s="78"/>
      <c r="CR46" s="78"/>
      <c r="CT46" s="53" t="str">
        <f t="shared" si="7"/>
        <v>PRATAMais de 950 até 1000</v>
      </c>
      <c r="CU46" s="46" t="s">
        <v>1</v>
      </c>
      <c r="CV46" s="69" t="s">
        <v>154</v>
      </c>
      <c r="CW46" s="66">
        <v>17.989999999999998</v>
      </c>
    </row>
    <row r="47" spans="4:101" ht="30.75" customHeight="1" x14ac:dyDescent="0.25">
      <c r="D47" s="47"/>
      <c r="E47" s="46"/>
      <c r="F47" s="269" t="s">
        <v>179</v>
      </c>
      <c r="G47" s="269"/>
      <c r="H47" s="269"/>
      <c r="I47" s="61">
        <f>I29+I5</f>
        <v>19</v>
      </c>
      <c r="J47" s="133"/>
      <c r="S47" s="47"/>
      <c r="T47" s="46"/>
      <c r="U47" s="46"/>
      <c r="V47" s="51"/>
      <c r="W47" s="56"/>
      <c r="X47" s="12"/>
      <c r="Y47" s="12"/>
      <c r="AA47" s="53" t="str">
        <f t="shared" si="2"/>
        <v>PRATAkg ou fração adicional até 10 Kg</v>
      </c>
      <c r="AB47" s="46" t="s">
        <v>1</v>
      </c>
      <c r="AC47" s="70" t="s">
        <v>155</v>
      </c>
      <c r="AD47" s="66">
        <v>5.68</v>
      </c>
      <c r="AK47" s="108"/>
      <c r="AL47" s="46"/>
      <c r="AM47" s="74"/>
      <c r="AN47" s="79"/>
      <c r="AO47" s="79"/>
      <c r="AP47" s="79"/>
      <c r="AQ47" s="79"/>
      <c r="AR47" s="79"/>
      <c r="AS47" s="79"/>
      <c r="AT47" s="182"/>
      <c r="AU47" s="182"/>
      <c r="AV47" s="182"/>
      <c r="AW47" s="182"/>
      <c r="AX47" s="182"/>
      <c r="BP47" s="222"/>
      <c r="BQ47" s="222"/>
      <c r="BR47" s="224"/>
      <c r="BS47" s="226"/>
      <c r="BT47" s="226"/>
      <c r="BW47" s="222"/>
      <c r="BX47" s="222"/>
      <c r="BY47" s="224"/>
      <c r="CD47" s="231"/>
      <c r="CE47" s="223"/>
      <c r="CF47" s="223"/>
      <c r="CG47" s="230"/>
      <c r="CJ47" s="108"/>
      <c r="CK47" s="46"/>
      <c r="CL47" s="74"/>
      <c r="CM47" s="79"/>
      <c r="CN47" s="79"/>
      <c r="CO47" s="79"/>
      <c r="CP47" s="79"/>
      <c r="CQ47" s="79"/>
      <c r="CR47" s="79"/>
      <c r="CT47" s="53" t="str">
        <f t="shared" si="7"/>
        <v>PRATAkg ou fração adicional até 10 Kg</v>
      </c>
      <c r="CU47" s="46" t="s">
        <v>1</v>
      </c>
      <c r="CV47" s="70" t="s">
        <v>155</v>
      </c>
      <c r="CW47" s="66">
        <v>9.58</v>
      </c>
    </row>
    <row r="48" spans="4:101" ht="15" x14ac:dyDescent="0.25">
      <c r="D48" s="47"/>
      <c r="E48" s="46"/>
      <c r="F48" s="268" t="s">
        <v>181</v>
      </c>
      <c r="G48" s="268"/>
      <c r="H48" s="268"/>
      <c r="I48" s="61">
        <v>11.25</v>
      </c>
      <c r="J48" s="134"/>
      <c r="S48" s="47"/>
      <c r="T48" s="46"/>
      <c r="U48" s="46"/>
      <c r="V48" s="51"/>
      <c r="W48" s="56"/>
      <c r="X48" s="12"/>
      <c r="Y48" s="12"/>
      <c r="AA48" s="53" t="str">
        <f t="shared" si="2"/>
        <v>PacotePeso (g)</v>
      </c>
      <c r="AB48" s="59" t="s">
        <v>16</v>
      </c>
      <c r="AC48" s="68" t="s">
        <v>42</v>
      </c>
      <c r="AD48" s="65" t="s">
        <v>17</v>
      </c>
      <c r="AK48" s="108"/>
      <c r="AL48" s="46"/>
      <c r="AM48" s="73"/>
      <c r="AN48" s="78"/>
      <c r="AO48" s="78"/>
      <c r="AP48" s="78"/>
      <c r="AQ48" s="78"/>
      <c r="AR48" s="78"/>
      <c r="AS48" s="78"/>
      <c r="AT48" s="182"/>
      <c r="AU48" s="182"/>
      <c r="AV48" s="182"/>
      <c r="AW48" s="182"/>
      <c r="AX48" s="182"/>
      <c r="BP48" s="226"/>
      <c r="BQ48" s="226"/>
      <c r="BR48" s="226"/>
      <c r="BS48" s="226"/>
      <c r="BT48" s="226"/>
      <c r="BW48" s="226"/>
      <c r="BX48" s="226"/>
      <c r="BY48" s="226"/>
      <c r="CD48" s="231"/>
      <c r="CE48" s="223"/>
      <c r="CF48" s="223"/>
      <c r="CG48" s="230"/>
      <c r="CJ48" s="108"/>
      <c r="CK48" s="46"/>
      <c r="CL48" s="73"/>
      <c r="CM48" s="78"/>
      <c r="CN48" s="78"/>
      <c r="CO48" s="78"/>
      <c r="CP48" s="78"/>
      <c r="CQ48" s="78"/>
      <c r="CR48" s="78"/>
      <c r="CT48" s="53" t="str">
        <f t="shared" si="7"/>
        <v>PacotePeso (g)</v>
      </c>
      <c r="CU48" s="59" t="s">
        <v>16</v>
      </c>
      <c r="CV48" s="68" t="s">
        <v>42</v>
      </c>
      <c r="CW48" s="65" t="s">
        <v>17</v>
      </c>
    </row>
    <row r="49" spans="4:101" ht="15" x14ac:dyDescent="0.25">
      <c r="D49" s="47"/>
      <c r="E49" s="46"/>
      <c r="F49" s="268" t="s">
        <v>183</v>
      </c>
      <c r="G49" s="268"/>
      <c r="H49" s="268"/>
      <c r="I49" s="62">
        <v>5.37</v>
      </c>
      <c r="J49" s="133"/>
      <c r="S49" s="47"/>
      <c r="T49" s="46"/>
      <c r="U49" s="46"/>
      <c r="V49" s="51"/>
      <c r="W49" s="56"/>
      <c r="X49" s="12"/>
      <c r="Y49" s="12"/>
      <c r="AA49" s="53" t="str">
        <f t="shared" si="2"/>
        <v>OUROAté 20</v>
      </c>
      <c r="AB49" s="46" t="s">
        <v>2</v>
      </c>
      <c r="AC49" s="69" t="s">
        <v>36</v>
      </c>
      <c r="AD49" s="66">
        <v>1.54</v>
      </c>
      <c r="AK49" s="108"/>
      <c r="AL49" s="46"/>
      <c r="AM49" s="74"/>
      <c r="AN49" s="79"/>
      <c r="AO49" s="79"/>
      <c r="AP49" s="79"/>
      <c r="AQ49" s="79"/>
      <c r="AR49" s="79"/>
      <c r="AS49" s="79"/>
      <c r="AT49" s="182"/>
      <c r="AU49" s="182"/>
      <c r="AV49" s="182"/>
      <c r="AW49" s="182"/>
      <c r="AX49" s="182"/>
      <c r="BP49" s="226"/>
      <c r="BQ49" s="226"/>
      <c r="BR49" s="226"/>
      <c r="BS49" s="226"/>
      <c r="BT49" s="226"/>
      <c r="CD49" s="231"/>
      <c r="CE49" s="223"/>
      <c r="CF49" s="223"/>
      <c r="CG49" s="230"/>
      <c r="CJ49" s="108"/>
      <c r="CK49" s="46"/>
      <c r="CL49" s="74"/>
      <c r="CM49" s="79"/>
      <c r="CN49" s="79"/>
      <c r="CO49" s="79"/>
      <c r="CP49" s="79"/>
      <c r="CQ49" s="79"/>
      <c r="CR49" s="79"/>
      <c r="CT49" s="53" t="str">
        <f t="shared" si="7"/>
        <v>OUROAté 20</v>
      </c>
      <c r="CU49" s="46" t="s">
        <v>2</v>
      </c>
      <c r="CV49" s="69" t="s">
        <v>36</v>
      </c>
      <c r="CW49" s="66">
        <v>5.4399999999999995</v>
      </c>
    </row>
    <row r="50" spans="4:101" ht="15" x14ac:dyDescent="0.25">
      <c r="D50" s="47"/>
      <c r="E50" s="46"/>
      <c r="F50" s="268" t="s">
        <v>185</v>
      </c>
      <c r="G50" s="268"/>
      <c r="H50" s="268"/>
      <c r="I50" s="63"/>
      <c r="J50" s="135"/>
      <c r="S50" s="47"/>
      <c r="T50" s="46"/>
      <c r="U50" s="46"/>
      <c r="V50" s="51"/>
      <c r="W50" s="56"/>
      <c r="X50" s="12"/>
      <c r="Y50" s="12"/>
      <c r="AA50" s="53" t="str">
        <f t="shared" si="2"/>
        <v>OUROMais de 20 até 50</v>
      </c>
      <c r="AB50" s="46" t="s">
        <v>2</v>
      </c>
      <c r="AC50" s="69" t="s">
        <v>37</v>
      </c>
      <c r="AD50" s="66">
        <v>2.2599999999999998</v>
      </c>
      <c r="AK50" s="108"/>
      <c r="AL50" s="46"/>
      <c r="AM50" s="73"/>
      <c r="AN50" s="78"/>
      <c r="AO50" s="78"/>
      <c r="AP50" s="78"/>
      <c r="AQ50" s="78"/>
      <c r="AR50" s="78"/>
      <c r="AS50" s="78"/>
      <c r="AT50" s="182"/>
      <c r="AU50" s="182"/>
      <c r="AV50" s="182"/>
      <c r="AW50" s="182"/>
      <c r="AX50" s="182"/>
      <c r="BP50" s="226"/>
      <c r="BQ50" s="226"/>
      <c r="BR50" s="226"/>
      <c r="BS50" s="226"/>
      <c r="BT50" s="226"/>
      <c r="CD50" s="231"/>
      <c r="CE50" s="223"/>
      <c r="CF50" s="223"/>
      <c r="CG50" s="230"/>
      <c r="CJ50" s="108"/>
      <c r="CK50" s="46"/>
      <c r="CL50" s="73"/>
      <c r="CM50" s="78"/>
      <c r="CN50" s="78"/>
      <c r="CO50" s="78"/>
      <c r="CP50" s="78"/>
      <c r="CQ50" s="78"/>
      <c r="CR50" s="78"/>
      <c r="CT50" s="53" t="str">
        <f t="shared" si="7"/>
        <v>OUROMais de 20 até 50</v>
      </c>
      <c r="CU50" s="46" t="s">
        <v>2</v>
      </c>
      <c r="CV50" s="69" t="s">
        <v>37</v>
      </c>
      <c r="CW50" s="66">
        <v>6.16</v>
      </c>
    </row>
    <row r="51" spans="4:101" ht="15" x14ac:dyDescent="0.25">
      <c r="D51" s="47"/>
      <c r="E51" s="46"/>
      <c r="F51" s="269" t="s">
        <v>210</v>
      </c>
      <c r="G51" s="269"/>
      <c r="H51" s="269"/>
      <c r="I51" s="62">
        <v>100</v>
      </c>
      <c r="J51" s="136"/>
      <c r="S51" s="47"/>
      <c r="T51" s="54"/>
      <c r="U51" s="54"/>
      <c r="V51" s="55"/>
      <c r="W51" s="55"/>
      <c r="X51" s="137"/>
      <c r="Y51" s="137"/>
      <c r="AA51" s="53" t="str">
        <f t="shared" si="2"/>
        <v>OUROMais de 50 até 100</v>
      </c>
      <c r="AB51" s="46" t="s">
        <v>2</v>
      </c>
      <c r="AC51" s="69" t="s">
        <v>38</v>
      </c>
      <c r="AD51" s="66">
        <v>2.93</v>
      </c>
      <c r="AK51" s="108"/>
      <c r="AL51" s="46"/>
      <c r="AM51" s="109"/>
      <c r="AN51" s="110"/>
      <c r="AO51" s="110"/>
      <c r="AP51" s="110"/>
      <c r="AQ51" s="110"/>
      <c r="AR51" s="110"/>
      <c r="AS51" s="110"/>
      <c r="AT51" s="183"/>
      <c r="AU51" s="183"/>
      <c r="AV51" s="183"/>
      <c r="AW51" s="183"/>
      <c r="AX51" s="183"/>
      <c r="CD51" s="231"/>
      <c r="CE51" s="223"/>
      <c r="CF51" s="223"/>
      <c r="CG51" s="230"/>
      <c r="CJ51" s="108"/>
      <c r="CK51" s="46"/>
      <c r="CL51" s="109"/>
      <c r="CM51" s="110"/>
      <c r="CN51" s="110"/>
      <c r="CO51" s="110"/>
      <c r="CP51" s="110"/>
      <c r="CQ51" s="110"/>
      <c r="CR51" s="110"/>
      <c r="CT51" s="53" t="str">
        <f t="shared" si="7"/>
        <v>OUROMais de 50 até 100</v>
      </c>
      <c r="CU51" s="46" t="s">
        <v>2</v>
      </c>
      <c r="CV51" s="69" t="s">
        <v>38</v>
      </c>
      <c r="CW51" s="66">
        <v>6.83</v>
      </c>
    </row>
    <row r="52" spans="4:101" ht="15" x14ac:dyDescent="0.25">
      <c r="D52" s="47"/>
      <c r="E52" s="46"/>
      <c r="F52" s="270" t="s">
        <v>188</v>
      </c>
      <c r="G52" s="271"/>
      <c r="H52" s="271"/>
      <c r="I52" s="272"/>
      <c r="J52" s="135"/>
      <c r="S52" s="47"/>
      <c r="T52" s="46"/>
      <c r="U52" s="46"/>
      <c r="V52" s="51"/>
      <c r="W52" s="51"/>
      <c r="X52" s="12"/>
      <c r="Y52" s="12"/>
      <c r="AA52" s="53" t="str">
        <f t="shared" si="2"/>
        <v>OUROMais de 100 até 150</v>
      </c>
      <c r="AB52" s="46" t="s">
        <v>2</v>
      </c>
      <c r="AC52" s="69" t="s">
        <v>27</v>
      </c>
      <c r="AD52" s="66">
        <v>3.56</v>
      </c>
      <c r="AK52" s="108"/>
      <c r="AL52" s="46"/>
      <c r="AM52" s="73"/>
      <c r="AN52" s="78"/>
      <c r="AO52" s="78"/>
      <c r="AP52" s="78"/>
      <c r="AQ52" s="78"/>
      <c r="AR52" s="78"/>
      <c r="AS52" s="78"/>
      <c r="AT52" s="182"/>
      <c r="AU52" s="182"/>
      <c r="AV52" s="182"/>
      <c r="AW52" s="182"/>
      <c r="AX52" s="182"/>
      <c r="CD52" s="231"/>
      <c r="CE52" s="223"/>
      <c r="CF52" s="223"/>
      <c r="CG52" s="230"/>
      <c r="CJ52" s="108"/>
      <c r="CK52" s="46"/>
      <c r="CL52" s="73"/>
      <c r="CM52" s="78"/>
      <c r="CN52" s="78"/>
      <c r="CO52" s="78"/>
      <c r="CP52" s="78"/>
      <c r="CQ52" s="78"/>
      <c r="CR52" s="78"/>
      <c r="CT52" s="53" t="str">
        <f t="shared" si="7"/>
        <v>OUROMais de 100 até 150</v>
      </c>
      <c r="CU52" s="46" t="s">
        <v>2</v>
      </c>
      <c r="CV52" s="69" t="s">
        <v>27</v>
      </c>
      <c r="CW52" s="66">
        <v>7.46</v>
      </c>
    </row>
    <row r="53" spans="4:101" ht="42.75" x14ac:dyDescent="0.25">
      <c r="D53" s="47"/>
      <c r="E53" s="46"/>
      <c r="F53" s="269" t="s">
        <v>199</v>
      </c>
      <c r="G53" s="269"/>
      <c r="H53" s="269"/>
      <c r="I53" s="64" t="s">
        <v>198</v>
      </c>
      <c r="J53" s="133"/>
      <c r="S53" s="47"/>
      <c r="T53" s="46"/>
      <c r="U53" s="46"/>
      <c r="V53" s="51"/>
      <c r="W53" s="51"/>
      <c r="X53" s="12"/>
      <c r="Y53" s="12"/>
      <c r="AA53" s="53" t="str">
        <f t="shared" si="2"/>
        <v>OUROMais de 150 até 200</v>
      </c>
      <c r="AB53" s="46" t="s">
        <v>2</v>
      </c>
      <c r="AC53" s="69" t="s">
        <v>28</v>
      </c>
      <c r="AD53" s="66">
        <v>4.28</v>
      </c>
      <c r="AK53" s="108"/>
      <c r="AL53" s="46"/>
      <c r="AM53" s="74"/>
      <c r="AN53" s="79"/>
      <c r="AO53" s="79"/>
      <c r="AP53" s="79"/>
      <c r="AQ53" s="79"/>
      <c r="AR53" s="79"/>
      <c r="AS53" s="79"/>
      <c r="AT53" s="182"/>
      <c r="AU53" s="182"/>
      <c r="AV53" s="182"/>
      <c r="AW53" s="182"/>
      <c r="AX53" s="182"/>
      <c r="CD53" s="231"/>
      <c r="CE53" s="223"/>
      <c r="CF53" s="223"/>
      <c r="CG53" s="230"/>
      <c r="CJ53" s="108"/>
      <c r="CK53" s="46"/>
      <c r="CL53" s="74"/>
      <c r="CM53" s="79"/>
      <c r="CN53" s="79"/>
      <c r="CO53" s="79"/>
      <c r="CP53" s="79"/>
      <c r="CQ53" s="79"/>
      <c r="CR53" s="79"/>
      <c r="CT53" s="53" t="str">
        <f t="shared" si="7"/>
        <v>OUROMais de 150 até 200</v>
      </c>
      <c r="CU53" s="46" t="s">
        <v>2</v>
      </c>
      <c r="CV53" s="69" t="s">
        <v>28</v>
      </c>
      <c r="CW53" s="66">
        <v>8.18</v>
      </c>
    </row>
    <row r="54" spans="4:101" ht="15" x14ac:dyDescent="0.25">
      <c r="D54" s="47"/>
      <c r="E54" s="46"/>
      <c r="F54" s="270" t="s">
        <v>157</v>
      </c>
      <c r="G54" s="271"/>
      <c r="H54" s="271"/>
      <c r="I54" s="272"/>
      <c r="J54" s="133"/>
      <c r="S54" s="47"/>
      <c r="T54" s="46"/>
      <c r="U54" s="46"/>
      <c r="V54" s="51"/>
      <c r="W54" s="56"/>
      <c r="X54" s="12"/>
      <c r="Y54" s="12"/>
      <c r="AA54" s="53" t="str">
        <f t="shared" si="2"/>
        <v>OUROMais de 200 até 250</v>
      </c>
      <c r="AB54" s="46" t="s">
        <v>2</v>
      </c>
      <c r="AC54" s="69" t="s">
        <v>29</v>
      </c>
      <c r="AD54" s="66">
        <v>4.8600000000000003</v>
      </c>
      <c r="AK54" s="108"/>
      <c r="AL54" s="46"/>
      <c r="AM54" s="73"/>
      <c r="AN54" s="78"/>
      <c r="AO54" s="78"/>
      <c r="AP54" s="78"/>
      <c r="AQ54" s="78"/>
      <c r="AR54" s="78"/>
      <c r="AS54" s="78"/>
      <c r="AT54" s="182"/>
      <c r="AU54" s="182"/>
      <c r="AV54" s="182"/>
      <c r="AW54" s="182"/>
      <c r="AX54" s="182"/>
      <c r="CD54" s="231"/>
      <c r="CE54" s="223"/>
      <c r="CF54" s="223"/>
      <c r="CG54" s="230"/>
      <c r="CJ54" s="108"/>
      <c r="CK54" s="46"/>
      <c r="CL54" s="73"/>
      <c r="CM54" s="78"/>
      <c r="CN54" s="78"/>
      <c r="CO54" s="78"/>
      <c r="CP54" s="78"/>
      <c r="CQ54" s="78"/>
      <c r="CR54" s="78"/>
      <c r="CT54" s="53" t="str">
        <f t="shared" si="7"/>
        <v>OUROMais de 200 até 250</v>
      </c>
      <c r="CU54" s="46" t="s">
        <v>2</v>
      </c>
      <c r="CV54" s="69" t="s">
        <v>29</v>
      </c>
      <c r="CW54" s="66">
        <v>8.76</v>
      </c>
    </row>
    <row r="55" spans="4:101" ht="15" x14ac:dyDescent="0.25">
      <c r="D55" s="47"/>
      <c r="E55" s="46"/>
      <c r="F55" s="269" t="s">
        <v>158</v>
      </c>
      <c r="G55" s="269"/>
      <c r="H55" s="269"/>
      <c r="I55" s="62">
        <v>3000</v>
      </c>
      <c r="J55" s="133"/>
      <c r="S55" s="47"/>
      <c r="T55" s="46"/>
      <c r="U55" s="46"/>
      <c r="V55" s="51"/>
      <c r="W55" s="56"/>
      <c r="X55" s="12"/>
      <c r="Y55" s="12"/>
      <c r="AA55" s="53" t="str">
        <f t="shared" si="2"/>
        <v>OUROMais de 250 até 300</v>
      </c>
      <c r="AB55" s="46" t="s">
        <v>2</v>
      </c>
      <c r="AC55" s="69" t="s">
        <v>30</v>
      </c>
      <c r="AD55" s="66">
        <v>5.58</v>
      </c>
      <c r="AK55" s="108"/>
      <c r="AL55" s="46"/>
      <c r="AM55" s="74"/>
      <c r="AN55" s="79"/>
      <c r="AO55" s="79"/>
      <c r="AP55" s="79"/>
      <c r="AQ55" s="79"/>
      <c r="AR55" s="79"/>
      <c r="AS55" s="79"/>
      <c r="AT55" s="182"/>
      <c r="AU55" s="182"/>
      <c r="AV55" s="182"/>
      <c r="AW55" s="182"/>
      <c r="AX55" s="182"/>
      <c r="CD55" s="231"/>
      <c r="CE55" s="223"/>
      <c r="CF55" s="223"/>
      <c r="CG55" s="230"/>
      <c r="CJ55" s="108"/>
      <c r="CK55" s="46"/>
      <c r="CL55" s="74"/>
      <c r="CM55" s="79"/>
      <c r="CN55" s="79"/>
      <c r="CO55" s="79"/>
      <c r="CP55" s="79"/>
      <c r="CQ55" s="79"/>
      <c r="CR55" s="79"/>
      <c r="CT55" s="53" t="str">
        <f t="shared" si="7"/>
        <v>OUROMais de 250 até 300</v>
      </c>
      <c r="CU55" s="46" t="s">
        <v>2</v>
      </c>
      <c r="CV55" s="69" t="s">
        <v>30</v>
      </c>
      <c r="CW55" s="66">
        <v>9.48</v>
      </c>
    </row>
    <row r="56" spans="4:101" ht="15" x14ac:dyDescent="0.25">
      <c r="D56" s="47"/>
      <c r="E56" s="46"/>
      <c r="F56" s="269" t="s">
        <v>160</v>
      </c>
      <c r="G56" s="269"/>
      <c r="H56" s="269"/>
      <c r="I56" s="62">
        <v>10000</v>
      </c>
      <c r="J56" s="133"/>
      <c r="S56" s="47"/>
      <c r="T56" s="46"/>
      <c r="U56" s="46"/>
      <c r="V56" s="51"/>
      <c r="W56" s="56"/>
      <c r="X56" s="12"/>
      <c r="Y56" s="12"/>
      <c r="AA56" s="53" t="str">
        <f t="shared" si="2"/>
        <v>OUROMais de 300 até 350</v>
      </c>
      <c r="AB56" s="46" t="s">
        <v>2</v>
      </c>
      <c r="AC56" s="69" t="s">
        <v>31</v>
      </c>
      <c r="AD56" s="66">
        <v>6.2</v>
      </c>
      <c r="AK56" s="108"/>
      <c r="AL56" s="46"/>
      <c r="AM56" s="73"/>
      <c r="AN56" s="78"/>
      <c r="AO56" s="78"/>
      <c r="AP56" s="78"/>
      <c r="AQ56" s="78"/>
      <c r="AR56" s="78"/>
      <c r="AS56" s="78"/>
      <c r="AT56" s="182"/>
      <c r="AU56" s="182"/>
      <c r="AV56" s="182"/>
      <c r="AW56" s="182"/>
      <c r="AX56" s="182"/>
      <c r="BP56" s="222"/>
      <c r="BQ56" s="222"/>
      <c r="BR56" s="223"/>
      <c r="BS56" s="226"/>
      <c r="BT56" s="226"/>
      <c r="BW56" s="222"/>
      <c r="BX56" s="222"/>
      <c r="BY56" s="223"/>
      <c r="CD56" s="231"/>
      <c r="CE56" s="223"/>
      <c r="CF56" s="223"/>
      <c r="CG56" s="230"/>
      <c r="CJ56" s="108"/>
      <c r="CK56" s="46"/>
      <c r="CL56" s="73"/>
      <c r="CM56" s="78"/>
      <c r="CN56" s="78"/>
      <c r="CO56" s="78"/>
      <c r="CP56" s="78"/>
      <c r="CQ56" s="78"/>
      <c r="CR56" s="78"/>
      <c r="CT56" s="53" t="str">
        <f t="shared" si="7"/>
        <v>OUROMais de 300 até 350</v>
      </c>
      <c r="CU56" s="46" t="s">
        <v>2</v>
      </c>
      <c r="CV56" s="69" t="s">
        <v>31</v>
      </c>
      <c r="CW56" s="66">
        <v>10.1</v>
      </c>
    </row>
    <row r="57" spans="4:101" ht="15" x14ac:dyDescent="0.25">
      <c r="D57" s="47"/>
      <c r="E57" s="46"/>
      <c r="F57" s="268" t="s">
        <v>161</v>
      </c>
      <c r="G57" s="268"/>
      <c r="H57" s="268"/>
      <c r="I57" s="62">
        <v>45</v>
      </c>
      <c r="J57" s="133"/>
      <c r="S57" s="47"/>
      <c r="T57" s="46"/>
      <c r="U57" s="46"/>
      <c r="V57" s="51"/>
      <c r="W57" s="56"/>
      <c r="X57" s="12"/>
      <c r="Y57" s="12"/>
      <c r="AA57" s="53" t="str">
        <f t="shared" si="2"/>
        <v>OUROMais de 350 até 400</v>
      </c>
      <c r="AB57" s="46" t="s">
        <v>2</v>
      </c>
      <c r="AC57" s="69" t="s">
        <v>32</v>
      </c>
      <c r="AD57" s="66">
        <v>6.93</v>
      </c>
      <c r="AK57" s="108"/>
      <c r="AL57" s="46"/>
      <c r="AM57" s="74"/>
      <c r="AN57" s="79"/>
      <c r="AO57" s="79"/>
      <c r="AP57" s="79"/>
      <c r="AQ57" s="79"/>
      <c r="AR57" s="79"/>
      <c r="AS57" s="79"/>
      <c r="AT57" s="182"/>
      <c r="AU57" s="182"/>
      <c r="AV57" s="182"/>
      <c r="AW57" s="182"/>
      <c r="AX57" s="182"/>
      <c r="BP57" s="222"/>
      <c r="BQ57" s="222"/>
      <c r="BR57" s="223"/>
      <c r="BS57" s="226"/>
      <c r="BT57" s="226"/>
      <c r="BW57" s="222"/>
      <c r="BX57" s="222"/>
      <c r="BY57" s="223"/>
      <c r="CD57" s="231"/>
      <c r="CE57" s="223"/>
      <c r="CF57" s="223"/>
      <c r="CG57" s="230"/>
      <c r="CJ57" s="108"/>
      <c r="CK57" s="46"/>
      <c r="CL57" s="74"/>
      <c r="CM57" s="79"/>
      <c r="CN57" s="79"/>
      <c r="CO57" s="79"/>
      <c r="CP57" s="79"/>
      <c r="CQ57" s="79"/>
      <c r="CR57" s="79"/>
      <c r="CT57" s="53" t="str">
        <f t="shared" si="7"/>
        <v>OUROMais de 350 até 400</v>
      </c>
      <c r="CU57" s="46" t="s">
        <v>2</v>
      </c>
      <c r="CV57" s="69" t="s">
        <v>32</v>
      </c>
      <c r="CW57" s="66">
        <v>10.83</v>
      </c>
    </row>
    <row r="58" spans="4:101" ht="15" x14ac:dyDescent="0.25">
      <c r="D58" s="47"/>
      <c r="E58" s="46"/>
      <c r="F58" s="268" t="s">
        <v>163</v>
      </c>
      <c r="G58" s="268"/>
      <c r="H58" s="268"/>
      <c r="I58" s="62">
        <v>7.25</v>
      </c>
      <c r="J58" s="133"/>
      <c r="S58" s="47"/>
      <c r="T58" s="54"/>
      <c r="U58" s="54"/>
      <c r="V58" s="55"/>
      <c r="W58" s="55"/>
      <c r="X58" s="137"/>
      <c r="Y58" s="137"/>
      <c r="AA58" s="53" t="str">
        <f t="shared" si="2"/>
        <v>OUROMais de 400 até 450</v>
      </c>
      <c r="AB58" s="46" t="s">
        <v>2</v>
      </c>
      <c r="AC58" s="69" t="s">
        <v>33</v>
      </c>
      <c r="AD58" s="66">
        <v>7.6</v>
      </c>
      <c r="AK58" s="108"/>
      <c r="AL58" s="46"/>
      <c r="AM58" s="73"/>
      <c r="AN58" s="78"/>
      <c r="AO58" s="78"/>
      <c r="AP58" s="78"/>
      <c r="AQ58" s="78"/>
      <c r="AR58" s="78"/>
      <c r="AS58" s="78"/>
      <c r="AT58" s="182"/>
      <c r="AU58" s="182"/>
      <c r="AV58" s="182"/>
      <c r="AW58" s="182"/>
      <c r="AX58" s="182"/>
      <c r="BP58" s="222"/>
      <c r="BQ58" s="222"/>
      <c r="BR58" s="223"/>
      <c r="BS58" s="226"/>
      <c r="BT58" s="226"/>
      <c r="BW58" s="222"/>
      <c r="BX58" s="222"/>
      <c r="BY58" s="223"/>
      <c r="CD58" s="231"/>
      <c r="CE58" s="223"/>
      <c r="CF58" s="223"/>
      <c r="CG58" s="230"/>
      <c r="CJ58" s="108"/>
      <c r="CK58" s="46"/>
      <c r="CL58" s="73"/>
      <c r="CM58" s="78"/>
      <c r="CN58" s="78"/>
      <c r="CO58" s="78"/>
      <c r="CP58" s="78"/>
      <c r="CQ58" s="78"/>
      <c r="CR58" s="78"/>
      <c r="CT58" s="53" t="str">
        <f t="shared" si="7"/>
        <v>OUROMais de 400 até 450</v>
      </c>
      <c r="CU58" s="46" t="s">
        <v>2</v>
      </c>
      <c r="CV58" s="69" t="s">
        <v>33</v>
      </c>
      <c r="CW58" s="66">
        <v>11.5</v>
      </c>
    </row>
    <row r="59" spans="4:101" ht="15" x14ac:dyDescent="0.25">
      <c r="D59" s="47"/>
      <c r="E59" s="46"/>
      <c r="F59" s="268" t="s">
        <v>165</v>
      </c>
      <c r="G59" s="268"/>
      <c r="H59" s="268"/>
      <c r="I59" s="62">
        <v>3.7</v>
      </c>
      <c r="J59" s="133"/>
      <c r="S59" s="47"/>
      <c r="T59" s="46"/>
      <c r="U59" s="46"/>
      <c r="V59" s="51"/>
      <c r="W59" s="51"/>
      <c r="X59" s="12"/>
      <c r="Y59" s="12"/>
      <c r="AA59" s="53" t="str">
        <f t="shared" si="2"/>
        <v>OUROMais de 450 até 500</v>
      </c>
      <c r="AB59" s="46" t="s">
        <v>2</v>
      </c>
      <c r="AC59" s="69" t="s">
        <v>34</v>
      </c>
      <c r="AD59" s="66">
        <v>8.32</v>
      </c>
      <c r="AK59" s="108"/>
      <c r="AL59" s="46"/>
      <c r="AM59" s="74"/>
      <c r="AN59" s="79"/>
      <c r="AO59" s="79"/>
      <c r="AP59" s="79"/>
      <c r="AQ59" s="79"/>
      <c r="AR59" s="79"/>
      <c r="AS59" s="79"/>
      <c r="AT59" s="182"/>
      <c r="AU59" s="182"/>
      <c r="AV59" s="182"/>
      <c r="AW59" s="182"/>
      <c r="AX59" s="182"/>
      <c r="BP59" s="222"/>
      <c r="BQ59" s="222"/>
      <c r="BR59" s="223"/>
      <c r="BS59" s="226"/>
      <c r="BT59" s="226"/>
      <c r="BW59" s="222"/>
      <c r="BX59" s="222"/>
      <c r="BY59" s="223"/>
      <c r="CD59" s="231"/>
      <c r="CE59" s="223"/>
      <c r="CF59" s="223"/>
      <c r="CG59" s="230"/>
      <c r="CJ59" s="108"/>
      <c r="CK59" s="46"/>
      <c r="CL59" s="74"/>
      <c r="CM59" s="79"/>
      <c r="CN59" s="79"/>
      <c r="CO59" s="79"/>
      <c r="CP59" s="79"/>
      <c r="CQ59" s="79"/>
      <c r="CR59" s="79"/>
      <c r="CT59" s="53" t="str">
        <f t="shared" si="7"/>
        <v>OUROMais de 450 até 500</v>
      </c>
      <c r="CU59" s="46" t="s">
        <v>2</v>
      </c>
      <c r="CV59" s="69" t="s">
        <v>34</v>
      </c>
      <c r="CW59" s="66">
        <v>12.22</v>
      </c>
    </row>
    <row r="60" spans="4:101" ht="15" x14ac:dyDescent="0.25">
      <c r="D60" s="47"/>
      <c r="E60" s="46"/>
      <c r="F60" s="268" t="s">
        <v>167</v>
      </c>
      <c r="G60" s="268"/>
      <c r="H60" s="268"/>
      <c r="I60" s="62">
        <v>7</v>
      </c>
      <c r="J60" s="133"/>
      <c r="S60" s="47"/>
      <c r="T60" s="46"/>
      <c r="U60" s="46"/>
      <c r="V60" s="51"/>
      <c r="W60" s="51"/>
      <c r="X60" s="12"/>
      <c r="Y60" s="12"/>
      <c r="AA60" s="53" t="str">
        <f t="shared" si="2"/>
        <v>OUROMais de 500 até 550</v>
      </c>
      <c r="AB60" s="46" t="s">
        <v>2</v>
      </c>
      <c r="AC60" s="69" t="s">
        <v>145</v>
      </c>
      <c r="AD60" s="66">
        <v>8.8000000000000007</v>
      </c>
      <c r="AK60" s="108"/>
      <c r="AL60" s="46"/>
      <c r="AM60" s="73"/>
      <c r="AN60" s="78"/>
      <c r="AO60" s="78"/>
      <c r="AP60" s="78"/>
      <c r="AQ60" s="78"/>
      <c r="AR60" s="78"/>
      <c r="AS60" s="78"/>
      <c r="AT60" s="182"/>
      <c r="AU60" s="182"/>
      <c r="AV60" s="182"/>
      <c r="AW60" s="182"/>
      <c r="AX60" s="182"/>
      <c r="BP60" s="222"/>
      <c r="BQ60" s="222"/>
      <c r="BR60" s="223"/>
      <c r="BS60" s="226"/>
      <c r="BT60" s="226"/>
      <c r="BW60" s="222"/>
      <c r="BX60" s="222"/>
      <c r="BY60" s="223"/>
      <c r="CD60" s="231"/>
      <c r="CE60" s="223"/>
      <c r="CF60" s="223"/>
      <c r="CG60" s="230"/>
      <c r="CJ60" s="108"/>
      <c r="CK60" s="46"/>
      <c r="CL60" s="73"/>
      <c r="CM60" s="78"/>
      <c r="CN60" s="78"/>
      <c r="CO60" s="78"/>
      <c r="CP60" s="78"/>
      <c r="CQ60" s="78"/>
      <c r="CR60" s="78"/>
      <c r="CT60" s="53" t="str">
        <f t="shared" si="7"/>
        <v>OUROMais de 500 até 550</v>
      </c>
      <c r="CU60" s="46" t="s">
        <v>2</v>
      </c>
      <c r="CV60" s="69" t="s">
        <v>145</v>
      </c>
      <c r="CW60" s="66">
        <v>12.700000000000001</v>
      </c>
    </row>
    <row r="61" spans="4:101" ht="15" x14ac:dyDescent="0.25">
      <c r="D61" s="47"/>
      <c r="E61" s="46"/>
      <c r="F61" s="268" t="s">
        <v>169</v>
      </c>
      <c r="G61" s="268"/>
      <c r="H61" s="268"/>
      <c r="I61" s="62">
        <v>1.2</v>
      </c>
      <c r="J61" s="133"/>
      <c r="S61" s="47"/>
      <c r="T61" s="46"/>
      <c r="U61" s="46"/>
      <c r="V61" s="51"/>
      <c r="W61" s="56"/>
      <c r="X61" s="12"/>
      <c r="Y61" s="12"/>
      <c r="AA61" s="53" t="str">
        <f t="shared" si="2"/>
        <v>OUROMais de 550 até 600</v>
      </c>
      <c r="AB61" s="46" t="s">
        <v>2</v>
      </c>
      <c r="AC61" s="69" t="s">
        <v>146</v>
      </c>
      <c r="AD61" s="66">
        <v>9.4700000000000006</v>
      </c>
      <c r="AK61" s="108"/>
      <c r="AL61" s="46"/>
      <c r="AM61" s="74"/>
      <c r="AN61" s="79"/>
      <c r="AO61" s="79"/>
      <c r="AP61" s="79"/>
      <c r="AQ61" s="79"/>
      <c r="AR61" s="79"/>
      <c r="AS61" s="79"/>
      <c r="AT61" s="182"/>
      <c r="AU61" s="182"/>
      <c r="AV61" s="182"/>
      <c r="AW61" s="182"/>
      <c r="AX61" s="182"/>
      <c r="BP61" s="222"/>
      <c r="BQ61" s="222"/>
      <c r="BR61" s="223"/>
      <c r="BS61" s="226"/>
      <c r="BT61" s="226"/>
      <c r="BW61" s="222"/>
      <c r="BX61" s="222"/>
      <c r="BY61" s="223"/>
      <c r="CD61" s="231"/>
      <c r="CE61" s="223"/>
      <c r="CF61" s="223"/>
      <c r="CG61" s="230"/>
      <c r="CJ61" s="108"/>
      <c r="CK61" s="46"/>
      <c r="CL61" s="74"/>
      <c r="CM61" s="79"/>
      <c r="CN61" s="79"/>
      <c r="CO61" s="79"/>
      <c r="CP61" s="79"/>
      <c r="CQ61" s="79"/>
      <c r="CR61" s="79"/>
      <c r="CT61" s="53" t="str">
        <f t="shared" si="7"/>
        <v>OUROMais de 550 até 600</v>
      </c>
      <c r="CU61" s="46" t="s">
        <v>2</v>
      </c>
      <c r="CV61" s="69" t="s">
        <v>146</v>
      </c>
      <c r="CW61" s="66">
        <v>13.370000000000001</v>
      </c>
    </row>
    <row r="62" spans="4:101" ht="15" x14ac:dyDescent="0.25">
      <c r="D62" s="47"/>
      <c r="E62" s="46"/>
      <c r="F62" s="268" t="s">
        <v>171</v>
      </c>
      <c r="G62" s="268"/>
      <c r="H62" s="268"/>
      <c r="I62" s="273" t="s">
        <v>172</v>
      </c>
      <c r="J62" s="133"/>
      <c r="S62" s="47"/>
      <c r="T62" s="46"/>
      <c r="U62" s="46"/>
      <c r="V62" s="51"/>
      <c r="W62" s="56"/>
      <c r="X62" s="12"/>
      <c r="Y62" s="12"/>
      <c r="AA62" s="53" t="str">
        <f t="shared" si="2"/>
        <v>OUROMais de 600 até 650</v>
      </c>
      <c r="AB62" s="46" t="s">
        <v>2</v>
      </c>
      <c r="AC62" s="69" t="s">
        <v>147</v>
      </c>
      <c r="AD62" s="66">
        <v>10.050000000000001</v>
      </c>
      <c r="AK62" s="108"/>
      <c r="AL62" s="46"/>
      <c r="AM62" s="73"/>
      <c r="AN62" s="78"/>
      <c r="AO62" s="78"/>
      <c r="AP62" s="78"/>
      <c r="AQ62" s="78"/>
      <c r="AR62" s="78"/>
      <c r="AS62" s="78"/>
      <c r="AT62" s="182"/>
      <c r="AU62" s="182"/>
      <c r="AV62" s="182"/>
      <c r="AW62" s="182"/>
      <c r="AX62" s="182"/>
      <c r="BP62" s="222"/>
      <c r="BQ62" s="222"/>
      <c r="BR62" s="223"/>
      <c r="BS62" s="226"/>
      <c r="BT62" s="226"/>
      <c r="BW62" s="222"/>
      <c r="BX62" s="222"/>
      <c r="BY62" s="223"/>
      <c r="CD62" s="231"/>
      <c r="CE62" s="223"/>
      <c r="CF62" s="223"/>
      <c r="CG62" s="230"/>
      <c r="CJ62" s="108"/>
      <c r="CK62" s="46"/>
      <c r="CL62" s="73"/>
      <c r="CM62" s="78"/>
      <c r="CN62" s="78"/>
      <c r="CO62" s="78"/>
      <c r="CP62" s="78"/>
      <c r="CQ62" s="78"/>
      <c r="CR62" s="78"/>
      <c r="CT62" s="53" t="str">
        <f t="shared" si="7"/>
        <v>OUROMais de 600 até 650</v>
      </c>
      <c r="CU62" s="46" t="s">
        <v>2</v>
      </c>
      <c r="CV62" s="69" t="s">
        <v>147</v>
      </c>
      <c r="CW62" s="66">
        <v>13.950000000000001</v>
      </c>
    </row>
    <row r="63" spans="4:101" ht="15" x14ac:dyDescent="0.25">
      <c r="D63" s="47"/>
      <c r="E63" s="46"/>
      <c r="F63" s="268" t="s">
        <v>174</v>
      </c>
      <c r="G63" s="268"/>
      <c r="H63" s="268"/>
      <c r="I63" s="273"/>
      <c r="J63" s="133"/>
      <c r="S63" s="47"/>
      <c r="T63" s="46"/>
      <c r="U63" s="46"/>
      <c r="V63" s="51"/>
      <c r="W63" s="56"/>
      <c r="X63" s="12"/>
      <c r="Y63" s="12"/>
      <c r="AA63" s="53" t="str">
        <f t="shared" si="2"/>
        <v>OUROMais de 650 até 700</v>
      </c>
      <c r="AB63" s="46" t="s">
        <v>2</v>
      </c>
      <c r="AC63" s="69" t="s">
        <v>148</v>
      </c>
      <c r="AD63" s="66">
        <v>10.53</v>
      </c>
      <c r="AK63" s="108"/>
      <c r="AL63" s="46"/>
      <c r="AM63" s="109"/>
      <c r="AN63" s="110"/>
      <c r="AO63" s="110"/>
      <c r="AP63" s="110"/>
      <c r="AQ63" s="110"/>
      <c r="AR63" s="110"/>
      <c r="AS63" s="110"/>
      <c r="AT63" s="183"/>
      <c r="AU63" s="183"/>
      <c r="AV63" s="183"/>
      <c r="AW63" s="183"/>
      <c r="AX63" s="183"/>
      <c r="BP63" s="222"/>
      <c r="BQ63" s="222"/>
      <c r="BR63" s="223"/>
      <c r="BS63" s="226"/>
      <c r="BT63" s="226"/>
      <c r="BW63" s="222"/>
      <c r="BX63" s="222"/>
      <c r="BY63" s="223"/>
      <c r="CD63" s="231"/>
      <c r="CE63" s="223"/>
      <c r="CF63" s="223"/>
      <c r="CG63" s="230"/>
      <c r="CJ63" s="108"/>
      <c r="CK63" s="46"/>
      <c r="CL63" s="109"/>
      <c r="CM63" s="110"/>
      <c r="CN63" s="110"/>
      <c r="CO63" s="110"/>
      <c r="CP63" s="110"/>
      <c r="CQ63" s="110"/>
      <c r="CR63" s="110"/>
      <c r="CT63" s="53" t="str">
        <f t="shared" si="7"/>
        <v>OUROMais de 650 até 700</v>
      </c>
      <c r="CU63" s="46" t="s">
        <v>2</v>
      </c>
      <c r="CV63" s="69" t="s">
        <v>148</v>
      </c>
      <c r="CW63" s="66">
        <v>14.43</v>
      </c>
    </row>
    <row r="64" spans="4:101" ht="15" x14ac:dyDescent="0.25">
      <c r="D64" s="47"/>
      <c r="E64" s="46"/>
      <c r="F64" s="268" t="s">
        <v>176</v>
      </c>
      <c r="G64" s="268"/>
      <c r="H64" s="268"/>
      <c r="I64" s="62">
        <v>2900</v>
      </c>
      <c r="J64" s="133"/>
      <c r="S64" s="47"/>
      <c r="T64" s="46"/>
      <c r="U64" s="46"/>
      <c r="V64" s="51"/>
      <c r="W64" s="56"/>
      <c r="X64" s="12"/>
      <c r="Y64" s="12"/>
      <c r="AA64" s="53" t="str">
        <f t="shared" si="2"/>
        <v>OUROMais de 700 até 750</v>
      </c>
      <c r="AB64" s="46" t="s">
        <v>2</v>
      </c>
      <c r="AC64" s="69" t="s">
        <v>149</v>
      </c>
      <c r="AD64" s="66">
        <v>11.11</v>
      </c>
      <c r="AK64" s="108"/>
      <c r="AL64" s="46"/>
      <c r="AM64" s="73"/>
      <c r="AN64" s="78"/>
      <c r="AO64" s="78"/>
      <c r="AP64" s="78"/>
      <c r="AQ64" s="78"/>
      <c r="AR64" s="78"/>
      <c r="AS64" s="78"/>
      <c r="AT64" s="182"/>
      <c r="AU64" s="182"/>
      <c r="AV64" s="182"/>
      <c r="AW64" s="182"/>
      <c r="AX64" s="182"/>
      <c r="BP64" s="222"/>
      <c r="BQ64" s="222"/>
      <c r="BR64" s="223"/>
      <c r="BS64" s="226"/>
      <c r="BT64" s="226"/>
      <c r="BW64" s="222"/>
      <c r="BX64" s="222"/>
      <c r="BY64" s="223"/>
      <c r="CD64" s="231"/>
      <c r="CE64" s="223"/>
      <c r="CF64" s="223"/>
      <c r="CG64" s="230"/>
      <c r="CJ64" s="108"/>
      <c r="CK64" s="46"/>
      <c r="CL64" s="73"/>
      <c r="CM64" s="78"/>
      <c r="CN64" s="78"/>
      <c r="CO64" s="78"/>
      <c r="CP64" s="78"/>
      <c r="CQ64" s="78"/>
      <c r="CR64" s="78"/>
      <c r="CT64" s="53" t="str">
        <f t="shared" si="7"/>
        <v>OUROMais de 700 até 750</v>
      </c>
      <c r="CU64" s="46" t="s">
        <v>2</v>
      </c>
      <c r="CV64" s="69" t="s">
        <v>149</v>
      </c>
      <c r="CW64" s="66">
        <v>15.01</v>
      </c>
    </row>
    <row r="65" spans="4:104" ht="15" x14ac:dyDescent="0.25">
      <c r="D65" s="47"/>
      <c r="E65" s="46"/>
      <c r="F65" s="268" t="s">
        <v>178</v>
      </c>
      <c r="G65" s="268"/>
      <c r="H65" s="268"/>
      <c r="I65" s="62">
        <v>5800</v>
      </c>
      <c r="J65" s="133"/>
      <c r="S65" s="47"/>
      <c r="T65" s="54"/>
      <c r="U65" s="54"/>
      <c r="V65" s="55"/>
      <c r="W65" s="55"/>
      <c r="X65" s="137"/>
      <c r="Y65" s="137"/>
      <c r="AA65" s="53" t="str">
        <f t="shared" si="2"/>
        <v>OUROMais de 750 até 800</v>
      </c>
      <c r="AB65" s="46" t="s">
        <v>2</v>
      </c>
      <c r="AC65" s="69" t="s">
        <v>150</v>
      </c>
      <c r="AD65" s="66">
        <v>11.69</v>
      </c>
      <c r="AK65" s="108"/>
      <c r="AL65" s="46"/>
      <c r="AM65" s="74"/>
      <c r="AN65" s="79"/>
      <c r="AO65" s="79"/>
      <c r="AP65" s="79"/>
      <c r="AQ65" s="79"/>
      <c r="AR65" s="79"/>
      <c r="AS65" s="79"/>
      <c r="AT65" s="182"/>
      <c r="AU65" s="182"/>
      <c r="AV65" s="182"/>
      <c r="AW65" s="182"/>
      <c r="AX65" s="182"/>
      <c r="BP65" s="222"/>
      <c r="BQ65" s="222"/>
      <c r="BR65" s="223"/>
      <c r="BS65" s="182"/>
      <c r="BT65" s="182"/>
      <c r="BU65" s="182"/>
      <c r="BW65" s="222"/>
      <c r="BX65" s="222"/>
      <c r="BY65" s="223"/>
      <c r="CD65" s="231"/>
      <c r="CE65" s="223"/>
      <c r="CF65" s="223"/>
      <c r="CG65" s="230"/>
      <c r="CJ65" s="108"/>
      <c r="CK65" s="46"/>
      <c r="CL65" s="74"/>
      <c r="CM65" s="79"/>
      <c r="CN65" s="79"/>
      <c r="CO65" s="79"/>
      <c r="CP65" s="79"/>
      <c r="CQ65" s="79"/>
      <c r="CR65" s="79"/>
      <c r="CT65" s="53" t="str">
        <f t="shared" si="7"/>
        <v>OUROMais de 750 até 800</v>
      </c>
      <c r="CU65" s="46" t="s">
        <v>2</v>
      </c>
      <c r="CV65" s="69" t="s">
        <v>150</v>
      </c>
      <c r="CW65" s="66">
        <v>15.59</v>
      </c>
    </row>
    <row r="66" spans="4:104" ht="15" x14ac:dyDescent="0.25">
      <c r="D66" s="47"/>
      <c r="E66" s="46"/>
      <c r="F66" s="268" t="s">
        <v>180</v>
      </c>
      <c r="G66" s="268"/>
      <c r="H66" s="268"/>
      <c r="I66" s="62">
        <v>38500</v>
      </c>
      <c r="J66" s="135"/>
      <c r="S66" s="47"/>
      <c r="T66" s="46"/>
      <c r="U66" s="46"/>
      <c r="V66" s="51"/>
      <c r="W66" s="51"/>
      <c r="X66" s="12"/>
      <c r="Y66" s="12"/>
      <c r="AA66" s="53" t="str">
        <f t="shared" si="2"/>
        <v>OUROMais de 800 até 850</v>
      </c>
      <c r="AB66" s="46" t="s">
        <v>2</v>
      </c>
      <c r="AC66" s="69" t="s">
        <v>151</v>
      </c>
      <c r="AD66" s="66">
        <v>12.31</v>
      </c>
      <c r="AK66" s="108"/>
      <c r="AL66" s="46"/>
      <c r="AM66" s="73"/>
      <c r="AN66" s="78"/>
      <c r="AO66" s="78"/>
      <c r="AP66" s="78"/>
      <c r="AQ66" s="78"/>
      <c r="AR66" s="78"/>
      <c r="AS66" s="78"/>
      <c r="AT66" s="182"/>
      <c r="AU66" s="182"/>
      <c r="AV66" s="182"/>
      <c r="AW66" s="182"/>
      <c r="AX66" s="182"/>
      <c r="BP66" s="222"/>
      <c r="BQ66" s="222"/>
      <c r="BR66" s="223"/>
      <c r="BS66" s="182"/>
      <c r="BT66" s="182"/>
      <c r="BU66" s="182"/>
      <c r="BW66" s="222"/>
      <c r="BX66" s="222"/>
      <c r="BY66" s="223"/>
      <c r="CD66" s="231"/>
      <c r="CE66" s="223"/>
      <c r="CF66" s="223"/>
      <c r="CG66" s="230"/>
      <c r="CJ66" s="108"/>
      <c r="CK66" s="46"/>
      <c r="CL66" s="73"/>
      <c r="CM66" s="78"/>
      <c r="CN66" s="78"/>
      <c r="CO66" s="78"/>
      <c r="CP66" s="78"/>
      <c r="CQ66" s="78"/>
      <c r="CR66" s="78"/>
      <c r="CT66" s="53" t="str">
        <f t="shared" si="7"/>
        <v>OUROMais de 800 até 850</v>
      </c>
      <c r="CU66" s="46" t="s">
        <v>2</v>
      </c>
      <c r="CV66" s="69" t="s">
        <v>151</v>
      </c>
      <c r="CW66" s="66">
        <v>16.21</v>
      </c>
    </row>
    <row r="67" spans="4:104" ht="15" x14ac:dyDescent="0.25">
      <c r="D67" s="47"/>
      <c r="E67" s="46"/>
      <c r="F67" s="268" t="s">
        <v>182</v>
      </c>
      <c r="G67" s="268"/>
      <c r="H67" s="268"/>
      <c r="I67" s="62">
        <v>3600</v>
      </c>
      <c r="J67" s="133"/>
      <c r="S67" s="47"/>
      <c r="T67" s="46"/>
      <c r="U67" s="46"/>
      <c r="V67" s="51"/>
      <c r="W67" s="51"/>
      <c r="X67" s="12"/>
      <c r="Y67" s="12"/>
      <c r="AA67" s="53" t="str">
        <f t="shared" si="2"/>
        <v>OUROMais de 850 até 900</v>
      </c>
      <c r="AB67" s="46" t="s">
        <v>2</v>
      </c>
      <c r="AC67" s="69" t="s">
        <v>152</v>
      </c>
      <c r="AD67" s="66">
        <v>13.03</v>
      </c>
      <c r="AK67" s="108"/>
      <c r="AL67" s="46"/>
      <c r="AM67" s="74"/>
      <c r="AN67" s="79"/>
      <c r="AO67" s="79"/>
      <c r="AP67" s="79"/>
      <c r="AQ67" s="79"/>
      <c r="AR67" s="79"/>
      <c r="AS67" s="79"/>
      <c r="AT67" s="182"/>
      <c r="AU67" s="182"/>
      <c r="AV67" s="182"/>
      <c r="AW67" s="182"/>
      <c r="AX67" s="182"/>
      <c r="BP67" s="222"/>
      <c r="BQ67" s="222"/>
      <c r="BR67" s="223"/>
      <c r="BS67" s="182"/>
      <c r="BT67" s="182"/>
      <c r="BU67" s="182"/>
      <c r="BW67" s="222"/>
      <c r="BX67" s="222"/>
      <c r="BY67" s="223"/>
      <c r="BZ67" s="182"/>
      <c r="CA67" s="182"/>
      <c r="CB67" s="182"/>
      <c r="CD67" s="231"/>
      <c r="CE67" s="223"/>
      <c r="CF67" s="223"/>
      <c r="CG67" s="230"/>
      <c r="CJ67" s="108"/>
      <c r="CK67" s="46"/>
      <c r="CL67" s="74"/>
      <c r="CM67" s="79"/>
      <c r="CN67" s="79"/>
      <c r="CO67" s="79"/>
      <c r="CP67" s="79"/>
      <c r="CQ67" s="79"/>
      <c r="CR67" s="79"/>
      <c r="CT67" s="53" t="str">
        <f t="shared" si="7"/>
        <v>OUROMais de 850 até 900</v>
      </c>
      <c r="CU67" s="46" t="s">
        <v>2</v>
      </c>
      <c r="CV67" s="69" t="s">
        <v>152</v>
      </c>
      <c r="CW67" s="66">
        <v>16.93</v>
      </c>
    </row>
    <row r="68" spans="4:104" ht="15" x14ac:dyDescent="0.25">
      <c r="D68" s="47"/>
      <c r="E68" s="46"/>
      <c r="F68" s="270" t="s">
        <v>184</v>
      </c>
      <c r="G68" s="271"/>
      <c r="H68" s="271"/>
      <c r="I68" s="272"/>
      <c r="J68" s="133"/>
      <c r="S68" s="47"/>
      <c r="T68" s="46"/>
      <c r="U68" s="46"/>
      <c r="V68" s="51"/>
      <c r="W68" s="56"/>
      <c r="X68" s="12"/>
      <c r="Y68" s="12"/>
      <c r="AA68" s="53" t="str">
        <f t="shared" ref="AA68:AA94" si="20">CONCATENATE(AB68,AC68)</f>
        <v>OUROMais de 900 até 950</v>
      </c>
      <c r="AB68" s="46" t="s">
        <v>2</v>
      </c>
      <c r="AC68" s="69" t="s">
        <v>153</v>
      </c>
      <c r="AD68" s="66">
        <v>13.56</v>
      </c>
      <c r="AK68" s="108"/>
      <c r="AL68" s="46"/>
      <c r="AM68" s="73"/>
      <c r="AN68" s="78"/>
      <c r="AO68" s="78"/>
      <c r="AP68" s="78"/>
      <c r="AQ68" s="78"/>
      <c r="AR68" s="78"/>
      <c r="AS68" s="78"/>
      <c r="AT68" s="182"/>
      <c r="AU68" s="182"/>
      <c r="AV68" s="182"/>
      <c r="AW68" s="182"/>
      <c r="AX68" s="182"/>
      <c r="BP68" s="222"/>
      <c r="BQ68" s="222"/>
      <c r="BR68" s="223"/>
      <c r="BS68" s="182"/>
      <c r="BT68" s="182"/>
      <c r="BU68" s="182"/>
      <c r="BW68" s="222"/>
      <c r="BX68" s="222"/>
      <c r="BY68" s="223"/>
      <c r="BZ68" s="182"/>
      <c r="CA68" s="182"/>
      <c r="CB68" s="182"/>
      <c r="CD68" s="231"/>
      <c r="CE68" s="223"/>
      <c r="CF68" s="223"/>
      <c r="CG68" s="230"/>
      <c r="CJ68" s="108"/>
      <c r="CK68" s="46"/>
      <c r="CL68" s="73"/>
      <c r="CM68" s="78"/>
      <c r="CN68" s="78"/>
      <c r="CO68" s="78"/>
      <c r="CP68" s="78"/>
      <c r="CQ68" s="78"/>
      <c r="CR68" s="78"/>
      <c r="CT68" s="53" t="str">
        <f t="shared" ref="CT68:CT94" si="21">CONCATENATE(CU68,CV68)</f>
        <v>OUROMais de 900 até 950</v>
      </c>
      <c r="CU68" s="46" t="s">
        <v>2</v>
      </c>
      <c r="CV68" s="69" t="s">
        <v>153</v>
      </c>
      <c r="CW68" s="66">
        <v>17.46</v>
      </c>
    </row>
    <row r="69" spans="4:104" ht="15" x14ac:dyDescent="0.25">
      <c r="D69" s="47"/>
      <c r="E69" s="46"/>
      <c r="F69" s="269" t="s">
        <v>186</v>
      </c>
      <c r="G69" s="269"/>
      <c r="H69" s="269"/>
      <c r="I69" s="62">
        <v>100</v>
      </c>
      <c r="J69" s="133"/>
      <c r="S69" s="47"/>
      <c r="T69" s="46"/>
      <c r="U69" s="46"/>
      <c r="V69" s="51"/>
      <c r="W69" s="56"/>
      <c r="X69" s="12"/>
      <c r="Y69" s="12"/>
      <c r="AA69" s="53" t="str">
        <f t="shared" si="20"/>
        <v>OUROMais de 950 até 1000</v>
      </c>
      <c r="AB69" s="46" t="s">
        <v>2</v>
      </c>
      <c r="AC69" s="69" t="s">
        <v>154</v>
      </c>
      <c r="AD69" s="66">
        <v>14.09</v>
      </c>
      <c r="AK69" s="108"/>
      <c r="AL69" s="46"/>
      <c r="AM69" s="74"/>
      <c r="AN69" s="79"/>
      <c r="AO69" s="79"/>
      <c r="AP69" s="79"/>
      <c r="AQ69" s="79"/>
      <c r="AR69" s="79"/>
      <c r="AS69" s="79"/>
      <c r="AT69" s="182"/>
      <c r="AU69" s="182"/>
      <c r="AV69" s="182"/>
      <c r="AW69" s="182"/>
      <c r="AX69" s="182"/>
      <c r="BP69" s="222"/>
      <c r="BQ69" s="222"/>
      <c r="BR69" s="223"/>
      <c r="BS69" s="182"/>
      <c r="BT69" s="182"/>
      <c r="BU69" s="182"/>
      <c r="BW69" s="222"/>
      <c r="BX69" s="222"/>
      <c r="BY69" s="223"/>
      <c r="CD69" s="231"/>
      <c r="CE69" s="223"/>
      <c r="CF69" s="223"/>
      <c r="CG69" s="230"/>
      <c r="CJ69" s="108"/>
      <c r="CK69" s="46"/>
      <c r="CL69" s="74"/>
      <c r="CM69" s="79"/>
      <c r="CN69" s="79"/>
      <c r="CO69" s="79"/>
      <c r="CP69" s="79"/>
      <c r="CQ69" s="79"/>
      <c r="CR69" s="79"/>
      <c r="CT69" s="53" t="str">
        <f t="shared" si="21"/>
        <v>OUROMais de 950 até 1000</v>
      </c>
      <c r="CU69" s="46" t="s">
        <v>2</v>
      </c>
      <c r="CV69" s="69" t="s">
        <v>154</v>
      </c>
      <c r="CW69" s="66">
        <v>17.989999999999998</v>
      </c>
    </row>
    <row r="70" spans="4:104" ht="60" x14ac:dyDescent="0.25">
      <c r="D70" s="47"/>
      <c r="E70" s="46"/>
      <c r="F70" s="269" t="s">
        <v>187</v>
      </c>
      <c r="G70" s="269"/>
      <c r="H70" s="269"/>
      <c r="I70" s="62">
        <v>1200</v>
      </c>
      <c r="J70" s="133"/>
      <c r="S70" s="47"/>
      <c r="T70" s="46"/>
      <c r="U70" s="46"/>
      <c r="V70" s="51"/>
      <c r="W70" s="56"/>
      <c r="X70" s="12"/>
      <c r="Y70" s="12"/>
      <c r="AA70" s="53" t="str">
        <f t="shared" si="20"/>
        <v>OUROkg ou fração adicional até 10 Kg</v>
      </c>
      <c r="AB70" s="46" t="s">
        <v>2</v>
      </c>
      <c r="AC70" s="70" t="s">
        <v>155</v>
      </c>
      <c r="AD70" s="66">
        <v>5.68</v>
      </c>
      <c r="AK70" s="108"/>
      <c r="AL70" s="46"/>
      <c r="AM70" s="73"/>
      <c r="AN70" s="78"/>
      <c r="AO70" s="78"/>
      <c r="AP70" s="78"/>
      <c r="AQ70" s="78"/>
      <c r="AR70" s="78"/>
      <c r="AS70" s="78"/>
      <c r="AT70" s="182"/>
      <c r="AU70" s="182"/>
      <c r="AV70" s="182"/>
      <c r="AW70" s="182"/>
      <c r="AX70" s="182"/>
      <c r="BP70" s="222"/>
      <c r="BQ70" s="222"/>
      <c r="BR70" s="224"/>
      <c r="BS70" s="226"/>
      <c r="BT70" s="226"/>
      <c r="BW70" s="222"/>
      <c r="BX70" s="222"/>
      <c r="BY70" s="224"/>
      <c r="CD70" s="231"/>
      <c r="CE70" s="223"/>
      <c r="CF70" s="223"/>
      <c r="CG70" s="230"/>
      <c r="CJ70" s="108"/>
      <c r="CK70" s="46"/>
      <c r="CL70" s="73"/>
      <c r="CM70" s="78"/>
      <c r="CN70" s="78"/>
      <c r="CO70" s="78"/>
      <c r="CP70" s="78"/>
      <c r="CQ70" s="78"/>
      <c r="CR70" s="78"/>
      <c r="CT70" s="53" t="str">
        <f t="shared" si="21"/>
        <v>OUROkg ou fração adicional até 10 Kg</v>
      </c>
      <c r="CU70" s="46" t="s">
        <v>2</v>
      </c>
      <c r="CV70" s="70" t="s">
        <v>155</v>
      </c>
      <c r="CW70" s="66">
        <v>9.58</v>
      </c>
    </row>
    <row r="71" spans="4:104" ht="15" x14ac:dyDescent="0.25">
      <c r="D71" s="47"/>
      <c r="E71" s="46"/>
      <c r="F71" s="268" t="s">
        <v>195</v>
      </c>
      <c r="G71" s="268"/>
      <c r="H71" s="268"/>
      <c r="I71" s="62">
        <v>100</v>
      </c>
      <c r="J71" s="133"/>
      <c r="S71" s="47"/>
      <c r="T71" s="46"/>
      <c r="U71" s="46"/>
      <c r="V71" s="51"/>
      <c r="W71" s="56"/>
      <c r="X71" s="12"/>
      <c r="Y71" s="12"/>
      <c r="AA71" s="53" t="str">
        <f t="shared" si="20"/>
        <v>PacotePeso (g)</v>
      </c>
      <c r="AB71" s="59" t="s">
        <v>16</v>
      </c>
      <c r="AC71" s="68" t="s">
        <v>42</v>
      </c>
      <c r="AD71" s="65" t="s">
        <v>17</v>
      </c>
      <c r="AK71" s="108"/>
      <c r="AL71" s="46"/>
      <c r="AM71" s="74"/>
      <c r="AN71" s="79"/>
      <c r="AO71" s="79"/>
      <c r="AP71" s="79"/>
      <c r="AQ71" s="79"/>
      <c r="AR71" s="79"/>
      <c r="AS71" s="79"/>
      <c r="AT71" s="182"/>
      <c r="AU71" s="182"/>
      <c r="AV71" s="182"/>
      <c r="AW71" s="182"/>
      <c r="AX71" s="182"/>
      <c r="BP71" s="226"/>
      <c r="BQ71" s="226"/>
      <c r="BR71" s="226"/>
      <c r="BS71" s="226"/>
      <c r="BT71" s="226"/>
      <c r="CD71" s="231"/>
      <c r="CE71" s="223"/>
      <c r="CF71" s="223"/>
      <c r="CG71" s="230"/>
      <c r="CJ71" s="108"/>
      <c r="CK71" s="46"/>
      <c r="CL71" s="74"/>
      <c r="CM71" s="79"/>
      <c r="CN71" s="79"/>
      <c r="CO71" s="79"/>
      <c r="CP71" s="79"/>
      <c r="CQ71" s="79"/>
      <c r="CR71" s="79"/>
      <c r="CT71" s="53" t="str">
        <f t="shared" si="21"/>
        <v>PacotePeso (g)</v>
      </c>
      <c r="CU71" s="59" t="s">
        <v>16</v>
      </c>
      <c r="CV71" s="68" t="s">
        <v>42</v>
      </c>
      <c r="CW71" s="65" t="s">
        <v>17</v>
      </c>
    </row>
    <row r="72" spans="4:104" ht="15" x14ac:dyDescent="0.25">
      <c r="D72" s="47"/>
      <c r="E72" s="46"/>
      <c r="F72" s="268" t="s">
        <v>189</v>
      </c>
      <c r="G72" s="268"/>
      <c r="H72" s="268"/>
      <c r="I72" s="62">
        <v>100</v>
      </c>
      <c r="S72" s="47"/>
      <c r="T72" s="54"/>
      <c r="U72" s="54"/>
      <c r="V72" s="55"/>
      <c r="W72" s="55"/>
      <c r="X72" s="137"/>
      <c r="Y72" s="137"/>
      <c r="AA72" s="53" t="str">
        <f t="shared" si="20"/>
        <v>PLATINUMAté 20</v>
      </c>
      <c r="AB72" s="46" t="s">
        <v>3</v>
      </c>
      <c r="AC72" s="69" t="s">
        <v>36</v>
      </c>
      <c r="AD72" s="243">
        <v>1.61</v>
      </c>
      <c r="AK72" s="108"/>
      <c r="AL72" s="46"/>
      <c r="AM72" s="73"/>
      <c r="AN72" s="78"/>
      <c r="AO72" s="78"/>
      <c r="AP72" s="78"/>
      <c r="AQ72" s="78"/>
      <c r="AR72" s="78"/>
      <c r="AS72" s="78"/>
      <c r="AT72" s="182"/>
      <c r="AU72" s="182"/>
      <c r="AV72" s="182"/>
      <c r="AW72" s="182"/>
      <c r="AX72" s="182"/>
      <c r="BP72" s="226"/>
      <c r="BQ72" s="226"/>
      <c r="BR72" s="226"/>
      <c r="BS72" s="226"/>
      <c r="BT72" s="226"/>
      <c r="CD72" s="231"/>
      <c r="CE72" s="223"/>
      <c r="CF72" s="223"/>
      <c r="CG72" s="230"/>
      <c r="CJ72" s="108"/>
      <c r="CK72" s="46"/>
      <c r="CL72" s="73"/>
      <c r="CM72" s="78"/>
      <c r="CN72" s="78"/>
      <c r="CO72" s="78"/>
      <c r="CP72" s="78"/>
      <c r="CQ72" s="78"/>
      <c r="CR72" s="78"/>
      <c r="CT72" s="53" t="str">
        <f t="shared" si="21"/>
        <v>PLATINUMAté 20</v>
      </c>
      <c r="CU72" s="46" t="s">
        <v>3</v>
      </c>
      <c r="CV72" s="69" t="s">
        <v>36</v>
      </c>
      <c r="CW72" s="243">
        <f>CY72+$CZ$72</f>
        <v>7.2600000000000007</v>
      </c>
      <c r="CY72" s="1">
        <v>1.61</v>
      </c>
      <c r="CZ72" s="1">
        <f>5.65</f>
        <v>5.65</v>
      </c>
    </row>
    <row r="73" spans="4:104" ht="15" x14ac:dyDescent="0.25">
      <c r="D73" s="47"/>
      <c r="E73" s="46"/>
      <c r="F73" s="268" t="s">
        <v>190</v>
      </c>
      <c r="G73" s="268"/>
      <c r="H73" s="268"/>
      <c r="I73" s="62">
        <v>4.55</v>
      </c>
      <c r="S73" s="47"/>
      <c r="T73" s="46"/>
      <c r="U73" s="46"/>
      <c r="V73" s="51"/>
      <c r="W73" s="51"/>
      <c r="X73" s="12"/>
      <c r="Y73" s="12"/>
      <c r="AA73" s="53" t="str">
        <f t="shared" si="20"/>
        <v>PLATINUMMais de 20 até 50</v>
      </c>
      <c r="AB73" s="46" t="s">
        <v>3</v>
      </c>
      <c r="AC73" s="69" t="s">
        <v>37</v>
      </c>
      <c r="AD73" s="243">
        <v>2.37</v>
      </c>
      <c r="AK73" s="108"/>
      <c r="AL73" s="46"/>
      <c r="AM73" s="74"/>
      <c r="AN73" s="79"/>
      <c r="AO73" s="79"/>
      <c r="AP73" s="79"/>
      <c r="AQ73" s="79"/>
      <c r="AR73" s="79"/>
      <c r="AS73" s="79"/>
      <c r="AT73" s="182"/>
      <c r="AU73" s="182"/>
      <c r="AV73" s="182"/>
      <c r="AW73" s="182"/>
      <c r="AX73" s="182"/>
      <c r="BP73" s="226"/>
      <c r="BQ73" s="226"/>
      <c r="BR73" s="226"/>
      <c r="BS73" s="226"/>
      <c r="BT73" s="226"/>
      <c r="CD73" s="231"/>
      <c r="CE73" s="223"/>
      <c r="CF73" s="223"/>
      <c r="CG73" s="230"/>
      <c r="CJ73" s="108"/>
      <c r="CK73" s="46"/>
      <c r="CL73" s="74"/>
      <c r="CM73" s="79"/>
      <c r="CN73" s="79"/>
      <c r="CO73" s="79"/>
      <c r="CP73" s="79"/>
      <c r="CQ73" s="79"/>
      <c r="CR73" s="79"/>
      <c r="CT73" s="53" t="str">
        <f t="shared" si="21"/>
        <v>PLATINUMMais de 20 até 50</v>
      </c>
      <c r="CU73" s="46" t="s">
        <v>3</v>
      </c>
      <c r="CV73" s="69" t="s">
        <v>37</v>
      </c>
      <c r="CW73" s="243">
        <f t="shared" ref="CW73:CW93" si="22">CY73+$CZ$72</f>
        <v>8.02</v>
      </c>
      <c r="CY73" s="1">
        <v>2.37</v>
      </c>
    </row>
    <row r="74" spans="4:104" ht="15" x14ac:dyDescent="0.25">
      <c r="D74" s="47"/>
      <c r="F74" s="267" t="s">
        <v>305</v>
      </c>
      <c r="G74" s="267"/>
      <c r="H74" s="267"/>
      <c r="I74" s="12">
        <v>8.75</v>
      </c>
      <c r="S74" s="47"/>
      <c r="T74" s="46"/>
      <c r="U74" s="46"/>
      <c r="V74" s="51"/>
      <c r="W74" s="51"/>
      <c r="X74" s="12"/>
      <c r="Y74" s="12"/>
      <c r="AA74" s="53" t="str">
        <f t="shared" si="20"/>
        <v>PLATINUMMais de 50 até 100</v>
      </c>
      <c r="AB74" s="46" t="s">
        <v>3</v>
      </c>
      <c r="AC74" s="69" t="s">
        <v>38</v>
      </c>
      <c r="AD74" s="243">
        <v>3.07</v>
      </c>
      <c r="AK74" s="108"/>
      <c r="AL74" s="46"/>
      <c r="AM74" s="73"/>
      <c r="AN74" s="78"/>
      <c r="AO74" s="78"/>
      <c r="AP74" s="78"/>
      <c r="AQ74" s="78"/>
      <c r="AR74" s="78"/>
      <c r="AS74" s="78"/>
      <c r="AT74" s="182"/>
      <c r="AU74" s="182"/>
      <c r="AV74" s="182"/>
      <c r="AW74" s="182"/>
      <c r="AX74" s="182"/>
      <c r="BP74" s="226"/>
      <c r="BQ74" s="226"/>
      <c r="BR74" s="226"/>
      <c r="BS74" s="226"/>
      <c r="BT74" s="226"/>
      <c r="CD74" s="231"/>
      <c r="CE74" s="223"/>
      <c r="CF74" s="223"/>
      <c r="CG74" s="230"/>
      <c r="CJ74" s="108"/>
      <c r="CK74" s="46"/>
      <c r="CL74" s="73"/>
      <c r="CM74" s="78"/>
      <c r="CN74" s="78"/>
      <c r="CO74" s="78"/>
      <c r="CP74" s="78"/>
      <c r="CQ74" s="78"/>
      <c r="CR74" s="78"/>
      <c r="CT74" s="53" t="str">
        <f t="shared" si="21"/>
        <v>PLATINUMMais de 50 até 100</v>
      </c>
      <c r="CU74" s="46" t="s">
        <v>3</v>
      </c>
      <c r="CV74" s="69" t="s">
        <v>38</v>
      </c>
      <c r="CW74" s="243">
        <f t="shared" si="22"/>
        <v>8.7200000000000006</v>
      </c>
      <c r="CY74" s="1">
        <v>3.07</v>
      </c>
    </row>
    <row r="75" spans="4:104" ht="15" x14ac:dyDescent="0.25">
      <c r="D75" s="47"/>
      <c r="S75" s="47"/>
      <c r="T75" s="46"/>
      <c r="U75" s="46"/>
      <c r="V75" s="51"/>
      <c r="W75" s="56"/>
      <c r="X75" s="12"/>
      <c r="Y75" s="12"/>
      <c r="AA75" s="53" t="str">
        <f t="shared" si="20"/>
        <v>PLATINUMMais de 100 até 150</v>
      </c>
      <c r="AB75" s="46" t="s">
        <v>3</v>
      </c>
      <c r="AC75" s="69" t="s">
        <v>27</v>
      </c>
      <c r="AD75" s="243">
        <v>3.73</v>
      </c>
      <c r="AK75" s="108"/>
      <c r="AL75" s="46"/>
      <c r="AM75" s="109"/>
      <c r="AN75" s="110"/>
      <c r="AO75" s="110"/>
      <c r="AP75" s="110"/>
      <c r="AQ75" s="110"/>
      <c r="AR75" s="110"/>
      <c r="AS75" s="110"/>
      <c r="AT75" s="183"/>
      <c r="AU75" s="183"/>
      <c r="AV75" s="183"/>
      <c r="AW75" s="183"/>
      <c r="AX75" s="183"/>
      <c r="BP75" s="226"/>
      <c r="BQ75" s="226"/>
      <c r="BR75" s="226"/>
      <c r="BS75" s="226"/>
      <c r="BT75" s="226"/>
      <c r="CD75" s="231"/>
      <c r="CE75" s="223"/>
      <c r="CF75" s="223"/>
      <c r="CG75" s="230"/>
      <c r="CJ75" s="108"/>
      <c r="CK75" s="46"/>
      <c r="CL75" s="109"/>
      <c r="CM75" s="110"/>
      <c r="CN75" s="110"/>
      <c r="CO75" s="110"/>
      <c r="CP75" s="110"/>
      <c r="CQ75" s="110"/>
      <c r="CR75" s="110"/>
      <c r="CT75" s="53" t="str">
        <f t="shared" si="21"/>
        <v>PLATINUMMais de 100 até 150</v>
      </c>
      <c r="CU75" s="46" t="s">
        <v>3</v>
      </c>
      <c r="CV75" s="69" t="s">
        <v>27</v>
      </c>
      <c r="CW75" s="243">
        <f t="shared" si="22"/>
        <v>9.3800000000000008</v>
      </c>
      <c r="CY75" s="1">
        <v>3.73</v>
      </c>
    </row>
    <row r="76" spans="4:104" ht="15" x14ac:dyDescent="0.25">
      <c r="D76" s="47"/>
      <c r="F76" s="221" t="s">
        <v>373</v>
      </c>
      <c r="G76" s="221"/>
      <c r="H76" s="221"/>
      <c r="I76" s="130">
        <v>6.42</v>
      </c>
      <c r="S76" s="47"/>
      <c r="T76" s="46"/>
      <c r="U76" s="46"/>
      <c r="V76" s="51"/>
      <c r="W76" s="56"/>
      <c r="X76" s="12"/>
      <c r="Y76" s="12"/>
      <c r="AA76" s="53" t="str">
        <f t="shared" si="20"/>
        <v>PLATINUMMais de 150 até 200</v>
      </c>
      <c r="AB76" s="46" t="s">
        <v>3</v>
      </c>
      <c r="AC76" s="69" t="s">
        <v>28</v>
      </c>
      <c r="AD76" s="243">
        <v>4.49</v>
      </c>
      <c r="AK76" s="108"/>
      <c r="AL76" s="46"/>
      <c r="AM76" s="73"/>
      <c r="AN76" s="78"/>
      <c r="AO76" s="78"/>
      <c r="AP76" s="78"/>
      <c r="AQ76" s="78"/>
      <c r="AR76" s="78"/>
      <c r="AS76" s="78"/>
      <c r="AT76" s="182"/>
      <c r="AU76" s="182"/>
      <c r="AV76" s="182"/>
      <c r="AW76" s="182"/>
      <c r="AX76" s="182"/>
      <c r="BP76" s="226"/>
      <c r="BQ76" s="226"/>
      <c r="BR76" s="226"/>
      <c r="BS76" s="226"/>
      <c r="BT76" s="226"/>
      <c r="CD76" s="231"/>
      <c r="CE76" s="223"/>
      <c r="CF76" s="223"/>
      <c r="CG76" s="230"/>
      <c r="CJ76" s="108"/>
      <c r="CK76" s="46"/>
      <c r="CL76" s="73"/>
      <c r="CM76" s="78"/>
      <c r="CN76" s="78"/>
      <c r="CO76" s="78"/>
      <c r="CP76" s="78"/>
      <c r="CQ76" s="78"/>
      <c r="CR76" s="78"/>
      <c r="CT76" s="53" t="str">
        <f t="shared" si="21"/>
        <v>PLATINUMMais de 150 até 200</v>
      </c>
      <c r="CU76" s="46" t="s">
        <v>3</v>
      </c>
      <c r="CV76" s="69" t="s">
        <v>28</v>
      </c>
      <c r="CW76" s="243">
        <f t="shared" si="22"/>
        <v>10.14</v>
      </c>
      <c r="CY76" s="1">
        <v>4.49</v>
      </c>
    </row>
    <row r="77" spans="4:104" ht="15" x14ac:dyDescent="0.25">
      <c r="D77" s="47"/>
      <c r="F77" s="221" t="s">
        <v>374</v>
      </c>
      <c r="G77" s="221"/>
      <c r="H77" s="221"/>
      <c r="I77" s="130">
        <v>8.82</v>
      </c>
      <c r="S77" s="47"/>
      <c r="T77" s="46"/>
      <c r="U77" s="46"/>
      <c r="V77" s="51"/>
      <c r="W77" s="56"/>
      <c r="X77" s="12"/>
      <c r="Y77" s="12"/>
      <c r="AA77" s="53" t="str">
        <f t="shared" si="20"/>
        <v>PLATINUMMais de 200 até 250</v>
      </c>
      <c r="AB77" s="46" t="s">
        <v>3</v>
      </c>
      <c r="AC77" s="69" t="s">
        <v>29</v>
      </c>
      <c r="AD77" s="243">
        <v>5.09</v>
      </c>
      <c r="AK77" s="108"/>
      <c r="AL77" s="46"/>
      <c r="AM77" s="74"/>
      <c r="AN77" s="79"/>
      <c r="AO77" s="79"/>
      <c r="AP77" s="79"/>
      <c r="AQ77" s="79"/>
      <c r="AR77" s="79"/>
      <c r="AS77" s="79"/>
      <c r="AT77" s="182"/>
      <c r="AU77" s="182"/>
      <c r="AV77" s="182"/>
      <c r="AW77" s="182"/>
      <c r="AX77" s="182"/>
      <c r="BP77" s="226"/>
      <c r="BQ77" s="226"/>
      <c r="BR77" s="226"/>
      <c r="BS77" s="226"/>
      <c r="BT77" s="226"/>
      <c r="CD77" s="231"/>
      <c r="CE77" s="223"/>
      <c r="CF77" s="223"/>
      <c r="CG77" s="230"/>
      <c r="CJ77" s="108"/>
      <c r="CK77" s="46"/>
      <c r="CL77" s="74"/>
      <c r="CM77" s="79"/>
      <c r="CN77" s="79"/>
      <c r="CO77" s="79"/>
      <c r="CP77" s="79"/>
      <c r="CQ77" s="79"/>
      <c r="CR77" s="79"/>
      <c r="CT77" s="53" t="str">
        <f t="shared" si="21"/>
        <v>PLATINUMMais de 200 até 250</v>
      </c>
      <c r="CU77" s="46" t="s">
        <v>3</v>
      </c>
      <c r="CV77" s="69" t="s">
        <v>29</v>
      </c>
      <c r="CW77" s="243">
        <f t="shared" si="22"/>
        <v>10.74</v>
      </c>
      <c r="CY77" s="1">
        <v>5.09</v>
      </c>
    </row>
    <row r="78" spans="4:104" ht="15" x14ac:dyDescent="0.25">
      <c r="D78" s="47"/>
      <c r="F78" s="267" t="s">
        <v>375</v>
      </c>
      <c r="G78" s="267"/>
      <c r="H78" s="267"/>
      <c r="I78" s="130">
        <v>6.42</v>
      </c>
      <c r="S78" s="47"/>
      <c r="T78" s="46"/>
      <c r="U78" s="46"/>
      <c r="V78" s="51"/>
      <c r="W78" s="56"/>
      <c r="X78" s="12"/>
      <c r="Y78" s="12"/>
      <c r="AA78" s="53" t="str">
        <f t="shared" si="20"/>
        <v>PLATINUMMais de 250 até 300</v>
      </c>
      <c r="AB78" s="46" t="s">
        <v>3</v>
      </c>
      <c r="AC78" s="69" t="s">
        <v>30</v>
      </c>
      <c r="AD78" s="243">
        <v>5.85</v>
      </c>
      <c r="AK78" s="108"/>
      <c r="AL78" s="46"/>
      <c r="AM78" s="73"/>
      <c r="AN78" s="78"/>
      <c r="AO78" s="78"/>
      <c r="AP78" s="78"/>
      <c r="AQ78" s="78"/>
      <c r="AR78" s="78"/>
      <c r="AS78" s="78"/>
      <c r="AT78" s="182"/>
      <c r="AU78" s="182"/>
      <c r="AV78" s="182"/>
      <c r="AW78" s="182"/>
      <c r="AX78" s="182"/>
      <c r="BP78" s="226"/>
      <c r="BQ78" s="226"/>
      <c r="BR78" s="226"/>
      <c r="BS78" s="226"/>
      <c r="BT78" s="226"/>
      <c r="CD78" s="231"/>
      <c r="CE78" s="223"/>
      <c r="CF78" s="223"/>
      <c r="CG78" s="230"/>
      <c r="CJ78" s="108"/>
      <c r="CK78" s="46"/>
      <c r="CL78" s="73"/>
      <c r="CM78" s="78"/>
      <c r="CN78" s="78"/>
      <c r="CO78" s="78"/>
      <c r="CP78" s="78"/>
      <c r="CQ78" s="78"/>
      <c r="CR78" s="78"/>
      <c r="CT78" s="53" t="str">
        <f t="shared" si="21"/>
        <v>PLATINUMMais de 250 até 300</v>
      </c>
      <c r="CU78" s="46" t="s">
        <v>3</v>
      </c>
      <c r="CV78" s="69" t="s">
        <v>30</v>
      </c>
      <c r="CW78" s="243">
        <f t="shared" si="22"/>
        <v>11.5</v>
      </c>
      <c r="CY78" s="1">
        <v>5.85</v>
      </c>
    </row>
    <row r="79" spans="4:104" ht="15" x14ac:dyDescent="0.25">
      <c r="D79" s="47"/>
      <c r="S79" s="47"/>
      <c r="T79" s="54"/>
      <c r="U79" s="54"/>
      <c r="V79" s="55"/>
      <c r="W79" s="55"/>
      <c r="X79" s="137"/>
      <c r="Y79" s="137"/>
      <c r="AA79" s="53" t="str">
        <f t="shared" si="20"/>
        <v>PLATINUMMais de 300 até 350</v>
      </c>
      <c r="AB79" s="46" t="s">
        <v>3</v>
      </c>
      <c r="AC79" s="69" t="s">
        <v>31</v>
      </c>
      <c r="AD79" s="243">
        <v>6.5</v>
      </c>
      <c r="AK79" s="108"/>
      <c r="AL79" s="46"/>
      <c r="AM79" s="74"/>
      <c r="AN79" s="79"/>
      <c r="AO79" s="79"/>
      <c r="AP79" s="79"/>
      <c r="AQ79" s="79"/>
      <c r="AR79" s="79"/>
      <c r="AS79" s="79"/>
      <c r="AT79" s="182"/>
      <c r="AU79" s="182"/>
      <c r="AV79" s="182"/>
      <c r="AW79" s="182"/>
      <c r="AX79" s="182"/>
      <c r="BP79" s="222"/>
      <c r="BQ79" s="222"/>
      <c r="BR79" s="223"/>
      <c r="BS79" s="226"/>
      <c r="BT79" s="226"/>
      <c r="BW79" s="222"/>
      <c r="BX79" s="222"/>
      <c r="BY79" s="223"/>
      <c r="CD79" s="231"/>
      <c r="CE79" s="223"/>
      <c r="CF79" s="223"/>
      <c r="CG79" s="230"/>
      <c r="CJ79" s="108"/>
      <c r="CK79" s="46"/>
      <c r="CL79" s="74"/>
      <c r="CM79" s="79"/>
      <c r="CN79" s="79"/>
      <c r="CO79" s="79"/>
      <c r="CP79" s="79"/>
      <c r="CQ79" s="79"/>
      <c r="CR79" s="79"/>
      <c r="CT79" s="53" t="str">
        <f t="shared" si="21"/>
        <v>PLATINUMMais de 300 até 350</v>
      </c>
      <c r="CU79" s="46" t="s">
        <v>3</v>
      </c>
      <c r="CV79" s="69" t="s">
        <v>31</v>
      </c>
      <c r="CW79" s="243">
        <f t="shared" si="22"/>
        <v>12.15</v>
      </c>
      <c r="CY79" s="1">
        <v>6.5</v>
      </c>
    </row>
    <row r="80" spans="4:104" ht="15" x14ac:dyDescent="0.25">
      <c r="D80" s="47"/>
      <c r="S80" s="47"/>
      <c r="T80" s="46"/>
      <c r="U80" s="46"/>
      <c r="V80" s="51"/>
      <c r="W80" s="51"/>
      <c r="X80" s="12"/>
      <c r="Y80" s="12"/>
      <c r="AA80" s="53" t="str">
        <f t="shared" si="20"/>
        <v>PLATINUMMais de 350 até 400</v>
      </c>
      <c r="AB80" s="46" t="s">
        <v>3</v>
      </c>
      <c r="AC80" s="69" t="s">
        <v>32</v>
      </c>
      <c r="AD80" s="243">
        <v>7.26</v>
      </c>
      <c r="AK80" s="108"/>
      <c r="AL80" s="46"/>
      <c r="AM80" s="73"/>
      <c r="AN80" s="78"/>
      <c r="AO80" s="78"/>
      <c r="AP80" s="78"/>
      <c r="AQ80" s="78"/>
      <c r="AR80" s="78"/>
      <c r="AS80" s="78"/>
      <c r="AT80" s="182"/>
      <c r="AU80" s="182"/>
      <c r="AV80" s="182"/>
      <c r="AW80" s="182"/>
      <c r="AX80" s="182"/>
      <c r="BP80" s="222"/>
      <c r="BQ80" s="222"/>
      <c r="BR80" s="223"/>
      <c r="BS80" s="226"/>
      <c r="BT80" s="226"/>
      <c r="BW80" s="222"/>
      <c r="BX80" s="222"/>
      <c r="BY80" s="223"/>
      <c r="CD80" s="231"/>
      <c r="CE80" s="223"/>
      <c r="CF80" s="223"/>
      <c r="CG80" s="230"/>
      <c r="CJ80" s="108"/>
      <c r="CK80" s="46"/>
      <c r="CL80" s="73"/>
      <c r="CM80" s="78"/>
      <c r="CN80" s="78"/>
      <c r="CO80" s="78"/>
      <c r="CP80" s="78"/>
      <c r="CQ80" s="78"/>
      <c r="CR80" s="78"/>
      <c r="CT80" s="53" t="str">
        <f t="shared" si="21"/>
        <v>PLATINUMMais de 350 até 400</v>
      </c>
      <c r="CU80" s="46" t="s">
        <v>3</v>
      </c>
      <c r="CV80" s="69" t="s">
        <v>32</v>
      </c>
      <c r="CW80" s="243">
        <f t="shared" si="22"/>
        <v>12.91</v>
      </c>
      <c r="CY80" s="1">
        <v>7.26</v>
      </c>
    </row>
    <row r="81" spans="4:103" ht="15" x14ac:dyDescent="0.25">
      <c r="D81" s="47"/>
      <c r="S81" s="47"/>
      <c r="T81" s="46"/>
      <c r="U81" s="46"/>
      <c r="V81" s="51"/>
      <c r="W81" s="51"/>
      <c r="X81" s="12"/>
      <c r="Y81" s="12"/>
      <c r="AA81" s="53" t="str">
        <f t="shared" si="20"/>
        <v>PLATINUMMais de 400 até 450</v>
      </c>
      <c r="AB81" s="46" t="s">
        <v>3</v>
      </c>
      <c r="AC81" s="69" t="s">
        <v>33</v>
      </c>
      <c r="AD81" s="243">
        <v>7.97</v>
      </c>
      <c r="AK81" s="108"/>
      <c r="AL81" s="46"/>
      <c r="AM81" s="74"/>
      <c r="AN81" s="79"/>
      <c r="AO81" s="79"/>
      <c r="AP81" s="79"/>
      <c r="AQ81" s="79"/>
      <c r="AR81" s="79"/>
      <c r="AS81" s="79"/>
      <c r="AT81" s="182"/>
      <c r="AU81" s="182"/>
      <c r="AV81" s="182"/>
      <c r="AW81" s="182"/>
      <c r="AX81" s="182"/>
      <c r="BP81" s="222"/>
      <c r="BQ81" s="222"/>
      <c r="BR81" s="223"/>
      <c r="BS81" s="182"/>
      <c r="BT81" s="182"/>
      <c r="BU81" s="182"/>
      <c r="BW81" s="222"/>
      <c r="BX81" s="222"/>
      <c r="BY81" s="223"/>
      <c r="BZ81" s="182"/>
      <c r="CA81" s="182"/>
      <c r="CB81" s="182"/>
      <c r="CD81" s="231"/>
      <c r="CE81" s="223"/>
      <c r="CF81" s="223"/>
      <c r="CG81" s="230"/>
      <c r="CJ81" s="108"/>
      <c r="CK81" s="46"/>
      <c r="CL81" s="74"/>
      <c r="CM81" s="79"/>
      <c r="CN81" s="79"/>
      <c r="CO81" s="79"/>
      <c r="CP81" s="79"/>
      <c r="CQ81" s="79"/>
      <c r="CR81" s="79"/>
      <c r="CT81" s="53" t="str">
        <f t="shared" si="21"/>
        <v>PLATINUMMais de 400 até 450</v>
      </c>
      <c r="CU81" s="46" t="s">
        <v>3</v>
      </c>
      <c r="CV81" s="69" t="s">
        <v>33</v>
      </c>
      <c r="CW81" s="243">
        <f t="shared" si="22"/>
        <v>13.620000000000001</v>
      </c>
      <c r="CY81" s="1">
        <v>7.97</v>
      </c>
    </row>
    <row r="82" spans="4:103" ht="15" x14ac:dyDescent="0.25">
      <c r="D82" s="47"/>
      <c r="S82" s="47"/>
      <c r="T82" s="46"/>
      <c r="U82" s="46"/>
      <c r="V82" s="51"/>
      <c r="W82" s="56"/>
      <c r="X82" s="12"/>
      <c r="Y82" s="12"/>
      <c r="AA82" s="53" t="str">
        <f t="shared" si="20"/>
        <v>PLATINUMMais de 450 até 500</v>
      </c>
      <c r="AB82" s="46" t="s">
        <v>3</v>
      </c>
      <c r="AC82" s="69" t="s">
        <v>34</v>
      </c>
      <c r="AD82" s="243">
        <v>8.7200000000000006</v>
      </c>
      <c r="AK82" s="108"/>
      <c r="AL82" s="46"/>
      <c r="AM82" s="73"/>
      <c r="AN82" s="78"/>
      <c r="AO82" s="78"/>
      <c r="AP82" s="78"/>
      <c r="AQ82" s="78"/>
      <c r="AR82" s="78"/>
      <c r="AS82" s="78"/>
      <c r="AT82" s="182"/>
      <c r="AU82" s="182"/>
      <c r="AV82" s="182"/>
      <c r="AW82" s="182"/>
      <c r="AX82" s="182"/>
      <c r="BP82" s="222"/>
      <c r="BQ82" s="222"/>
      <c r="BR82" s="223"/>
      <c r="BS82" s="182"/>
      <c r="BT82" s="182"/>
      <c r="BU82" s="182"/>
      <c r="BW82" s="222"/>
      <c r="BX82" s="222"/>
      <c r="BY82" s="223"/>
      <c r="BZ82" s="182"/>
      <c r="CA82" s="182"/>
      <c r="CB82" s="182"/>
      <c r="CD82" s="231"/>
      <c r="CE82" s="223"/>
      <c r="CF82" s="223"/>
      <c r="CG82" s="230"/>
      <c r="CJ82" s="108"/>
      <c r="CK82" s="46"/>
      <c r="CL82" s="73"/>
      <c r="CM82" s="78"/>
      <c r="CN82" s="78"/>
      <c r="CO82" s="78"/>
      <c r="CP82" s="78"/>
      <c r="CQ82" s="78"/>
      <c r="CR82" s="78"/>
      <c r="CT82" s="53" t="str">
        <f t="shared" si="21"/>
        <v>PLATINUMMais de 450 até 500</v>
      </c>
      <c r="CU82" s="46" t="s">
        <v>3</v>
      </c>
      <c r="CV82" s="69" t="s">
        <v>34</v>
      </c>
      <c r="CW82" s="243">
        <f t="shared" si="22"/>
        <v>14.370000000000001</v>
      </c>
      <c r="CY82" s="1">
        <v>8.7200000000000006</v>
      </c>
    </row>
    <row r="83" spans="4:103" ht="15" x14ac:dyDescent="0.25">
      <c r="D83" s="47"/>
      <c r="S83" s="47"/>
      <c r="T83" s="46"/>
      <c r="U83" s="46"/>
      <c r="V83" s="51"/>
      <c r="W83" s="56"/>
      <c r="X83" s="12"/>
      <c r="Y83" s="12"/>
      <c r="AA83" s="53" t="str">
        <f t="shared" si="20"/>
        <v>PLATINUMMais de 500 até 550</v>
      </c>
      <c r="AB83" s="46" t="s">
        <v>3</v>
      </c>
      <c r="AC83" s="69" t="s">
        <v>145</v>
      </c>
      <c r="AD83" s="243">
        <v>9.23</v>
      </c>
      <c r="AK83" s="108"/>
      <c r="AL83" s="46"/>
      <c r="AM83" s="74"/>
      <c r="AN83" s="79"/>
      <c r="AO83" s="79"/>
      <c r="AP83" s="79"/>
      <c r="AQ83" s="79"/>
      <c r="AR83" s="79"/>
      <c r="AS83" s="79"/>
      <c r="AT83" s="182"/>
      <c r="AU83" s="182"/>
      <c r="AV83" s="182"/>
      <c r="AW83" s="182"/>
      <c r="AX83" s="182"/>
      <c r="BP83" s="222"/>
      <c r="BQ83" s="222"/>
      <c r="BR83" s="223"/>
      <c r="BS83" s="182"/>
      <c r="BT83" s="182"/>
      <c r="BU83" s="182"/>
      <c r="BW83" s="222"/>
      <c r="BX83" s="222"/>
      <c r="BY83" s="223"/>
      <c r="BZ83" s="182"/>
      <c r="CA83" s="182"/>
      <c r="CB83" s="182"/>
      <c r="CD83" s="231"/>
      <c r="CE83" s="223"/>
      <c r="CF83" s="223"/>
      <c r="CG83" s="230"/>
      <c r="CJ83" s="108"/>
      <c r="CK83" s="46"/>
      <c r="CL83" s="74"/>
      <c r="CM83" s="79"/>
      <c r="CN83" s="79"/>
      <c r="CO83" s="79"/>
      <c r="CP83" s="79"/>
      <c r="CQ83" s="79"/>
      <c r="CR83" s="79"/>
      <c r="CT83" s="53" t="str">
        <f t="shared" si="21"/>
        <v>PLATINUMMais de 500 até 550</v>
      </c>
      <c r="CU83" s="46" t="s">
        <v>3</v>
      </c>
      <c r="CV83" s="69" t="s">
        <v>145</v>
      </c>
      <c r="CW83" s="243">
        <f t="shared" si="22"/>
        <v>14.88</v>
      </c>
      <c r="CY83" s="1">
        <v>9.23</v>
      </c>
    </row>
    <row r="84" spans="4:103" ht="15" x14ac:dyDescent="0.25">
      <c r="D84" s="47"/>
      <c r="S84" s="47"/>
      <c r="T84" s="46"/>
      <c r="U84" s="46"/>
      <c r="V84" s="51"/>
      <c r="W84" s="56"/>
      <c r="X84" s="12"/>
      <c r="Y84" s="12"/>
      <c r="AA84" s="53" t="str">
        <f t="shared" si="20"/>
        <v>PLATINUMMais de 550 até 600</v>
      </c>
      <c r="AB84" s="46" t="s">
        <v>3</v>
      </c>
      <c r="AC84" s="69" t="s">
        <v>146</v>
      </c>
      <c r="AD84" s="243">
        <v>9.93</v>
      </c>
      <c r="AK84" s="108"/>
      <c r="AL84" s="46"/>
      <c r="AM84" s="73"/>
      <c r="AN84" s="78"/>
      <c r="AO84" s="78"/>
      <c r="AP84" s="78"/>
      <c r="AQ84" s="78"/>
      <c r="AR84" s="78"/>
      <c r="AS84" s="78"/>
      <c r="AT84" s="182"/>
      <c r="AU84" s="182"/>
      <c r="AV84" s="182"/>
      <c r="AW84" s="182"/>
      <c r="AX84" s="182"/>
      <c r="BP84" s="222"/>
      <c r="BQ84" s="222"/>
      <c r="BR84" s="223"/>
      <c r="BS84" s="182"/>
      <c r="BT84" s="182"/>
      <c r="BU84" s="182"/>
      <c r="BW84" s="222"/>
      <c r="BX84" s="222"/>
      <c r="BY84" s="223"/>
      <c r="BZ84" s="182"/>
      <c r="CA84" s="182"/>
      <c r="CB84" s="182"/>
      <c r="CD84" s="231"/>
      <c r="CE84" s="223"/>
      <c r="CF84" s="223"/>
      <c r="CG84" s="230"/>
      <c r="CJ84" s="108"/>
      <c r="CK84" s="46"/>
      <c r="CL84" s="73"/>
      <c r="CM84" s="78"/>
      <c r="CN84" s="78"/>
      <c r="CO84" s="78"/>
      <c r="CP84" s="78"/>
      <c r="CQ84" s="78"/>
      <c r="CR84" s="78"/>
      <c r="CT84" s="53" t="str">
        <f t="shared" si="21"/>
        <v>PLATINUMMais de 550 até 600</v>
      </c>
      <c r="CU84" s="46" t="s">
        <v>3</v>
      </c>
      <c r="CV84" s="69" t="s">
        <v>146</v>
      </c>
      <c r="CW84" s="243">
        <f t="shared" si="22"/>
        <v>15.58</v>
      </c>
      <c r="CY84" s="1">
        <v>9.93</v>
      </c>
    </row>
    <row r="85" spans="4:103" ht="15" x14ac:dyDescent="0.25">
      <c r="D85" s="47"/>
      <c r="S85" s="47"/>
      <c r="T85" s="46"/>
      <c r="U85" s="46"/>
      <c r="V85" s="51"/>
      <c r="W85" s="56"/>
      <c r="X85" s="12"/>
      <c r="Y85" s="12"/>
      <c r="AA85" s="53" t="str">
        <f t="shared" si="20"/>
        <v>PLATINUMMais de 600 até 650</v>
      </c>
      <c r="AB85" s="46" t="s">
        <v>3</v>
      </c>
      <c r="AC85" s="69" t="s">
        <v>147</v>
      </c>
      <c r="AD85" s="243">
        <v>10.54</v>
      </c>
      <c r="AK85" s="108"/>
      <c r="AL85" s="46"/>
      <c r="AM85" s="74"/>
      <c r="AN85" s="79"/>
      <c r="AO85" s="79"/>
      <c r="AP85" s="79"/>
      <c r="AQ85" s="79"/>
      <c r="AR85" s="79"/>
      <c r="AS85" s="79"/>
      <c r="AT85" s="182"/>
      <c r="AU85" s="182"/>
      <c r="AV85" s="182"/>
      <c r="AW85" s="182"/>
      <c r="AX85" s="182"/>
      <c r="BP85" s="222"/>
      <c r="BQ85" s="222"/>
      <c r="BR85" s="223"/>
      <c r="BS85" s="182"/>
      <c r="BT85" s="182"/>
      <c r="BU85" s="182"/>
      <c r="BW85" s="222"/>
      <c r="BX85" s="222"/>
      <c r="BY85" s="223"/>
      <c r="BZ85" s="182"/>
      <c r="CA85" s="182"/>
      <c r="CB85" s="182"/>
      <c r="CD85" s="231"/>
      <c r="CE85" s="223"/>
      <c r="CF85" s="223"/>
      <c r="CG85" s="230"/>
      <c r="CJ85" s="108"/>
      <c r="CK85" s="46"/>
      <c r="CL85" s="74"/>
      <c r="CM85" s="79"/>
      <c r="CN85" s="79"/>
      <c r="CO85" s="79"/>
      <c r="CP85" s="79"/>
      <c r="CQ85" s="79"/>
      <c r="CR85" s="79"/>
      <c r="CT85" s="53" t="str">
        <f t="shared" si="21"/>
        <v>PLATINUMMais de 600 até 650</v>
      </c>
      <c r="CU85" s="46" t="s">
        <v>3</v>
      </c>
      <c r="CV85" s="69" t="s">
        <v>147</v>
      </c>
      <c r="CW85" s="243">
        <f t="shared" si="22"/>
        <v>16.189999999999998</v>
      </c>
      <c r="CY85" s="1">
        <v>10.54</v>
      </c>
    </row>
    <row r="86" spans="4:103" ht="15" x14ac:dyDescent="0.25">
      <c r="D86" s="47"/>
      <c r="S86" s="47"/>
      <c r="T86" s="54"/>
      <c r="U86" s="54"/>
      <c r="V86" s="55"/>
      <c r="W86" s="55"/>
      <c r="X86" s="137"/>
      <c r="Y86" s="137"/>
      <c r="AA86" s="53" t="str">
        <f t="shared" si="20"/>
        <v>PLATINUMMais de 650 até 700</v>
      </c>
      <c r="AB86" s="46" t="s">
        <v>3</v>
      </c>
      <c r="AC86" s="69" t="s">
        <v>148</v>
      </c>
      <c r="AD86" s="243">
        <v>11.04</v>
      </c>
      <c r="AK86" s="108"/>
      <c r="AL86" s="46"/>
      <c r="AM86" s="73"/>
      <c r="AN86" s="78"/>
      <c r="AO86" s="78"/>
      <c r="AP86" s="78"/>
      <c r="AQ86" s="78"/>
      <c r="AR86" s="78"/>
      <c r="AS86" s="78"/>
      <c r="AT86" s="182"/>
      <c r="AU86" s="182"/>
      <c r="AV86" s="182"/>
      <c r="AW86" s="182"/>
      <c r="AX86" s="182"/>
      <c r="BP86" s="222"/>
      <c r="BQ86" s="222"/>
      <c r="BR86" s="223"/>
      <c r="BS86" s="182"/>
      <c r="BT86" s="182"/>
      <c r="BU86" s="182"/>
      <c r="BW86" s="222"/>
      <c r="BX86" s="222"/>
      <c r="BY86" s="223"/>
      <c r="BZ86" s="182"/>
      <c r="CA86" s="182"/>
      <c r="CB86" s="182"/>
      <c r="CD86" s="231"/>
      <c r="CE86" s="223"/>
      <c r="CF86" s="223"/>
      <c r="CG86" s="230"/>
      <c r="CJ86" s="108"/>
      <c r="CK86" s="46"/>
      <c r="CL86" s="73"/>
      <c r="CM86" s="78"/>
      <c r="CN86" s="78"/>
      <c r="CO86" s="78"/>
      <c r="CP86" s="78"/>
      <c r="CQ86" s="78"/>
      <c r="CR86" s="78"/>
      <c r="CT86" s="53" t="str">
        <f t="shared" si="21"/>
        <v>PLATINUMMais de 650 até 700</v>
      </c>
      <c r="CU86" s="46" t="s">
        <v>3</v>
      </c>
      <c r="CV86" s="69" t="s">
        <v>148</v>
      </c>
      <c r="CW86" s="243">
        <f t="shared" si="22"/>
        <v>16.689999999999998</v>
      </c>
      <c r="CY86" s="1">
        <v>11.04</v>
      </c>
    </row>
    <row r="87" spans="4:103" ht="15" x14ac:dyDescent="0.25">
      <c r="D87" s="47"/>
      <c r="S87" s="47"/>
      <c r="T87" s="46"/>
      <c r="U87" s="46"/>
      <c r="V87" s="51"/>
      <c r="W87" s="51"/>
      <c r="X87" s="12"/>
      <c r="Y87" s="12"/>
      <c r="AA87" s="53" t="str">
        <f t="shared" si="20"/>
        <v>PLATINUMMais de 700 até 750</v>
      </c>
      <c r="AB87" s="46" t="s">
        <v>3</v>
      </c>
      <c r="AC87" s="69" t="s">
        <v>149</v>
      </c>
      <c r="AD87" s="243">
        <v>11.65</v>
      </c>
      <c r="AK87" s="108"/>
      <c r="AL87" s="46"/>
      <c r="AM87" s="109"/>
      <c r="AN87" s="110"/>
      <c r="AO87" s="110"/>
      <c r="AP87" s="110"/>
      <c r="AQ87" s="110"/>
      <c r="AR87" s="110"/>
      <c r="AS87" s="110"/>
      <c r="AT87" s="183"/>
      <c r="AU87" s="183"/>
      <c r="AV87" s="183"/>
      <c r="AW87" s="183"/>
      <c r="AX87" s="183"/>
      <c r="BP87" s="222"/>
      <c r="BQ87" s="222"/>
      <c r="BR87" s="223"/>
      <c r="BS87" s="182"/>
      <c r="BT87" s="182"/>
      <c r="BU87" s="182"/>
      <c r="BW87" s="222"/>
      <c r="BX87" s="222"/>
      <c r="BY87" s="223"/>
      <c r="BZ87" s="182"/>
      <c r="CA87" s="182"/>
      <c r="CB87" s="182"/>
      <c r="CD87" s="231"/>
      <c r="CE87" s="223"/>
      <c r="CF87" s="223"/>
      <c r="CG87" s="230"/>
      <c r="CJ87" s="108"/>
      <c r="CK87" s="46"/>
      <c r="CL87" s="109"/>
      <c r="CM87" s="110"/>
      <c r="CN87" s="110"/>
      <c r="CO87" s="110"/>
      <c r="CP87" s="110"/>
      <c r="CQ87" s="110"/>
      <c r="CR87" s="110"/>
      <c r="CT87" s="53" t="str">
        <f t="shared" si="21"/>
        <v>PLATINUMMais de 700 até 750</v>
      </c>
      <c r="CU87" s="46" t="s">
        <v>3</v>
      </c>
      <c r="CV87" s="69" t="s">
        <v>149</v>
      </c>
      <c r="CW87" s="243">
        <f t="shared" si="22"/>
        <v>17.3</v>
      </c>
      <c r="CY87" s="1">
        <v>11.65</v>
      </c>
    </row>
    <row r="88" spans="4:103" ht="15" x14ac:dyDescent="0.25">
      <c r="D88" s="47"/>
      <c r="S88" s="47"/>
      <c r="T88" s="46"/>
      <c r="U88" s="46"/>
      <c r="V88" s="51"/>
      <c r="W88" s="51"/>
      <c r="X88" s="12"/>
      <c r="Y88" s="12"/>
      <c r="AA88" s="53" t="str">
        <f t="shared" si="20"/>
        <v>PLATINUMMais de 750 até 800</v>
      </c>
      <c r="AB88" s="46" t="s">
        <v>3</v>
      </c>
      <c r="AC88" s="69" t="s">
        <v>150</v>
      </c>
      <c r="AD88" s="243">
        <v>12.25</v>
      </c>
      <c r="AK88" s="108"/>
      <c r="AL88" s="46"/>
      <c r="AM88" s="73"/>
      <c r="AN88" s="78"/>
      <c r="AO88" s="78"/>
      <c r="AP88" s="78"/>
      <c r="AQ88" s="78"/>
      <c r="AR88" s="78"/>
      <c r="AS88" s="78"/>
      <c r="AT88" s="182"/>
      <c r="AU88" s="182"/>
      <c r="AV88" s="182"/>
      <c r="AW88" s="182"/>
      <c r="AX88" s="182"/>
      <c r="BP88" s="222"/>
      <c r="BQ88" s="222"/>
      <c r="BR88" s="223"/>
      <c r="BS88" s="182"/>
      <c r="BT88" s="182"/>
      <c r="BU88" s="182"/>
      <c r="BW88" s="222"/>
      <c r="BX88" s="222"/>
      <c r="BY88" s="223"/>
      <c r="BZ88" s="182"/>
      <c r="CA88" s="182"/>
      <c r="CB88" s="182"/>
      <c r="CD88" s="231"/>
      <c r="CE88" s="223"/>
      <c r="CF88" s="223"/>
      <c r="CG88" s="230"/>
      <c r="CJ88" s="108"/>
      <c r="CK88" s="46"/>
      <c r="CL88" s="73"/>
      <c r="CM88" s="78"/>
      <c r="CN88" s="78"/>
      <c r="CO88" s="78"/>
      <c r="CP88" s="78"/>
      <c r="CQ88" s="78"/>
      <c r="CR88" s="78"/>
      <c r="CT88" s="53" t="str">
        <f t="shared" si="21"/>
        <v>PLATINUMMais de 750 até 800</v>
      </c>
      <c r="CU88" s="46" t="s">
        <v>3</v>
      </c>
      <c r="CV88" s="69" t="s">
        <v>150</v>
      </c>
      <c r="CW88" s="243">
        <f t="shared" si="22"/>
        <v>17.899999999999999</v>
      </c>
      <c r="CY88" s="1">
        <v>12.25</v>
      </c>
    </row>
    <row r="89" spans="4:103" ht="15" x14ac:dyDescent="0.25">
      <c r="S89" s="47"/>
      <c r="T89" s="46"/>
      <c r="U89" s="46"/>
      <c r="V89" s="51"/>
      <c r="W89" s="56"/>
      <c r="X89" s="12"/>
      <c r="Y89" s="12"/>
      <c r="AA89" s="53" t="str">
        <f t="shared" si="20"/>
        <v>PLATINUMMais de 800 até 850</v>
      </c>
      <c r="AB89" s="46" t="s">
        <v>3</v>
      </c>
      <c r="AC89" s="69" t="s">
        <v>151</v>
      </c>
      <c r="AD89" s="243">
        <v>12.9</v>
      </c>
      <c r="AK89" s="108"/>
      <c r="AL89" s="46"/>
      <c r="AM89" s="74"/>
      <c r="AN89" s="79"/>
      <c r="AO89" s="79"/>
      <c r="AP89" s="79"/>
      <c r="AQ89" s="79"/>
      <c r="AR89" s="79"/>
      <c r="AS89" s="79"/>
      <c r="AT89" s="182"/>
      <c r="AU89" s="182"/>
      <c r="AV89" s="182"/>
      <c r="AW89" s="182"/>
      <c r="AX89" s="182"/>
      <c r="BP89" s="222"/>
      <c r="BQ89" s="222"/>
      <c r="BR89" s="223"/>
      <c r="BS89" s="182"/>
      <c r="BT89" s="182"/>
      <c r="BU89" s="182"/>
      <c r="BW89" s="222"/>
      <c r="BX89" s="222"/>
      <c r="BY89" s="223"/>
      <c r="BZ89" s="182"/>
      <c r="CA89" s="182"/>
      <c r="CB89" s="182"/>
      <c r="CD89" s="231"/>
      <c r="CE89" s="223"/>
      <c r="CF89" s="223"/>
      <c r="CG89" s="230"/>
      <c r="CJ89" s="108"/>
      <c r="CK89" s="46"/>
      <c r="CL89" s="74"/>
      <c r="CM89" s="79"/>
      <c r="CN89" s="79"/>
      <c r="CO89" s="79"/>
      <c r="CP89" s="79"/>
      <c r="CQ89" s="79"/>
      <c r="CR89" s="79"/>
      <c r="CT89" s="53" t="str">
        <f t="shared" si="21"/>
        <v>PLATINUMMais de 800 até 850</v>
      </c>
      <c r="CU89" s="46" t="s">
        <v>3</v>
      </c>
      <c r="CV89" s="69" t="s">
        <v>151</v>
      </c>
      <c r="CW89" s="243">
        <f t="shared" si="22"/>
        <v>18.55</v>
      </c>
      <c r="CY89" s="1">
        <v>12.9</v>
      </c>
    </row>
    <row r="90" spans="4:103" ht="15" x14ac:dyDescent="0.25">
      <c r="S90" s="47"/>
      <c r="T90" s="46"/>
      <c r="U90" s="46"/>
      <c r="V90" s="51"/>
      <c r="W90" s="56"/>
      <c r="X90" s="12"/>
      <c r="Y90" s="12"/>
      <c r="AA90" s="53" t="str">
        <f t="shared" si="20"/>
        <v>PLATINUMMais de 850 até 900</v>
      </c>
      <c r="AB90" s="46" t="s">
        <v>3</v>
      </c>
      <c r="AC90" s="69" t="s">
        <v>152</v>
      </c>
      <c r="AD90" s="243">
        <v>13.66</v>
      </c>
      <c r="AK90" s="108"/>
      <c r="AL90" s="46"/>
      <c r="AM90" s="73"/>
      <c r="AN90" s="78"/>
      <c r="AO90" s="78"/>
      <c r="AP90" s="78"/>
      <c r="AQ90" s="78"/>
      <c r="AR90" s="78"/>
      <c r="AS90" s="78"/>
      <c r="AT90" s="182"/>
      <c r="AU90" s="182"/>
      <c r="AV90" s="182"/>
      <c r="AW90" s="182"/>
      <c r="AX90" s="182"/>
      <c r="BP90" s="222"/>
      <c r="BQ90" s="222"/>
      <c r="BR90" s="223"/>
      <c r="BS90" s="182"/>
      <c r="BT90" s="182"/>
      <c r="BU90" s="182"/>
      <c r="BW90" s="222"/>
      <c r="BX90" s="222"/>
      <c r="BY90" s="223"/>
      <c r="BZ90" s="182"/>
      <c r="CA90" s="182"/>
      <c r="CB90" s="182"/>
      <c r="CD90" s="231"/>
      <c r="CE90" s="223"/>
      <c r="CF90" s="223"/>
      <c r="CG90" s="230"/>
      <c r="CJ90" s="108"/>
      <c r="CK90" s="46"/>
      <c r="CL90" s="73"/>
      <c r="CM90" s="78"/>
      <c r="CN90" s="78"/>
      <c r="CO90" s="78"/>
      <c r="CP90" s="78"/>
      <c r="CQ90" s="78"/>
      <c r="CR90" s="78"/>
      <c r="CT90" s="53" t="str">
        <f t="shared" si="21"/>
        <v>PLATINUMMais de 850 até 900</v>
      </c>
      <c r="CU90" s="46" t="s">
        <v>3</v>
      </c>
      <c r="CV90" s="69" t="s">
        <v>152</v>
      </c>
      <c r="CW90" s="243">
        <f t="shared" si="22"/>
        <v>19.310000000000002</v>
      </c>
      <c r="CY90" s="1">
        <v>13.66</v>
      </c>
    </row>
    <row r="91" spans="4:103" ht="15" x14ac:dyDescent="0.25">
      <c r="S91" s="47"/>
      <c r="T91" s="46"/>
      <c r="U91" s="46"/>
      <c r="V91" s="51"/>
      <c r="W91" s="56"/>
      <c r="X91" s="12"/>
      <c r="Y91" s="12"/>
      <c r="AA91" s="53" t="str">
        <f t="shared" si="20"/>
        <v>PLATINUMMais de 900 até 950</v>
      </c>
      <c r="AB91" s="46" t="s">
        <v>3</v>
      </c>
      <c r="AC91" s="69" t="s">
        <v>153</v>
      </c>
      <c r="AD91" s="243">
        <v>14.22</v>
      </c>
      <c r="AK91" s="108"/>
      <c r="AL91" s="46"/>
      <c r="AM91" s="74"/>
      <c r="AN91" s="79"/>
      <c r="AO91" s="79"/>
      <c r="AP91" s="79"/>
      <c r="AQ91" s="79"/>
      <c r="AR91" s="79"/>
      <c r="AS91" s="79"/>
      <c r="AT91" s="182"/>
      <c r="AU91" s="182"/>
      <c r="AV91" s="182"/>
      <c r="AW91" s="182"/>
      <c r="AX91" s="182"/>
      <c r="BP91" s="222"/>
      <c r="BQ91" s="222"/>
      <c r="BR91" s="223"/>
      <c r="BS91" s="182"/>
      <c r="BT91" s="182"/>
      <c r="BU91" s="182"/>
      <c r="BW91" s="222"/>
      <c r="BX91" s="222"/>
      <c r="BY91" s="223"/>
      <c r="BZ91" s="182"/>
      <c r="CA91" s="182"/>
      <c r="CB91" s="182"/>
      <c r="CD91" s="231"/>
      <c r="CE91" s="223"/>
      <c r="CF91" s="223"/>
      <c r="CG91" s="230"/>
      <c r="CJ91" s="108"/>
      <c r="CK91" s="46"/>
      <c r="CL91" s="74"/>
      <c r="CM91" s="79"/>
      <c r="CN91" s="79"/>
      <c r="CO91" s="79"/>
      <c r="CP91" s="79"/>
      <c r="CQ91" s="79"/>
      <c r="CR91" s="79"/>
      <c r="CT91" s="53" t="str">
        <f t="shared" si="21"/>
        <v>PLATINUMMais de 900 até 950</v>
      </c>
      <c r="CU91" s="46" t="s">
        <v>3</v>
      </c>
      <c r="CV91" s="69" t="s">
        <v>153</v>
      </c>
      <c r="CW91" s="243">
        <f t="shared" si="22"/>
        <v>19.87</v>
      </c>
      <c r="CY91" s="1">
        <v>14.22</v>
      </c>
    </row>
    <row r="92" spans="4:103" ht="15" x14ac:dyDescent="0.25">
      <c r="S92" s="47"/>
      <c r="T92" s="46"/>
      <c r="U92" s="46"/>
      <c r="V92" s="51"/>
      <c r="W92" s="56"/>
      <c r="X92" s="12"/>
      <c r="Y92" s="12"/>
      <c r="AA92" s="53" t="str">
        <f t="shared" si="20"/>
        <v>PLATINUMMais de 950 até 1000</v>
      </c>
      <c r="AB92" s="46" t="s">
        <v>3</v>
      </c>
      <c r="AC92" s="69" t="s">
        <v>154</v>
      </c>
      <c r="AD92" s="243">
        <v>14.77</v>
      </c>
      <c r="AK92" s="108"/>
      <c r="AL92" s="46"/>
      <c r="AM92" s="73"/>
      <c r="AN92" s="78"/>
      <c r="AO92" s="78"/>
      <c r="AP92" s="78"/>
      <c r="AQ92" s="78"/>
      <c r="AR92" s="78"/>
      <c r="AS92" s="78"/>
      <c r="AT92" s="182"/>
      <c r="AU92" s="182"/>
      <c r="AV92" s="182"/>
      <c r="AW92" s="182"/>
      <c r="AX92" s="182"/>
      <c r="BP92" s="222"/>
      <c r="BQ92" s="222"/>
      <c r="BR92" s="223"/>
      <c r="BS92" s="182"/>
      <c r="BT92" s="182"/>
      <c r="BU92" s="182"/>
      <c r="BW92" s="222"/>
      <c r="BX92" s="222"/>
      <c r="BY92" s="223"/>
      <c r="BZ92" s="182"/>
      <c r="CA92" s="182"/>
      <c r="CB92" s="182"/>
      <c r="CD92" s="231"/>
      <c r="CE92" s="223"/>
      <c r="CF92" s="223"/>
      <c r="CG92" s="230"/>
      <c r="CJ92" s="108"/>
      <c r="CK92" s="46"/>
      <c r="CL92" s="73"/>
      <c r="CM92" s="78"/>
      <c r="CN92" s="78"/>
      <c r="CO92" s="78"/>
      <c r="CP92" s="78"/>
      <c r="CQ92" s="78"/>
      <c r="CR92" s="78"/>
      <c r="CT92" s="53" t="str">
        <f t="shared" si="21"/>
        <v>PLATINUMMais de 950 até 1000</v>
      </c>
      <c r="CU92" s="46" t="s">
        <v>3</v>
      </c>
      <c r="CV92" s="69" t="s">
        <v>154</v>
      </c>
      <c r="CW92" s="243">
        <f t="shared" si="22"/>
        <v>20.420000000000002</v>
      </c>
      <c r="CY92" s="1">
        <v>14.77</v>
      </c>
    </row>
    <row r="93" spans="4:103" ht="60" x14ac:dyDescent="0.25">
      <c r="S93" s="47"/>
      <c r="T93" s="54"/>
      <c r="U93" s="54"/>
      <c r="V93" s="55"/>
      <c r="W93" s="55"/>
      <c r="X93" s="137"/>
      <c r="Y93" s="137"/>
      <c r="AA93" s="53" t="str">
        <f t="shared" si="20"/>
        <v>PLATINUMkg ou fração adicional até 10 Kg</v>
      </c>
      <c r="AB93" s="46" t="s">
        <v>3</v>
      </c>
      <c r="AC93" s="70" t="s">
        <v>155</v>
      </c>
      <c r="AD93" s="243">
        <v>5.95</v>
      </c>
      <c r="AK93" s="108"/>
      <c r="AL93" s="46"/>
      <c r="AM93" s="74"/>
      <c r="AN93" s="79"/>
      <c r="AO93" s="79"/>
      <c r="AP93" s="79"/>
      <c r="AQ93" s="79"/>
      <c r="AR93" s="79"/>
      <c r="AS93" s="79"/>
      <c r="AT93" s="182"/>
      <c r="AU93" s="182"/>
      <c r="AV93" s="182"/>
      <c r="AW93" s="182"/>
      <c r="AX93" s="182"/>
      <c r="BP93" s="222"/>
      <c r="BQ93" s="222"/>
      <c r="BR93" s="224"/>
      <c r="BS93" s="182"/>
      <c r="BT93" s="182"/>
      <c r="BU93" s="182"/>
      <c r="BW93" s="222"/>
      <c r="BX93" s="222"/>
      <c r="BY93" s="224"/>
      <c r="BZ93" s="182"/>
      <c r="CA93" s="182"/>
      <c r="CB93" s="182"/>
      <c r="CD93" s="231"/>
      <c r="CE93" s="223"/>
      <c r="CF93" s="223"/>
      <c r="CG93" s="230"/>
      <c r="CJ93" s="108"/>
      <c r="CK93" s="46"/>
      <c r="CL93" s="74"/>
      <c r="CM93" s="79"/>
      <c r="CN93" s="79"/>
      <c r="CO93" s="79"/>
      <c r="CP93" s="79"/>
      <c r="CQ93" s="79"/>
      <c r="CR93" s="79"/>
      <c r="CT93" s="53" t="str">
        <f t="shared" si="21"/>
        <v>PLATINUMkg ou fração adicional até 10 Kg</v>
      </c>
      <c r="CU93" s="46" t="s">
        <v>3</v>
      </c>
      <c r="CV93" s="70" t="s">
        <v>155</v>
      </c>
      <c r="CW93" s="243">
        <f t="shared" si="22"/>
        <v>11.600000000000001</v>
      </c>
      <c r="CY93" s="1">
        <v>5.95</v>
      </c>
    </row>
    <row r="94" spans="4:103" ht="15" x14ac:dyDescent="0.25">
      <c r="S94" s="47"/>
      <c r="T94" s="46"/>
      <c r="U94" s="46"/>
      <c r="V94" s="51"/>
      <c r="W94" s="51"/>
      <c r="X94" s="12"/>
      <c r="Y94" s="12"/>
      <c r="AA94" s="53" t="str">
        <f t="shared" si="20"/>
        <v>PacotePeso (g)</v>
      </c>
      <c r="AB94" s="59" t="s">
        <v>16</v>
      </c>
      <c r="AC94" s="68" t="s">
        <v>42</v>
      </c>
      <c r="AD94" s="65" t="s">
        <v>17</v>
      </c>
      <c r="AK94" s="108"/>
      <c r="AL94" s="46"/>
      <c r="AM94" s="73"/>
      <c r="AN94" s="78"/>
      <c r="AO94" s="78"/>
      <c r="AP94" s="78"/>
      <c r="AQ94" s="78"/>
      <c r="AR94" s="78"/>
      <c r="AS94" s="78"/>
      <c r="AT94" s="182"/>
      <c r="AU94" s="182"/>
      <c r="AV94" s="182"/>
      <c r="AW94" s="182"/>
      <c r="AX94" s="182"/>
      <c r="BP94" s="160"/>
      <c r="BQ94" s="72"/>
      <c r="BR94" s="233"/>
      <c r="BS94" s="234"/>
      <c r="BT94" s="234"/>
      <c r="BU94" s="30"/>
      <c r="BW94" s="160"/>
      <c r="BX94" s="72"/>
      <c r="BY94" s="233"/>
      <c r="BZ94" s="30"/>
      <c r="CA94" s="30"/>
      <c r="CB94" s="30"/>
      <c r="CD94" s="160"/>
      <c r="CE94" s="72"/>
      <c r="CF94" s="232"/>
      <c r="CG94" s="30"/>
      <c r="CH94" s="30"/>
      <c r="CI94" s="30"/>
      <c r="CJ94" s="108"/>
      <c r="CK94" s="46"/>
      <c r="CL94" s="73"/>
      <c r="CM94" s="78"/>
      <c r="CN94" s="78"/>
      <c r="CO94" s="78"/>
      <c r="CP94" s="78"/>
      <c r="CQ94" s="78"/>
      <c r="CR94" s="78"/>
      <c r="CT94" s="53" t="str">
        <f t="shared" si="21"/>
        <v>PacotePeso (g)</v>
      </c>
      <c r="CU94" s="59" t="s">
        <v>16</v>
      </c>
      <c r="CV94" s="68" t="s">
        <v>42</v>
      </c>
      <c r="CW94" s="65" t="s">
        <v>17</v>
      </c>
    </row>
    <row r="95" spans="4:103" x14ac:dyDescent="0.2">
      <c r="S95" s="47"/>
      <c r="T95" s="46"/>
      <c r="U95" s="46"/>
      <c r="V95" s="51"/>
      <c r="W95" s="51"/>
      <c r="X95" s="12"/>
      <c r="Y95" s="12"/>
      <c r="AA95" s="53"/>
      <c r="AB95" s="46"/>
      <c r="AC95" s="69"/>
      <c r="AD95" s="66"/>
      <c r="AK95" s="108"/>
      <c r="AL95" s="46"/>
      <c r="AM95" s="74"/>
      <c r="AN95" s="79"/>
      <c r="AO95" s="79"/>
      <c r="AP95" s="79"/>
      <c r="AQ95" s="79"/>
      <c r="AR95" s="79"/>
      <c r="AS95" s="79"/>
      <c r="AT95" s="182"/>
      <c r="AU95" s="182"/>
      <c r="AV95" s="182"/>
      <c r="AW95" s="182"/>
      <c r="AX95" s="182"/>
      <c r="BP95" s="160"/>
      <c r="BQ95" s="80"/>
      <c r="BR95" s="73"/>
      <c r="BS95" s="78"/>
      <c r="BT95" s="78"/>
      <c r="BU95" s="78"/>
      <c r="BW95" s="160"/>
      <c r="BX95" s="80"/>
      <c r="BY95" s="73"/>
      <c r="BZ95" s="78"/>
      <c r="CA95" s="78"/>
      <c r="CB95" s="78"/>
      <c r="CD95" s="160"/>
      <c r="CE95" s="80"/>
      <c r="CF95" s="73"/>
      <c r="CG95" s="78"/>
      <c r="CH95" s="78"/>
      <c r="CI95" s="78"/>
      <c r="CJ95" s="108"/>
      <c r="CK95" s="46"/>
      <c r="CL95" s="74"/>
      <c r="CM95" s="79"/>
      <c r="CN95" s="79"/>
      <c r="CO95" s="79"/>
      <c r="CP95" s="79"/>
      <c r="CQ95" s="79"/>
      <c r="CR95" s="79"/>
      <c r="CT95" s="53"/>
      <c r="CU95" s="46"/>
      <c r="CV95" s="69"/>
      <c r="CW95" s="66"/>
    </row>
    <row r="96" spans="4:103" x14ac:dyDescent="0.2">
      <c r="S96" s="47"/>
      <c r="T96" s="46"/>
      <c r="U96" s="46"/>
      <c r="V96" s="51"/>
      <c r="W96" s="56"/>
      <c r="X96" s="12"/>
      <c r="Y96" s="12"/>
      <c r="AA96" s="53"/>
      <c r="AB96" s="46"/>
      <c r="AC96" s="69"/>
      <c r="AD96" s="66"/>
      <c r="AK96" s="108"/>
      <c r="AL96" s="46"/>
      <c r="AM96" s="73"/>
      <c r="AN96" s="78"/>
      <c r="AO96" s="78"/>
      <c r="AP96" s="78"/>
      <c r="AQ96" s="78"/>
      <c r="AR96" s="78"/>
      <c r="AS96" s="78"/>
      <c r="AT96" s="182"/>
      <c r="AU96" s="182"/>
      <c r="AV96" s="182"/>
      <c r="AW96" s="182"/>
      <c r="AX96" s="182"/>
      <c r="BP96" s="160"/>
      <c r="BQ96" s="80"/>
      <c r="BR96" s="74"/>
      <c r="BS96" s="79"/>
      <c r="BT96" s="79"/>
      <c r="BU96" s="79"/>
      <c r="BW96" s="160"/>
      <c r="BX96" s="80"/>
      <c r="BY96" s="74"/>
      <c r="BZ96" s="79"/>
      <c r="CA96" s="79"/>
      <c r="CB96" s="79"/>
      <c r="CD96" s="160"/>
      <c r="CE96" s="80"/>
      <c r="CF96" s="74"/>
      <c r="CG96" s="79"/>
      <c r="CH96" s="79"/>
      <c r="CI96" s="79"/>
      <c r="CJ96" s="108"/>
      <c r="CK96" s="46"/>
      <c r="CL96" s="73"/>
      <c r="CM96" s="78"/>
      <c r="CN96" s="78"/>
      <c r="CO96" s="78"/>
      <c r="CP96" s="78"/>
      <c r="CQ96" s="78"/>
      <c r="CR96" s="78"/>
      <c r="CT96" s="53"/>
      <c r="CU96" s="46"/>
      <c r="CV96" s="69"/>
      <c r="CW96" s="66"/>
    </row>
    <row r="97" spans="19:101" x14ac:dyDescent="0.2">
      <c r="S97" s="47"/>
      <c r="T97" s="46"/>
      <c r="U97" s="46"/>
      <c r="V97" s="51"/>
      <c r="W97" s="56"/>
      <c r="X97" s="12"/>
      <c r="Y97" s="12"/>
      <c r="AA97" s="53"/>
      <c r="AB97" s="46"/>
      <c r="AC97" s="69"/>
      <c r="AD97" s="66"/>
      <c r="AK97" s="108"/>
      <c r="AL97" s="46"/>
      <c r="AM97" s="74"/>
      <c r="AN97" s="79"/>
      <c r="AO97" s="79"/>
      <c r="AP97" s="79"/>
      <c r="AQ97" s="79"/>
      <c r="AR97" s="79"/>
      <c r="AS97" s="79"/>
      <c r="AT97" s="182"/>
      <c r="AU97" s="182"/>
      <c r="AV97" s="182"/>
      <c r="AW97" s="182"/>
      <c r="AX97" s="182"/>
      <c r="BP97" s="160"/>
      <c r="BQ97" s="80"/>
      <c r="BR97" s="73"/>
      <c r="BS97" s="78"/>
      <c r="BT97" s="78"/>
      <c r="BU97" s="78"/>
      <c r="BW97" s="160"/>
      <c r="BX97" s="80"/>
      <c r="BY97" s="73"/>
      <c r="BZ97" s="78"/>
      <c r="CA97" s="78"/>
      <c r="CB97" s="78"/>
      <c r="CD97" s="160"/>
      <c r="CE97" s="80"/>
      <c r="CF97" s="73"/>
      <c r="CG97" s="78"/>
      <c r="CH97" s="78"/>
      <c r="CI97" s="78"/>
      <c r="CJ97" s="108"/>
      <c r="CK97" s="46"/>
      <c r="CL97" s="74"/>
      <c r="CM97" s="79"/>
      <c r="CN97" s="79"/>
      <c r="CO97" s="79"/>
      <c r="CP97" s="79"/>
      <c r="CQ97" s="79"/>
      <c r="CR97" s="79"/>
      <c r="CT97" s="53"/>
      <c r="CU97" s="46"/>
      <c r="CV97" s="69"/>
      <c r="CW97" s="66"/>
    </row>
    <row r="98" spans="19:101" x14ac:dyDescent="0.2">
      <c r="S98" s="47"/>
      <c r="T98" s="46"/>
      <c r="U98" s="46"/>
      <c r="V98" s="51"/>
      <c r="W98" s="56"/>
      <c r="X98" s="12"/>
      <c r="Y98" s="12"/>
      <c r="AA98" s="53"/>
      <c r="AB98" s="46"/>
      <c r="AC98" s="69"/>
      <c r="AD98" s="66"/>
      <c r="AK98" s="108"/>
      <c r="AL98" s="46"/>
      <c r="AM98" s="73"/>
      <c r="AN98" s="78"/>
      <c r="AO98" s="78"/>
      <c r="AP98" s="78"/>
      <c r="AQ98" s="78"/>
      <c r="AR98" s="78"/>
      <c r="AS98" s="78"/>
      <c r="AT98" s="182"/>
      <c r="AU98" s="182"/>
      <c r="AV98" s="182"/>
      <c r="AW98" s="182"/>
      <c r="AX98" s="182"/>
      <c r="BP98" s="160"/>
      <c r="BQ98" s="80"/>
      <c r="BR98" s="74"/>
      <c r="BS98" s="79"/>
      <c r="BT98" s="79"/>
      <c r="BU98" s="79"/>
      <c r="BW98" s="160"/>
      <c r="BX98" s="80"/>
      <c r="BY98" s="74"/>
      <c r="BZ98" s="79"/>
      <c r="CA98" s="79"/>
      <c r="CB98" s="79"/>
      <c r="CD98" s="160"/>
      <c r="CE98" s="80"/>
      <c r="CF98" s="74"/>
      <c r="CG98" s="79"/>
      <c r="CH98" s="79"/>
      <c r="CI98" s="79"/>
      <c r="CJ98" s="108"/>
      <c r="CK98" s="46"/>
      <c r="CL98" s="73"/>
      <c r="CM98" s="78"/>
      <c r="CN98" s="78"/>
      <c r="CO98" s="78"/>
      <c r="CP98" s="78"/>
      <c r="CQ98" s="78"/>
      <c r="CR98" s="78"/>
      <c r="CT98" s="53"/>
      <c r="CU98" s="46"/>
      <c r="CV98" s="69"/>
      <c r="CW98" s="66"/>
    </row>
    <row r="99" spans="19:101" x14ac:dyDescent="0.2">
      <c r="S99" s="47"/>
      <c r="T99" s="46"/>
      <c r="U99" s="46"/>
      <c r="V99" s="51"/>
      <c r="W99" s="56"/>
      <c r="X99" s="12"/>
      <c r="Y99" s="12"/>
      <c r="AA99" s="53"/>
      <c r="AB99" s="46"/>
      <c r="AC99" s="69"/>
      <c r="AD99" s="66"/>
      <c r="AK99" s="108"/>
      <c r="AL99" s="46"/>
      <c r="AM99" s="109"/>
      <c r="AN99" s="110"/>
      <c r="AO99" s="110"/>
      <c r="AP99" s="110"/>
      <c r="AQ99" s="110"/>
      <c r="AR99" s="110"/>
      <c r="AS99" s="110"/>
      <c r="AT99" s="183"/>
      <c r="AU99" s="183"/>
      <c r="AV99" s="183"/>
      <c r="AW99" s="183"/>
      <c r="AX99" s="183"/>
      <c r="BP99" s="160"/>
      <c r="BQ99" s="80"/>
      <c r="BR99" s="73"/>
      <c r="BS99" s="78"/>
      <c r="BT99" s="78"/>
      <c r="BU99" s="78"/>
      <c r="BW99" s="160"/>
      <c r="BX99" s="80"/>
      <c r="BY99" s="73"/>
      <c r="BZ99" s="78"/>
      <c r="CA99" s="78"/>
      <c r="CB99" s="78"/>
      <c r="CD99" s="160"/>
      <c r="CE99" s="80"/>
      <c r="CF99" s="73"/>
      <c r="CG99" s="78"/>
      <c r="CH99" s="78"/>
      <c r="CI99" s="78"/>
      <c r="CJ99" s="108"/>
      <c r="CK99" s="46"/>
      <c r="CL99" s="109"/>
      <c r="CM99" s="110"/>
      <c r="CN99" s="110"/>
      <c r="CO99" s="110"/>
      <c r="CP99" s="110"/>
      <c r="CQ99" s="110"/>
      <c r="CR99" s="110"/>
      <c r="CT99" s="53"/>
      <c r="CU99" s="46"/>
      <c r="CV99" s="69"/>
      <c r="CW99" s="66"/>
    </row>
    <row r="100" spans="19:101" ht="15" x14ac:dyDescent="0.25">
      <c r="S100" s="47"/>
      <c r="T100" s="54"/>
      <c r="U100" s="54"/>
      <c r="V100" s="55"/>
      <c r="W100" s="55"/>
      <c r="X100" s="137"/>
      <c r="Y100" s="137"/>
      <c r="AA100" s="53"/>
      <c r="AB100" s="46"/>
      <c r="AC100" s="69"/>
      <c r="AD100" s="66"/>
      <c r="AK100" s="108"/>
      <c r="AL100" s="46"/>
      <c r="AM100" s="73"/>
      <c r="AN100" s="78"/>
      <c r="AO100" s="78"/>
      <c r="AP100" s="78"/>
      <c r="AQ100" s="78"/>
      <c r="AR100" s="78"/>
      <c r="AS100" s="78"/>
      <c r="AT100" s="182"/>
      <c r="AU100" s="182"/>
      <c r="AV100" s="182"/>
      <c r="AW100" s="182"/>
      <c r="AX100" s="182"/>
      <c r="BP100" s="160"/>
      <c r="BQ100" s="80"/>
      <c r="BR100" s="74"/>
      <c r="BS100" s="79"/>
      <c r="BT100" s="79"/>
      <c r="BU100" s="79"/>
      <c r="BW100" s="160"/>
      <c r="BX100" s="80"/>
      <c r="BY100" s="74"/>
      <c r="BZ100" s="79"/>
      <c r="CA100" s="79"/>
      <c r="CB100" s="79"/>
      <c r="CD100" s="160"/>
      <c r="CE100" s="80"/>
      <c r="CF100" s="74"/>
      <c r="CG100" s="79"/>
      <c r="CH100" s="79"/>
      <c r="CI100" s="79"/>
      <c r="CJ100" s="108"/>
      <c r="CK100" s="46"/>
      <c r="CL100" s="73"/>
      <c r="CM100" s="78"/>
      <c r="CN100" s="78"/>
      <c r="CO100" s="78"/>
      <c r="CP100" s="78"/>
      <c r="CQ100" s="78"/>
      <c r="CR100" s="78"/>
      <c r="CT100" s="53"/>
      <c r="CU100" s="46"/>
      <c r="CV100" s="69"/>
      <c r="CW100" s="66"/>
    </row>
    <row r="101" spans="19:101" x14ac:dyDescent="0.2">
      <c r="S101" s="47"/>
      <c r="T101" s="46"/>
      <c r="U101" s="46"/>
      <c r="V101" s="51"/>
      <c r="W101" s="51"/>
      <c r="X101" s="12"/>
      <c r="Y101" s="12"/>
      <c r="AA101" s="53"/>
      <c r="AB101" s="46"/>
      <c r="AC101" s="69"/>
      <c r="AD101" s="66"/>
      <c r="AK101" s="108"/>
      <c r="AL101" s="46"/>
      <c r="AM101" s="74"/>
      <c r="AN101" s="79"/>
      <c r="AO101" s="79"/>
      <c r="AP101" s="79"/>
      <c r="AQ101" s="79"/>
      <c r="AR101" s="79"/>
      <c r="AS101" s="79"/>
      <c r="AT101" s="182"/>
      <c r="AU101" s="182"/>
      <c r="AV101" s="182"/>
      <c r="AW101" s="182"/>
      <c r="AX101" s="182"/>
      <c r="BP101" s="160"/>
      <c r="BQ101" s="80"/>
      <c r="BR101" s="73"/>
      <c r="BS101" s="78"/>
      <c r="BT101" s="78"/>
      <c r="BU101" s="78"/>
      <c r="BW101" s="160"/>
      <c r="BX101" s="80"/>
      <c r="BY101" s="73"/>
      <c r="BZ101" s="78"/>
      <c r="CA101" s="78"/>
      <c r="CB101" s="78"/>
      <c r="CD101" s="160"/>
      <c r="CE101" s="80"/>
      <c r="CF101" s="73"/>
      <c r="CG101" s="78"/>
      <c r="CH101" s="78"/>
      <c r="CI101" s="78"/>
      <c r="CJ101" s="108"/>
      <c r="CK101" s="46"/>
      <c r="CL101" s="74"/>
      <c r="CM101" s="79"/>
      <c r="CN101" s="79"/>
      <c r="CO101" s="79"/>
      <c r="CP101" s="79"/>
      <c r="CQ101" s="79"/>
      <c r="CR101" s="79"/>
      <c r="CT101" s="53"/>
      <c r="CU101" s="46"/>
      <c r="CV101" s="69"/>
      <c r="CW101" s="66"/>
    </row>
    <row r="102" spans="19:101" x14ac:dyDescent="0.2">
      <c r="S102" s="47"/>
      <c r="T102" s="46"/>
      <c r="U102" s="46"/>
      <c r="V102" s="51"/>
      <c r="W102" s="51"/>
      <c r="X102" s="12"/>
      <c r="Y102" s="12"/>
      <c r="AA102" s="53"/>
      <c r="AB102" s="46"/>
      <c r="AC102" s="69"/>
      <c r="AD102" s="66"/>
      <c r="AK102" s="108"/>
      <c r="AL102" s="46"/>
      <c r="AM102" s="73"/>
      <c r="AN102" s="78"/>
      <c r="AO102" s="78"/>
      <c r="AP102" s="78"/>
      <c r="AQ102" s="78"/>
      <c r="AR102" s="78"/>
      <c r="AS102" s="78"/>
      <c r="AT102" s="182"/>
      <c r="AU102" s="182"/>
      <c r="AV102" s="182"/>
      <c r="AW102" s="182"/>
      <c r="AX102" s="182"/>
      <c r="BP102" s="160"/>
      <c r="BQ102" s="80"/>
      <c r="BR102" s="74"/>
      <c r="BS102" s="79"/>
      <c r="BT102" s="79"/>
      <c r="BU102" s="79"/>
      <c r="BW102" s="160"/>
      <c r="BX102" s="80"/>
      <c r="BY102" s="74"/>
      <c r="BZ102" s="79"/>
      <c r="CA102" s="79"/>
      <c r="CB102" s="79"/>
      <c r="CD102" s="160"/>
      <c r="CE102" s="80"/>
      <c r="CF102" s="74"/>
      <c r="CG102" s="79"/>
      <c r="CH102" s="79"/>
      <c r="CI102" s="79"/>
      <c r="CJ102" s="108"/>
      <c r="CK102" s="46"/>
      <c r="CL102" s="73"/>
      <c r="CM102" s="78"/>
      <c r="CN102" s="78"/>
      <c r="CO102" s="78"/>
      <c r="CP102" s="78"/>
      <c r="CQ102" s="78"/>
      <c r="CR102" s="78"/>
      <c r="CT102" s="53"/>
      <c r="CU102" s="46"/>
      <c r="CV102" s="69"/>
      <c r="CW102" s="66"/>
    </row>
    <row r="103" spans="19:101" x14ac:dyDescent="0.2">
      <c r="S103" s="47"/>
      <c r="T103" s="46"/>
      <c r="U103" s="46"/>
      <c r="V103" s="51"/>
      <c r="W103" s="56"/>
      <c r="X103" s="12"/>
      <c r="Y103" s="12"/>
      <c r="AA103" s="53"/>
      <c r="AB103" s="46"/>
      <c r="AC103" s="69"/>
      <c r="AD103" s="66"/>
      <c r="AK103" s="108"/>
      <c r="AL103" s="46"/>
      <c r="AM103" s="74"/>
      <c r="AN103" s="79"/>
      <c r="AO103" s="79"/>
      <c r="AP103" s="79"/>
      <c r="AQ103" s="79"/>
      <c r="AR103" s="79"/>
      <c r="AS103" s="79"/>
      <c r="AT103" s="182"/>
      <c r="AU103" s="182"/>
      <c r="AV103" s="182"/>
      <c r="AW103" s="182"/>
      <c r="AX103" s="182"/>
      <c r="BP103" s="160"/>
      <c r="BQ103" s="80"/>
      <c r="BR103" s="73"/>
      <c r="BS103" s="78"/>
      <c r="BT103" s="78"/>
      <c r="BU103" s="78"/>
      <c r="BW103" s="160"/>
      <c r="BX103" s="80"/>
      <c r="BY103" s="73"/>
      <c r="BZ103" s="78"/>
      <c r="CA103" s="78"/>
      <c r="CB103" s="78"/>
      <c r="CD103" s="160"/>
      <c r="CE103" s="80"/>
      <c r="CF103" s="73"/>
      <c r="CG103" s="78"/>
      <c r="CH103" s="78"/>
      <c r="CI103" s="78"/>
      <c r="CJ103" s="108"/>
      <c r="CK103" s="46"/>
      <c r="CL103" s="74"/>
      <c r="CM103" s="79"/>
      <c r="CN103" s="79"/>
      <c r="CO103" s="79"/>
      <c r="CP103" s="79"/>
      <c r="CQ103" s="79"/>
      <c r="CR103" s="79"/>
      <c r="CT103" s="53"/>
      <c r="CU103" s="46"/>
      <c r="CV103" s="69"/>
      <c r="CW103" s="66"/>
    </row>
    <row r="104" spans="19:101" x14ac:dyDescent="0.2">
      <c r="S104" s="47"/>
      <c r="T104" s="46"/>
      <c r="U104" s="46"/>
      <c r="V104" s="51"/>
      <c r="W104" s="56"/>
      <c r="X104" s="12"/>
      <c r="Y104" s="12"/>
      <c r="AA104" s="53"/>
      <c r="AB104" s="46"/>
      <c r="AC104" s="69"/>
      <c r="AD104" s="66"/>
      <c r="AK104" s="108"/>
      <c r="AL104" s="46"/>
      <c r="AM104" s="73"/>
      <c r="AN104" s="78"/>
      <c r="AO104" s="78"/>
      <c r="AP104" s="78"/>
      <c r="AQ104" s="78"/>
      <c r="AR104" s="78"/>
      <c r="AS104" s="78"/>
      <c r="AT104" s="182"/>
      <c r="AU104" s="182"/>
      <c r="AV104" s="182"/>
      <c r="AW104" s="182"/>
      <c r="AX104" s="182"/>
      <c r="BP104" s="160"/>
      <c r="BQ104" s="80"/>
      <c r="BR104" s="74"/>
      <c r="BS104" s="79"/>
      <c r="BT104" s="79"/>
      <c r="BU104" s="79"/>
      <c r="BW104" s="160"/>
      <c r="BX104" s="80"/>
      <c r="BY104" s="74"/>
      <c r="BZ104" s="79"/>
      <c r="CA104" s="79"/>
      <c r="CB104" s="79"/>
      <c r="CD104" s="160"/>
      <c r="CE104" s="80"/>
      <c r="CF104" s="74"/>
      <c r="CG104" s="79"/>
      <c r="CH104" s="79"/>
      <c r="CI104" s="79"/>
      <c r="CJ104" s="108"/>
      <c r="CK104" s="46"/>
      <c r="CL104" s="73"/>
      <c r="CM104" s="78"/>
      <c r="CN104" s="78"/>
      <c r="CO104" s="78"/>
      <c r="CP104" s="78"/>
      <c r="CQ104" s="78"/>
      <c r="CR104" s="78"/>
      <c r="CT104" s="53"/>
      <c r="CU104" s="46"/>
      <c r="CV104" s="69"/>
      <c r="CW104" s="66"/>
    </row>
    <row r="105" spans="19:101" x14ac:dyDescent="0.2">
      <c r="S105" s="47"/>
      <c r="T105" s="46"/>
      <c r="U105" s="46"/>
      <c r="V105" s="51"/>
      <c r="W105" s="56"/>
      <c r="X105" s="12"/>
      <c r="Y105" s="12"/>
      <c r="AA105" s="53"/>
      <c r="AB105" s="46"/>
      <c r="AC105" s="69"/>
      <c r="AD105" s="66"/>
      <c r="AK105" s="108"/>
      <c r="AL105" s="46"/>
      <c r="AM105" s="74"/>
      <c r="AN105" s="79"/>
      <c r="AO105" s="79"/>
      <c r="AP105" s="79"/>
      <c r="AQ105" s="79"/>
      <c r="AR105" s="79"/>
      <c r="AS105" s="79"/>
      <c r="AT105" s="182"/>
      <c r="AU105" s="182"/>
      <c r="AV105" s="182"/>
      <c r="AW105" s="182"/>
      <c r="AX105" s="182"/>
      <c r="BP105" s="160"/>
      <c r="BQ105" s="80"/>
      <c r="BR105" s="73"/>
      <c r="BS105" s="78"/>
      <c r="BT105" s="78"/>
      <c r="BU105" s="78"/>
      <c r="BW105" s="160"/>
      <c r="BX105" s="80"/>
      <c r="BY105" s="73"/>
      <c r="BZ105" s="78"/>
      <c r="CA105" s="78"/>
      <c r="CB105" s="78"/>
      <c r="CD105" s="160"/>
      <c r="CE105" s="80"/>
      <c r="CF105" s="73"/>
      <c r="CG105" s="78"/>
      <c r="CH105" s="78"/>
      <c r="CI105" s="78"/>
      <c r="CJ105" s="108"/>
      <c r="CK105" s="46"/>
      <c r="CL105" s="74"/>
      <c r="CM105" s="79"/>
      <c r="CN105" s="79"/>
      <c r="CO105" s="79"/>
      <c r="CP105" s="79"/>
      <c r="CQ105" s="79"/>
      <c r="CR105" s="79"/>
      <c r="CT105" s="53"/>
      <c r="CU105" s="46"/>
      <c r="CV105" s="69"/>
      <c r="CW105" s="66"/>
    </row>
    <row r="106" spans="19:101" x14ac:dyDescent="0.2">
      <c r="S106" s="47"/>
      <c r="T106" s="46"/>
      <c r="U106" s="46"/>
      <c r="V106" s="51"/>
      <c r="W106" s="56"/>
      <c r="X106" s="12"/>
      <c r="Y106" s="12"/>
      <c r="AA106" s="53"/>
      <c r="AB106" s="46"/>
      <c r="AC106" s="69"/>
      <c r="AD106" s="66"/>
      <c r="AK106" s="108"/>
      <c r="AL106" s="46"/>
      <c r="AM106" s="73"/>
      <c r="AN106" s="78"/>
      <c r="AO106" s="78"/>
      <c r="AP106" s="78"/>
      <c r="AQ106" s="78"/>
      <c r="AR106" s="78"/>
      <c r="AS106" s="78"/>
      <c r="AT106" s="182"/>
      <c r="AU106" s="182"/>
      <c r="AV106" s="182"/>
      <c r="AW106" s="182"/>
      <c r="AX106" s="182"/>
      <c r="BP106" s="160"/>
      <c r="BQ106" s="80"/>
      <c r="BR106" s="74"/>
      <c r="BS106" s="79"/>
      <c r="BT106" s="79"/>
      <c r="BU106" s="79"/>
      <c r="BW106" s="160"/>
      <c r="BX106" s="80"/>
      <c r="BY106" s="74"/>
      <c r="BZ106" s="79"/>
      <c r="CA106" s="79"/>
      <c r="CB106" s="79"/>
      <c r="CD106" s="160"/>
      <c r="CE106" s="80"/>
      <c r="CF106" s="74"/>
      <c r="CG106" s="79"/>
      <c r="CH106" s="79"/>
      <c r="CI106" s="79"/>
      <c r="CJ106" s="108"/>
      <c r="CK106" s="46"/>
      <c r="CL106" s="73"/>
      <c r="CM106" s="78"/>
      <c r="CN106" s="78"/>
      <c r="CO106" s="78"/>
      <c r="CP106" s="78"/>
      <c r="CQ106" s="78"/>
      <c r="CR106" s="78"/>
      <c r="CT106" s="53"/>
      <c r="CU106" s="46"/>
      <c r="CV106" s="69"/>
      <c r="CW106" s="66"/>
    </row>
    <row r="107" spans="19:101" ht="15" x14ac:dyDescent="0.25">
      <c r="S107" s="47"/>
      <c r="T107" s="54"/>
      <c r="U107" s="54"/>
      <c r="V107" s="55"/>
      <c r="W107" s="55"/>
      <c r="X107" s="137"/>
      <c r="Y107" s="137"/>
      <c r="AA107" s="53"/>
      <c r="AB107" s="46"/>
      <c r="AC107" s="69"/>
      <c r="AD107" s="66"/>
      <c r="AK107" s="108"/>
      <c r="AL107" s="46"/>
      <c r="AM107" s="74"/>
      <c r="AN107" s="79"/>
      <c r="AO107" s="79"/>
      <c r="AP107" s="79"/>
      <c r="AQ107" s="79"/>
      <c r="AR107" s="79"/>
      <c r="AS107" s="79"/>
      <c r="AT107" s="182"/>
      <c r="AU107" s="182"/>
      <c r="AV107" s="182"/>
      <c r="AW107" s="182"/>
      <c r="AX107" s="182"/>
      <c r="BP107" s="160"/>
      <c r="BQ107" s="80"/>
      <c r="BR107" s="73"/>
      <c r="BS107" s="78"/>
      <c r="BT107" s="78"/>
      <c r="BU107" s="78"/>
      <c r="BW107" s="160"/>
      <c r="BX107" s="80"/>
      <c r="BY107" s="73"/>
      <c r="BZ107" s="78"/>
      <c r="CA107" s="78"/>
      <c r="CB107" s="78"/>
      <c r="CD107" s="160"/>
      <c r="CE107" s="80"/>
      <c r="CF107" s="73"/>
      <c r="CG107" s="78"/>
      <c r="CH107" s="78"/>
      <c r="CI107" s="78"/>
      <c r="CJ107" s="108"/>
      <c r="CK107" s="46"/>
      <c r="CL107" s="74"/>
      <c r="CM107" s="79"/>
      <c r="CN107" s="79"/>
      <c r="CO107" s="79"/>
      <c r="CP107" s="79"/>
      <c r="CQ107" s="79"/>
      <c r="CR107" s="79"/>
      <c r="CT107" s="53"/>
      <c r="CU107" s="46"/>
      <c r="CV107" s="69"/>
      <c r="CW107" s="66"/>
    </row>
    <row r="108" spans="19:101" x14ac:dyDescent="0.2">
      <c r="S108" s="47"/>
      <c r="T108" s="46"/>
      <c r="U108" s="46"/>
      <c r="V108" s="51"/>
      <c r="W108" s="51"/>
      <c r="X108" s="12"/>
      <c r="Y108" s="12"/>
      <c r="AA108" s="53"/>
      <c r="AB108" s="46"/>
      <c r="AC108" s="69"/>
      <c r="AD108" s="66"/>
      <c r="AK108" s="108"/>
      <c r="AL108" s="46"/>
      <c r="AM108" s="73"/>
      <c r="AN108" s="78"/>
      <c r="AO108" s="78"/>
      <c r="AP108" s="78"/>
      <c r="AQ108" s="78"/>
      <c r="AR108" s="78"/>
      <c r="AS108" s="78"/>
      <c r="AT108" s="182"/>
      <c r="AU108" s="182"/>
      <c r="AV108" s="182"/>
      <c r="AW108" s="182"/>
      <c r="AX108" s="182"/>
      <c r="BP108" s="160"/>
      <c r="BQ108" s="80"/>
      <c r="BR108" s="74"/>
      <c r="BS108" s="79"/>
      <c r="BT108" s="79"/>
      <c r="BU108" s="79"/>
      <c r="BW108" s="160"/>
      <c r="BX108" s="80"/>
      <c r="BY108" s="74"/>
      <c r="BZ108" s="79"/>
      <c r="CA108" s="79"/>
      <c r="CB108" s="79"/>
      <c r="CD108" s="160"/>
      <c r="CE108" s="80"/>
      <c r="CF108" s="74"/>
      <c r="CG108" s="79"/>
      <c r="CH108" s="79"/>
      <c r="CI108" s="79"/>
      <c r="CJ108" s="108"/>
      <c r="CK108" s="46"/>
      <c r="CL108" s="73"/>
      <c r="CM108" s="78"/>
      <c r="CN108" s="78"/>
      <c r="CO108" s="78"/>
      <c r="CP108" s="78"/>
      <c r="CQ108" s="78"/>
      <c r="CR108" s="78"/>
      <c r="CT108" s="53"/>
      <c r="CU108" s="46"/>
      <c r="CV108" s="69"/>
      <c r="CW108" s="66"/>
    </row>
    <row r="109" spans="19:101" x14ac:dyDescent="0.2">
      <c r="S109" s="47"/>
      <c r="T109" s="46"/>
      <c r="U109" s="46"/>
      <c r="V109" s="51"/>
      <c r="W109" s="51"/>
      <c r="X109" s="12"/>
      <c r="Y109" s="12"/>
      <c r="AA109" s="53"/>
      <c r="AB109" s="46"/>
      <c r="AC109" s="69"/>
      <c r="AD109" s="66"/>
      <c r="AK109" s="108"/>
      <c r="AL109" s="46"/>
      <c r="AM109" s="74"/>
      <c r="AN109" s="79"/>
      <c r="AO109" s="79"/>
      <c r="AP109" s="79"/>
      <c r="AQ109" s="79"/>
      <c r="AR109" s="79"/>
      <c r="AS109" s="79"/>
      <c r="AT109" s="182"/>
      <c r="AU109" s="182"/>
      <c r="AV109" s="182"/>
      <c r="AW109" s="182"/>
      <c r="AX109" s="182"/>
      <c r="BP109" s="160"/>
      <c r="BQ109" s="80"/>
      <c r="BR109" s="73"/>
      <c r="BS109" s="78"/>
      <c r="BT109" s="78"/>
      <c r="BU109" s="78"/>
      <c r="BW109" s="160"/>
      <c r="BX109" s="80"/>
      <c r="BY109" s="73"/>
      <c r="BZ109" s="78"/>
      <c r="CA109" s="78"/>
      <c r="CB109" s="78"/>
      <c r="CD109" s="160"/>
      <c r="CE109" s="80"/>
      <c r="CF109" s="73"/>
      <c r="CG109" s="78"/>
      <c r="CH109" s="78"/>
      <c r="CI109" s="78"/>
      <c r="CJ109" s="108"/>
      <c r="CK109" s="46"/>
      <c r="CL109" s="74"/>
      <c r="CM109" s="79"/>
      <c r="CN109" s="79"/>
      <c r="CO109" s="79"/>
      <c r="CP109" s="79"/>
      <c r="CQ109" s="79"/>
      <c r="CR109" s="79"/>
      <c r="CT109" s="53"/>
      <c r="CU109" s="46"/>
      <c r="CV109" s="69"/>
      <c r="CW109" s="66"/>
    </row>
    <row r="110" spans="19:101" x14ac:dyDescent="0.2">
      <c r="S110" s="47"/>
      <c r="T110" s="46"/>
      <c r="U110" s="46"/>
      <c r="V110" s="51"/>
      <c r="W110" s="56"/>
      <c r="X110" s="12"/>
      <c r="Y110" s="12"/>
      <c r="AA110" s="53"/>
      <c r="AB110" s="46"/>
      <c r="AC110" s="69"/>
      <c r="AD110" s="66"/>
      <c r="AK110" s="108"/>
      <c r="AL110" s="46"/>
      <c r="AM110" s="73"/>
      <c r="AN110" s="78"/>
      <c r="AO110" s="78"/>
      <c r="AP110" s="78"/>
      <c r="AQ110" s="78"/>
      <c r="AR110" s="78"/>
      <c r="AS110" s="78"/>
      <c r="AT110" s="182"/>
      <c r="AU110" s="182"/>
      <c r="AV110" s="182"/>
      <c r="AW110" s="182"/>
      <c r="AX110" s="182"/>
      <c r="BP110" s="160"/>
      <c r="BQ110" s="80"/>
      <c r="BR110" s="74"/>
      <c r="BS110" s="79"/>
      <c r="BT110" s="79"/>
      <c r="BU110" s="79"/>
      <c r="BW110" s="160"/>
      <c r="BX110" s="80"/>
      <c r="BY110" s="74"/>
      <c r="BZ110" s="79"/>
      <c r="CA110" s="79"/>
      <c r="CB110" s="79"/>
      <c r="CD110" s="160"/>
      <c r="CE110" s="80"/>
      <c r="CF110" s="74"/>
      <c r="CG110" s="79"/>
      <c r="CH110" s="79"/>
      <c r="CI110" s="79"/>
      <c r="CJ110" s="108"/>
      <c r="CK110" s="46"/>
      <c r="CL110" s="73"/>
      <c r="CM110" s="78"/>
      <c r="CN110" s="78"/>
      <c r="CO110" s="78"/>
      <c r="CP110" s="78"/>
      <c r="CQ110" s="78"/>
      <c r="CR110" s="78"/>
      <c r="CT110" s="53"/>
      <c r="CU110" s="46"/>
      <c r="CV110" s="69"/>
      <c r="CW110" s="66"/>
    </row>
    <row r="111" spans="19:101" x14ac:dyDescent="0.2">
      <c r="S111" s="47"/>
      <c r="T111" s="46"/>
      <c r="U111" s="46"/>
      <c r="V111" s="51"/>
      <c r="W111" s="56"/>
      <c r="X111" s="12"/>
      <c r="Y111" s="12"/>
      <c r="AA111" s="53"/>
      <c r="AB111" s="46"/>
      <c r="AC111" s="69"/>
      <c r="AD111" s="66"/>
      <c r="AK111" s="108"/>
      <c r="AL111" s="46"/>
      <c r="AM111" s="109"/>
      <c r="AN111" s="110"/>
      <c r="AO111" s="110"/>
      <c r="AP111" s="110"/>
      <c r="AQ111" s="110"/>
      <c r="AR111" s="110"/>
      <c r="AS111" s="110"/>
      <c r="AT111" s="183"/>
      <c r="AU111" s="183"/>
      <c r="AV111" s="183"/>
      <c r="AW111" s="183"/>
      <c r="AX111" s="183"/>
      <c r="BP111" s="160"/>
      <c r="BQ111" s="80"/>
      <c r="BR111" s="73"/>
      <c r="BS111" s="78"/>
      <c r="BT111" s="78"/>
      <c r="BU111" s="78"/>
      <c r="BW111" s="160"/>
      <c r="BX111" s="80"/>
      <c r="BY111" s="73"/>
      <c r="BZ111" s="78"/>
      <c r="CA111" s="78"/>
      <c r="CB111" s="78"/>
      <c r="CD111" s="160"/>
      <c r="CE111" s="80"/>
      <c r="CF111" s="73"/>
      <c r="CG111" s="78"/>
      <c r="CH111" s="78"/>
      <c r="CI111" s="78"/>
      <c r="CJ111" s="108"/>
      <c r="CK111" s="46"/>
      <c r="CL111" s="109"/>
      <c r="CM111" s="110"/>
      <c r="CN111" s="110"/>
      <c r="CO111" s="110"/>
      <c r="CP111" s="110"/>
      <c r="CQ111" s="110"/>
      <c r="CR111" s="110"/>
      <c r="CT111" s="53"/>
      <c r="CU111" s="46"/>
      <c r="CV111" s="69"/>
      <c r="CW111" s="66"/>
    </row>
    <row r="112" spans="19:101" x14ac:dyDescent="0.2">
      <c r="S112" s="47"/>
      <c r="T112" s="46"/>
      <c r="U112" s="46"/>
      <c r="V112" s="51"/>
      <c r="W112" s="56"/>
      <c r="X112" s="12"/>
      <c r="Y112" s="12"/>
      <c r="AA112" s="53"/>
      <c r="AB112" s="46"/>
      <c r="AC112" s="69"/>
      <c r="AD112" s="66"/>
      <c r="AK112" s="108"/>
      <c r="AL112" s="46"/>
      <c r="AM112" s="73"/>
      <c r="AN112" s="78"/>
      <c r="AO112" s="78"/>
      <c r="AP112" s="78"/>
      <c r="AQ112" s="78"/>
      <c r="AR112" s="78"/>
      <c r="AS112" s="78"/>
      <c r="AT112" s="182"/>
      <c r="AU112" s="182"/>
      <c r="AV112" s="182"/>
      <c r="AW112" s="182"/>
      <c r="AX112" s="182"/>
      <c r="BP112" s="160"/>
      <c r="BQ112" s="80"/>
      <c r="BR112" s="74"/>
      <c r="BS112" s="79"/>
      <c r="BT112" s="79"/>
      <c r="BU112" s="79"/>
      <c r="BW112" s="160"/>
      <c r="BX112" s="80"/>
      <c r="BY112" s="74"/>
      <c r="BZ112" s="79"/>
      <c r="CA112" s="79"/>
      <c r="CB112" s="79"/>
      <c r="CD112" s="160"/>
      <c r="CE112" s="80"/>
      <c r="CF112" s="74"/>
      <c r="CG112" s="79"/>
      <c r="CH112" s="79"/>
      <c r="CI112" s="79"/>
      <c r="CJ112" s="108"/>
      <c r="CK112" s="46"/>
      <c r="CL112" s="73"/>
      <c r="CM112" s="78"/>
      <c r="CN112" s="78"/>
      <c r="CO112" s="78"/>
      <c r="CP112" s="78"/>
      <c r="CQ112" s="78"/>
      <c r="CR112" s="78"/>
      <c r="CT112" s="53"/>
      <c r="CU112" s="46"/>
      <c r="CV112" s="69"/>
      <c r="CW112" s="66"/>
    </row>
    <row r="113" spans="19:101" x14ac:dyDescent="0.2">
      <c r="S113" s="47"/>
      <c r="T113" s="46"/>
      <c r="U113" s="46"/>
      <c r="V113" s="51"/>
      <c r="W113" s="56"/>
      <c r="X113" s="12"/>
      <c r="Y113" s="12"/>
      <c r="AA113" s="53"/>
      <c r="AB113" s="46"/>
      <c r="AC113" s="69"/>
      <c r="AD113" s="66"/>
      <c r="AK113" s="108"/>
      <c r="AL113" s="46"/>
      <c r="AM113" s="74"/>
      <c r="AN113" s="79"/>
      <c r="AO113" s="79"/>
      <c r="AP113" s="79"/>
      <c r="AQ113" s="79"/>
      <c r="AR113" s="79"/>
      <c r="AS113" s="79"/>
      <c r="AT113" s="182"/>
      <c r="AU113" s="182"/>
      <c r="AV113" s="182"/>
      <c r="AW113" s="182"/>
      <c r="AX113" s="182"/>
      <c r="BP113" s="160"/>
      <c r="BQ113" s="80"/>
      <c r="BR113" s="73"/>
      <c r="BS113" s="78"/>
      <c r="BT113" s="78"/>
      <c r="BU113" s="78"/>
      <c r="BW113" s="160"/>
      <c r="BX113" s="80"/>
      <c r="BY113" s="73"/>
      <c r="BZ113" s="78"/>
      <c r="CA113" s="78"/>
      <c r="CB113" s="78"/>
      <c r="CD113" s="160"/>
      <c r="CE113" s="80"/>
      <c r="CF113" s="73"/>
      <c r="CG113" s="78"/>
      <c r="CH113" s="78"/>
      <c r="CI113" s="78"/>
      <c r="CJ113" s="108"/>
      <c r="CK113" s="46"/>
      <c r="CL113" s="74"/>
      <c r="CM113" s="79"/>
      <c r="CN113" s="79"/>
      <c r="CO113" s="79"/>
      <c r="CP113" s="79"/>
      <c r="CQ113" s="79"/>
      <c r="CR113" s="79"/>
      <c r="CT113" s="53"/>
      <c r="CU113" s="46"/>
      <c r="CV113" s="69"/>
      <c r="CW113" s="66"/>
    </row>
    <row r="114" spans="19:101" ht="15" x14ac:dyDescent="0.25">
      <c r="S114" s="47"/>
      <c r="T114" s="59"/>
      <c r="U114" s="59"/>
      <c r="V114" s="55"/>
      <c r="W114" s="55"/>
      <c r="X114" s="55"/>
      <c r="Y114" s="55"/>
      <c r="AA114" s="53"/>
      <c r="AB114" s="46"/>
      <c r="AC114" s="69"/>
      <c r="AD114" s="66"/>
      <c r="AK114" s="108"/>
      <c r="AL114" s="46"/>
      <c r="AM114" s="73"/>
      <c r="AN114" s="78"/>
      <c r="AO114" s="78"/>
      <c r="AP114" s="78"/>
      <c r="AQ114" s="78"/>
      <c r="AR114" s="78"/>
      <c r="AS114" s="78"/>
      <c r="AT114" s="182"/>
      <c r="AU114" s="182"/>
      <c r="AV114" s="182"/>
      <c r="AW114" s="182"/>
      <c r="AX114" s="182"/>
      <c r="BP114" s="160"/>
      <c r="BQ114" s="80"/>
      <c r="BR114" s="74"/>
      <c r="BS114" s="79"/>
      <c r="BT114" s="79"/>
      <c r="BU114" s="79"/>
      <c r="BW114" s="160"/>
      <c r="BX114" s="80"/>
      <c r="BY114" s="74"/>
      <c r="BZ114" s="79"/>
      <c r="CA114" s="79"/>
      <c r="CB114" s="79"/>
      <c r="CD114" s="160"/>
      <c r="CE114" s="80"/>
      <c r="CF114" s="74"/>
      <c r="CG114" s="79"/>
      <c r="CH114" s="79"/>
      <c r="CI114" s="79"/>
      <c r="CJ114" s="108"/>
      <c r="CK114" s="46"/>
      <c r="CL114" s="73"/>
      <c r="CM114" s="78"/>
      <c r="CN114" s="78"/>
      <c r="CO114" s="78"/>
      <c r="CP114" s="78"/>
      <c r="CQ114" s="78"/>
      <c r="CR114" s="78"/>
      <c r="CT114" s="53"/>
      <c r="CU114" s="46"/>
      <c r="CV114" s="69"/>
      <c r="CW114" s="66"/>
    </row>
    <row r="115" spans="19:101" x14ac:dyDescent="0.2">
      <c r="S115" s="47"/>
      <c r="T115" s="46"/>
      <c r="U115" s="46"/>
      <c r="V115" s="51"/>
      <c r="W115" s="51"/>
      <c r="X115" s="12"/>
      <c r="Y115" s="12"/>
      <c r="AA115" s="53"/>
      <c r="AB115" s="46"/>
      <c r="AC115" s="69"/>
      <c r="AD115" s="66"/>
      <c r="AK115" s="108"/>
      <c r="AL115" s="46"/>
      <c r="AM115" s="74"/>
      <c r="AN115" s="79"/>
      <c r="AO115" s="79"/>
      <c r="AP115" s="79"/>
      <c r="AQ115" s="79"/>
      <c r="AR115" s="79"/>
      <c r="AS115" s="79"/>
      <c r="AT115" s="182"/>
      <c r="AU115" s="182"/>
      <c r="AV115" s="182"/>
      <c r="AW115" s="182"/>
      <c r="AX115" s="182"/>
      <c r="BP115" s="160"/>
      <c r="BQ115" s="80"/>
      <c r="BR115" s="73"/>
      <c r="BS115" s="78"/>
      <c r="BT115" s="78"/>
      <c r="BU115" s="78"/>
      <c r="BW115" s="160"/>
      <c r="BX115" s="80"/>
      <c r="BY115" s="73"/>
      <c r="BZ115" s="78"/>
      <c r="CA115" s="78"/>
      <c r="CB115" s="78"/>
      <c r="CD115" s="160"/>
      <c r="CE115" s="80"/>
      <c r="CF115" s="73"/>
      <c r="CG115" s="78"/>
      <c r="CH115" s="78"/>
      <c r="CI115" s="78"/>
      <c r="CJ115" s="108"/>
      <c r="CK115" s="46"/>
      <c r="CL115" s="74"/>
      <c r="CM115" s="79"/>
      <c r="CN115" s="79"/>
      <c r="CO115" s="79"/>
      <c r="CP115" s="79"/>
      <c r="CQ115" s="79"/>
      <c r="CR115" s="79"/>
      <c r="CT115" s="53"/>
      <c r="CU115" s="46"/>
      <c r="CV115" s="69"/>
      <c r="CW115" s="66"/>
    </row>
    <row r="116" spans="19:101" ht="15" x14ac:dyDescent="0.2">
      <c r="S116" s="47"/>
      <c r="T116" s="46"/>
      <c r="U116" s="46"/>
      <c r="V116" s="51"/>
      <c r="W116" s="51"/>
      <c r="X116" s="12"/>
      <c r="Y116" s="12"/>
      <c r="AA116" s="53"/>
      <c r="AB116" s="46"/>
      <c r="AC116" s="70"/>
      <c r="AD116" s="66"/>
      <c r="AK116" s="108"/>
      <c r="AL116" s="46"/>
      <c r="AM116" s="73"/>
      <c r="AN116" s="78"/>
      <c r="AO116" s="78"/>
      <c r="AP116" s="78"/>
      <c r="AQ116" s="78"/>
      <c r="AR116" s="78"/>
      <c r="AS116" s="78"/>
      <c r="AT116" s="182"/>
      <c r="AU116" s="182"/>
      <c r="AV116" s="182"/>
      <c r="AW116" s="182"/>
      <c r="AX116" s="182"/>
      <c r="BP116" s="160"/>
      <c r="BQ116" s="80"/>
      <c r="BR116" s="119"/>
      <c r="BS116" s="120"/>
      <c r="BT116" s="120"/>
      <c r="BU116" s="120"/>
      <c r="BW116" s="160"/>
      <c r="BX116" s="80"/>
      <c r="BY116" s="119"/>
      <c r="BZ116" s="120"/>
      <c r="CA116" s="120"/>
      <c r="CB116" s="120"/>
      <c r="CD116" s="160"/>
      <c r="CE116" s="80"/>
      <c r="CF116" s="119"/>
      <c r="CG116" s="120"/>
      <c r="CH116" s="120"/>
      <c r="CI116" s="120"/>
      <c r="CJ116" s="108"/>
      <c r="CK116" s="46"/>
      <c r="CL116" s="73"/>
      <c r="CM116" s="78"/>
      <c r="CN116" s="78"/>
      <c r="CO116" s="78"/>
      <c r="CP116" s="78"/>
      <c r="CQ116" s="78"/>
      <c r="CR116" s="78"/>
      <c r="CT116" s="53"/>
      <c r="CU116" s="46"/>
      <c r="CV116" s="70"/>
      <c r="CW116" s="66"/>
    </row>
    <row r="117" spans="19:101" ht="15" x14ac:dyDescent="0.25">
      <c r="S117" s="47"/>
      <c r="T117" s="46"/>
      <c r="U117" s="46"/>
      <c r="V117" s="51"/>
      <c r="W117" s="56"/>
      <c r="X117" s="12"/>
      <c r="Y117" s="12"/>
      <c r="AA117" s="53"/>
      <c r="AB117" s="59"/>
      <c r="AC117" s="68"/>
      <c r="AD117" s="65"/>
      <c r="AK117" s="108"/>
      <c r="AL117" s="46"/>
      <c r="AM117" s="74"/>
      <c r="AN117" s="79"/>
      <c r="AO117" s="79"/>
      <c r="AP117" s="79"/>
      <c r="AQ117" s="79"/>
      <c r="AR117" s="79"/>
      <c r="AS117" s="79"/>
      <c r="AT117" s="182"/>
      <c r="AU117" s="182"/>
      <c r="AV117" s="182"/>
      <c r="AW117" s="182"/>
      <c r="AX117" s="182"/>
      <c r="BS117" s="30"/>
      <c r="BT117" s="30"/>
      <c r="BU117" s="30"/>
      <c r="BZ117" s="30"/>
      <c r="CA117" s="30"/>
      <c r="CB117" s="30"/>
      <c r="CD117" s="229"/>
      <c r="CE117" s="73"/>
      <c r="CF117" s="73"/>
      <c r="CG117" s="117"/>
      <c r="CJ117" s="108"/>
      <c r="CK117" s="46"/>
      <c r="CL117" s="74"/>
      <c r="CM117" s="79"/>
      <c r="CN117" s="79"/>
      <c r="CO117" s="79"/>
      <c r="CP117" s="79"/>
      <c r="CQ117" s="79"/>
      <c r="CR117" s="79"/>
      <c r="CT117" s="53"/>
      <c r="CU117" s="59"/>
      <c r="CV117" s="68"/>
      <c r="CW117" s="65"/>
    </row>
    <row r="118" spans="19:101" ht="15" x14ac:dyDescent="0.25">
      <c r="S118" s="47"/>
      <c r="T118" s="46"/>
      <c r="U118" s="46"/>
      <c r="V118" s="51"/>
      <c r="W118" s="56"/>
      <c r="X118" s="12"/>
      <c r="Y118" s="12"/>
      <c r="AA118" s="53"/>
      <c r="AB118" s="46"/>
      <c r="AC118" s="69"/>
      <c r="AD118" s="66"/>
      <c r="AK118" s="108"/>
      <c r="AL118" s="46"/>
      <c r="AM118" s="73"/>
      <c r="AN118" s="78"/>
      <c r="AO118" s="78"/>
      <c r="AP118" s="78"/>
      <c r="AQ118" s="78"/>
      <c r="AR118" s="78"/>
      <c r="AS118" s="78"/>
      <c r="AT118" s="182"/>
      <c r="AU118" s="182"/>
      <c r="AV118" s="182"/>
      <c r="AW118" s="182"/>
      <c r="AX118" s="182"/>
      <c r="BP118" s="160"/>
      <c r="BQ118" s="80"/>
      <c r="BR118" s="73"/>
      <c r="BS118" s="78"/>
      <c r="BT118" s="78"/>
      <c r="BU118" s="78"/>
      <c r="BW118" s="160"/>
      <c r="BX118" s="80"/>
      <c r="BY118" s="73"/>
      <c r="BZ118" s="78"/>
      <c r="CA118" s="78"/>
      <c r="CB118" s="78"/>
      <c r="CD118" s="231"/>
      <c r="CE118" s="223"/>
      <c r="CF118" s="223"/>
      <c r="CG118" s="230"/>
      <c r="CJ118" s="108"/>
      <c r="CK118" s="46"/>
      <c r="CL118" s="73"/>
      <c r="CM118" s="78"/>
      <c r="CN118" s="78"/>
      <c r="CO118" s="78"/>
      <c r="CP118" s="78"/>
      <c r="CQ118" s="78"/>
      <c r="CR118" s="78"/>
      <c r="CT118" s="53"/>
      <c r="CU118" s="46"/>
      <c r="CV118" s="69"/>
      <c r="CW118" s="66"/>
    </row>
    <row r="119" spans="19:101" ht="15" x14ac:dyDescent="0.25">
      <c r="S119" s="47"/>
      <c r="T119" s="46"/>
      <c r="U119" s="46"/>
      <c r="V119" s="51"/>
      <c r="W119" s="56"/>
      <c r="X119" s="12"/>
      <c r="Y119" s="12"/>
      <c r="AA119" s="53"/>
      <c r="AB119" s="46"/>
      <c r="AC119" s="69"/>
      <c r="AD119" s="66"/>
      <c r="AK119" s="108"/>
      <c r="AL119" s="46"/>
      <c r="AM119" s="74"/>
      <c r="AN119" s="79"/>
      <c r="AO119" s="79"/>
      <c r="AP119" s="79"/>
      <c r="AQ119" s="79"/>
      <c r="AR119" s="79"/>
      <c r="AS119" s="79"/>
      <c r="AT119" s="182"/>
      <c r="AU119" s="182"/>
      <c r="AV119" s="182"/>
      <c r="AW119" s="182"/>
      <c r="AX119" s="182"/>
      <c r="BP119" s="160"/>
      <c r="BQ119" s="80"/>
      <c r="BR119" s="74"/>
      <c r="BS119" s="79"/>
      <c r="BT119" s="79"/>
      <c r="BU119" s="79"/>
      <c r="BW119" s="160"/>
      <c r="BX119" s="80"/>
      <c r="BY119" s="74"/>
      <c r="BZ119" s="79"/>
      <c r="CA119" s="79"/>
      <c r="CB119" s="79"/>
      <c r="CD119" s="231"/>
      <c r="CE119" s="223"/>
      <c r="CF119" s="223"/>
      <c r="CG119" s="230"/>
      <c r="CJ119" s="108"/>
      <c r="CK119" s="46"/>
      <c r="CL119" s="74"/>
      <c r="CM119" s="79"/>
      <c r="CN119" s="79"/>
      <c r="CO119" s="79"/>
      <c r="CP119" s="79"/>
      <c r="CQ119" s="79"/>
      <c r="CR119" s="79"/>
      <c r="CT119" s="53"/>
      <c r="CU119" s="46"/>
      <c r="CV119" s="69"/>
      <c r="CW119" s="66"/>
    </row>
    <row r="120" spans="19:101" ht="15" x14ac:dyDescent="0.25">
      <c r="S120" s="47"/>
      <c r="T120" s="46"/>
      <c r="U120" s="46"/>
      <c r="V120" s="51"/>
      <c r="W120" s="56"/>
      <c r="X120" s="12"/>
      <c r="Y120" s="12"/>
      <c r="AA120" s="53"/>
      <c r="AB120" s="46"/>
      <c r="AC120" s="69"/>
      <c r="AD120" s="66"/>
      <c r="AK120" s="108"/>
      <c r="AL120" s="46"/>
      <c r="AM120" s="73"/>
      <c r="AN120" s="78"/>
      <c r="AO120" s="78"/>
      <c r="AP120" s="78"/>
      <c r="AQ120" s="78"/>
      <c r="AR120" s="78"/>
      <c r="AS120" s="78"/>
      <c r="AT120" s="182"/>
      <c r="AU120" s="182"/>
      <c r="AV120" s="182"/>
      <c r="AW120" s="182"/>
      <c r="AX120" s="182"/>
      <c r="BP120" s="160"/>
      <c r="BQ120" s="80"/>
      <c r="BR120" s="73"/>
      <c r="BS120" s="78"/>
      <c r="BT120" s="78"/>
      <c r="BU120" s="78"/>
      <c r="BW120" s="160"/>
      <c r="BX120" s="80"/>
      <c r="BY120" s="73"/>
      <c r="BZ120" s="78"/>
      <c r="CA120" s="78"/>
      <c r="CB120" s="78"/>
      <c r="CD120" s="231"/>
      <c r="CE120" s="223"/>
      <c r="CF120" s="223"/>
      <c r="CG120" s="230"/>
      <c r="CJ120" s="108"/>
      <c r="CK120" s="46"/>
      <c r="CL120" s="73"/>
      <c r="CM120" s="78"/>
      <c r="CN120" s="78"/>
      <c r="CO120" s="78"/>
      <c r="CP120" s="78"/>
      <c r="CQ120" s="78"/>
      <c r="CR120" s="78"/>
      <c r="CT120" s="53"/>
      <c r="CU120" s="46"/>
      <c r="CV120" s="69"/>
      <c r="CW120" s="66"/>
    </row>
    <row r="121" spans="19:101" ht="15" x14ac:dyDescent="0.25">
      <c r="AA121" s="53"/>
      <c r="AB121" s="46"/>
      <c r="AC121" s="69"/>
      <c r="AD121" s="66"/>
      <c r="AK121" s="108"/>
      <c r="AL121" s="46"/>
      <c r="AM121" s="74"/>
      <c r="AN121" s="79"/>
      <c r="AO121" s="79"/>
      <c r="AP121" s="79"/>
      <c r="AQ121" s="79"/>
      <c r="AR121" s="79"/>
      <c r="AS121" s="79"/>
      <c r="AT121" s="182"/>
      <c r="AU121" s="182"/>
      <c r="AV121" s="182"/>
      <c r="AW121" s="182"/>
      <c r="AX121" s="182"/>
      <c r="BP121" s="160"/>
      <c r="BQ121" s="80"/>
      <c r="BR121" s="74"/>
      <c r="BS121" s="79"/>
      <c r="BT121" s="79"/>
      <c r="BU121" s="79"/>
      <c r="BW121" s="160"/>
      <c r="BX121" s="80"/>
      <c r="BY121" s="74"/>
      <c r="BZ121" s="79"/>
      <c r="CA121" s="79"/>
      <c r="CB121" s="79"/>
      <c r="CD121" s="231"/>
      <c r="CE121" s="223"/>
      <c r="CF121" s="223"/>
      <c r="CG121" s="230"/>
      <c r="CJ121" s="108"/>
      <c r="CK121" s="46"/>
      <c r="CL121" s="74"/>
      <c r="CM121" s="79"/>
      <c r="CN121" s="79"/>
      <c r="CO121" s="79"/>
      <c r="CP121" s="79"/>
      <c r="CQ121" s="79"/>
      <c r="CR121" s="79"/>
      <c r="CT121" s="53"/>
      <c r="CU121" s="46"/>
      <c r="CV121" s="69"/>
      <c r="CW121" s="66"/>
    </row>
    <row r="122" spans="19:101" x14ac:dyDescent="0.2">
      <c r="AA122" s="53"/>
      <c r="AB122" s="46"/>
      <c r="AC122" s="69"/>
      <c r="AD122" s="66"/>
      <c r="AK122" s="108"/>
      <c r="AL122" s="46"/>
      <c r="AM122" s="73"/>
      <c r="AN122" s="78"/>
      <c r="AO122" s="78"/>
      <c r="AP122" s="78"/>
      <c r="AQ122" s="78"/>
      <c r="AR122" s="78"/>
      <c r="AS122" s="78"/>
      <c r="AT122" s="182"/>
      <c r="AU122" s="182"/>
      <c r="AV122" s="182"/>
      <c r="AW122" s="182"/>
      <c r="AX122" s="182"/>
      <c r="BP122" s="160"/>
      <c r="BQ122" s="80"/>
      <c r="BR122" s="73"/>
      <c r="BS122" s="78"/>
      <c r="BT122" s="78"/>
      <c r="BU122" s="78"/>
      <c r="BW122" s="160"/>
      <c r="BX122" s="80"/>
      <c r="BY122" s="73"/>
      <c r="BZ122" s="78"/>
      <c r="CA122" s="78"/>
      <c r="CB122" s="78"/>
      <c r="CJ122" s="108"/>
      <c r="CK122" s="46"/>
      <c r="CL122" s="73"/>
      <c r="CM122" s="78"/>
      <c r="CN122" s="78"/>
      <c r="CO122" s="78"/>
      <c r="CP122" s="78"/>
      <c r="CQ122" s="78"/>
      <c r="CR122" s="78"/>
      <c r="CT122" s="53"/>
      <c r="CU122" s="46"/>
      <c r="CV122" s="69"/>
      <c r="CW122" s="66"/>
    </row>
    <row r="123" spans="19:101" x14ac:dyDescent="0.2">
      <c r="AA123" s="53"/>
      <c r="AB123" s="46"/>
      <c r="AC123" s="69"/>
      <c r="AD123" s="66"/>
      <c r="AK123" s="108"/>
      <c r="AL123" s="46"/>
      <c r="AM123" s="109"/>
      <c r="AN123" s="110"/>
      <c r="AO123" s="110"/>
      <c r="AP123" s="110"/>
      <c r="AQ123" s="110"/>
      <c r="AR123" s="110"/>
      <c r="AS123" s="110"/>
      <c r="AT123" s="183"/>
      <c r="AU123" s="183"/>
      <c r="AV123" s="183"/>
      <c r="AW123" s="183"/>
      <c r="AX123" s="183"/>
      <c r="BP123" s="160"/>
      <c r="BQ123" s="80"/>
      <c r="BR123" s="74"/>
      <c r="BS123" s="79"/>
      <c r="BT123" s="79"/>
      <c r="BU123" s="79"/>
      <c r="BW123" s="160"/>
      <c r="BX123" s="80"/>
      <c r="BY123" s="74"/>
      <c r="BZ123" s="79"/>
      <c r="CA123" s="79"/>
      <c r="CB123" s="79"/>
      <c r="CJ123" s="108"/>
      <c r="CK123" s="46"/>
      <c r="CL123" s="109"/>
      <c r="CM123" s="110"/>
      <c r="CN123" s="110"/>
      <c r="CO123" s="110"/>
      <c r="CP123" s="110"/>
      <c r="CQ123" s="110"/>
      <c r="CR123" s="110"/>
      <c r="CT123" s="53"/>
      <c r="CU123" s="46"/>
      <c r="CV123" s="69"/>
      <c r="CW123" s="66"/>
    </row>
    <row r="124" spans="19:101" x14ac:dyDescent="0.2">
      <c r="AA124" s="53"/>
      <c r="AB124" s="46"/>
      <c r="AC124" s="69"/>
      <c r="AD124" s="66"/>
      <c r="AK124" s="108"/>
      <c r="AL124" s="46"/>
      <c r="AM124" s="73"/>
      <c r="AN124" s="78"/>
      <c r="AO124" s="78"/>
      <c r="AP124" s="78"/>
      <c r="AQ124" s="78"/>
      <c r="AR124" s="78"/>
      <c r="AS124" s="78"/>
      <c r="AT124" s="182"/>
      <c r="AU124" s="182"/>
      <c r="AV124" s="182"/>
      <c r="AW124" s="182"/>
      <c r="AX124" s="182"/>
      <c r="BP124" s="160"/>
      <c r="BQ124" s="80"/>
      <c r="BR124" s="73"/>
      <c r="BS124" s="78"/>
      <c r="BT124" s="78"/>
      <c r="BU124" s="78"/>
      <c r="BW124" s="160"/>
      <c r="BX124" s="80"/>
      <c r="BY124" s="73"/>
      <c r="BZ124" s="78"/>
      <c r="CA124" s="78"/>
      <c r="CB124" s="78"/>
      <c r="CJ124" s="108"/>
      <c r="CK124" s="46"/>
      <c r="CL124" s="73"/>
      <c r="CM124" s="78"/>
      <c r="CN124" s="78"/>
      <c r="CO124" s="78"/>
      <c r="CP124" s="78"/>
      <c r="CQ124" s="78"/>
      <c r="CR124" s="78"/>
      <c r="CT124" s="53"/>
      <c r="CU124" s="46"/>
      <c r="CV124" s="69"/>
      <c r="CW124" s="66"/>
    </row>
    <row r="125" spans="19:101" x14ac:dyDescent="0.2">
      <c r="AA125" s="53"/>
      <c r="AB125" s="46"/>
      <c r="AC125" s="69"/>
      <c r="AD125" s="66"/>
      <c r="AK125" s="108"/>
      <c r="AL125" s="46"/>
      <c r="AM125" s="74"/>
      <c r="AN125" s="79"/>
      <c r="AO125" s="79"/>
      <c r="AP125" s="79"/>
      <c r="AQ125" s="79"/>
      <c r="AR125" s="79"/>
      <c r="AS125" s="79"/>
      <c r="AT125" s="182"/>
      <c r="AU125" s="182"/>
      <c r="AV125" s="182"/>
      <c r="AW125" s="182"/>
      <c r="AX125" s="182"/>
      <c r="BP125" s="160"/>
      <c r="BQ125" s="80"/>
      <c r="BR125" s="74"/>
      <c r="BS125" s="79"/>
      <c r="BT125" s="79"/>
      <c r="BU125" s="79"/>
      <c r="BW125" s="160"/>
      <c r="BX125" s="80"/>
      <c r="BY125" s="74"/>
      <c r="BZ125" s="79"/>
      <c r="CA125" s="79"/>
      <c r="CB125" s="79"/>
      <c r="CJ125" s="108"/>
      <c r="CK125" s="46"/>
      <c r="CL125" s="74"/>
      <c r="CM125" s="79"/>
      <c r="CN125" s="79"/>
      <c r="CO125" s="79"/>
      <c r="CP125" s="79"/>
      <c r="CQ125" s="79"/>
      <c r="CR125" s="79"/>
      <c r="CT125" s="53"/>
      <c r="CU125" s="46"/>
      <c r="CV125" s="69"/>
      <c r="CW125" s="66"/>
    </row>
    <row r="126" spans="19:101" x14ac:dyDescent="0.2">
      <c r="AA126" s="53"/>
      <c r="AB126" s="46"/>
      <c r="AC126" s="69"/>
      <c r="AD126" s="66"/>
      <c r="AK126" s="108"/>
      <c r="AL126" s="46"/>
      <c r="AM126" s="73"/>
      <c r="AN126" s="78"/>
      <c r="AO126" s="78"/>
      <c r="AP126" s="78"/>
      <c r="AQ126" s="78"/>
      <c r="AR126" s="78"/>
      <c r="AS126" s="78"/>
      <c r="AT126" s="182"/>
      <c r="AU126" s="182"/>
      <c r="AV126" s="182"/>
      <c r="AW126" s="182"/>
      <c r="AX126" s="182"/>
      <c r="BP126" s="160"/>
      <c r="BQ126" s="80"/>
      <c r="BR126" s="73"/>
      <c r="BS126" s="78"/>
      <c r="BT126" s="78"/>
      <c r="BU126" s="78"/>
      <c r="BW126" s="160"/>
      <c r="BX126" s="80"/>
      <c r="BY126" s="73"/>
      <c r="BZ126" s="78"/>
      <c r="CA126" s="78"/>
      <c r="CB126" s="78"/>
      <c r="CJ126" s="108"/>
      <c r="CK126" s="46"/>
      <c r="CL126" s="73"/>
      <c r="CM126" s="78"/>
      <c r="CN126" s="78"/>
      <c r="CO126" s="78"/>
      <c r="CP126" s="78"/>
      <c r="CQ126" s="78"/>
      <c r="CR126" s="78"/>
      <c r="CT126" s="53"/>
      <c r="CU126" s="46"/>
      <c r="CV126" s="69"/>
      <c r="CW126" s="66"/>
    </row>
    <row r="127" spans="19:101" x14ac:dyDescent="0.2">
      <c r="AA127" s="53"/>
      <c r="AB127" s="46"/>
      <c r="AC127" s="69"/>
      <c r="AD127" s="66"/>
      <c r="AK127" s="108"/>
      <c r="AL127" s="46"/>
      <c r="AM127" s="74"/>
      <c r="AN127" s="79"/>
      <c r="AO127" s="79"/>
      <c r="AP127" s="79"/>
      <c r="AQ127" s="79"/>
      <c r="AR127" s="79"/>
      <c r="AS127" s="79"/>
      <c r="AT127" s="182"/>
      <c r="AU127" s="182"/>
      <c r="AV127" s="182"/>
      <c r="AW127" s="182"/>
      <c r="AX127" s="182"/>
      <c r="BP127" s="160"/>
      <c r="BQ127" s="80"/>
      <c r="BR127" s="74"/>
      <c r="BS127" s="79"/>
      <c r="BT127" s="79"/>
      <c r="BU127" s="79"/>
      <c r="BW127" s="160"/>
      <c r="BX127" s="80"/>
      <c r="BY127" s="74"/>
      <c r="BZ127" s="79"/>
      <c r="CA127" s="79"/>
      <c r="CB127" s="79"/>
      <c r="CJ127" s="108"/>
      <c r="CK127" s="46"/>
      <c r="CL127" s="74"/>
      <c r="CM127" s="79"/>
      <c r="CN127" s="79"/>
      <c r="CO127" s="79"/>
      <c r="CP127" s="79"/>
      <c r="CQ127" s="79"/>
      <c r="CR127" s="79"/>
      <c r="CT127" s="53"/>
      <c r="CU127" s="46"/>
      <c r="CV127" s="69"/>
      <c r="CW127" s="66"/>
    </row>
    <row r="128" spans="19:101" x14ac:dyDescent="0.2">
      <c r="AA128" s="53"/>
      <c r="AB128" s="46"/>
      <c r="AC128" s="69"/>
      <c r="AD128" s="66"/>
      <c r="AK128" s="108"/>
      <c r="AL128" s="46"/>
      <c r="AM128" s="73"/>
      <c r="AN128" s="78"/>
      <c r="AO128" s="78"/>
      <c r="AP128" s="78"/>
      <c r="AQ128" s="78"/>
      <c r="AR128" s="78"/>
      <c r="AS128" s="78"/>
      <c r="AT128" s="182"/>
      <c r="AU128" s="182"/>
      <c r="AV128" s="182"/>
      <c r="AW128" s="182"/>
      <c r="AX128" s="182"/>
      <c r="BP128" s="160"/>
      <c r="BQ128" s="80"/>
      <c r="BR128" s="73"/>
      <c r="BS128" s="78"/>
      <c r="BT128" s="78"/>
      <c r="BU128" s="78"/>
      <c r="BW128" s="160"/>
      <c r="BX128" s="80"/>
      <c r="BY128" s="73"/>
      <c r="BZ128" s="78"/>
      <c r="CA128" s="78"/>
      <c r="CB128" s="78"/>
      <c r="CJ128" s="108"/>
      <c r="CK128" s="46"/>
      <c r="CL128" s="73"/>
      <c r="CM128" s="78"/>
      <c r="CN128" s="78"/>
      <c r="CO128" s="78"/>
      <c r="CP128" s="78"/>
      <c r="CQ128" s="78"/>
      <c r="CR128" s="78"/>
      <c r="CT128" s="53"/>
      <c r="CU128" s="46"/>
      <c r="CV128" s="69"/>
      <c r="CW128" s="66"/>
    </row>
    <row r="129" spans="27:101" x14ac:dyDescent="0.2">
      <c r="AA129" s="53"/>
      <c r="AB129" s="46"/>
      <c r="AC129" s="69"/>
      <c r="AD129" s="66"/>
      <c r="AK129" s="108"/>
      <c r="AL129" s="46"/>
      <c r="AM129" s="74"/>
      <c r="AN129" s="79"/>
      <c r="AO129" s="79"/>
      <c r="AP129" s="79"/>
      <c r="AQ129" s="79"/>
      <c r="AR129" s="79"/>
      <c r="AS129" s="79"/>
      <c r="AT129" s="182"/>
      <c r="AU129" s="182"/>
      <c r="AV129" s="182"/>
      <c r="AW129" s="182"/>
      <c r="AX129" s="182"/>
      <c r="BP129" s="160"/>
      <c r="BQ129" s="80"/>
      <c r="BR129" s="74"/>
      <c r="BS129" s="79"/>
      <c r="BT129" s="79"/>
      <c r="BU129" s="79"/>
      <c r="BW129" s="160"/>
      <c r="BX129" s="80"/>
      <c r="BY129" s="74"/>
      <c r="BZ129" s="79"/>
      <c r="CA129" s="79"/>
      <c r="CB129" s="79"/>
      <c r="CJ129" s="108"/>
      <c r="CK129" s="46"/>
      <c r="CL129" s="74"/>
      <c r="CM129" s="79"/>
      <c r="CN129" s="79"/>
      <c r="CO129" s="79"/>
      <c r="CP129" s="79"/>
      <c r="CQ129" s="79"/>
      <c r="CR129" s="79"/>
      <c r="CT129" s="53"/>
      <c r="CU129" s="46"/>
      <c r="CV129" s="69"/>
      <c r="CW129" s="66"/>
    </row>
    <row r="130" spans="27:101" x14ac:dyDescent="0.2">
      <c r="AA130" s="53"/>
      <c r="AB130" s="46"/>
      <c r="AC130" s="69"/>
      <c r="AD130" s="66"/>
      <c r="AK130" s="108"/>
      <c r="AL130" s="46"/>
      <c r="AM130" s="73"/>
      <c r="AN130" s="78"/>
      <c r="AO130" s="78"/>
      <c r="AP130" s="78"/>
      <c r="AQ130" s="78"/>
      <c r="AR130" s="78"/>
      <c r="AS130" s="78"/>
      <c r="AT130" s="182"/>
      <c r="AU130" s="182"/>
      <c r="AV130" s="182"/>
      <c r="AW130" s="182"/>
      <c r="AX130" s="182"/>
      <c r="BP130" s="160"/>
      <c r="BQ130" s="80"/>
      <c r="BR130" s="73"/>
      <c r="BS130" s="78"/>
      <c r="BT130" s="78"/>
      <c r="BU130" s="78"/>
      <c r="BW130" s="160"/>
      <c r="BX130" s="80"/>
      <c r="BY130" s="73"/>
      <c r="BZ130" s="78"/>
      <c r="CA130" s="78"/>
      <c r="CB130" s="78"/>
      <c r="CJ130" s="108"/>
      <c r="CK130" s="46"/>
      <c r="CL130" s="73"/>
      <c r="CM130" s="78"/>
      <c r="CN130" s="78"/>
      <c r="CO130" s="78"/>
      <c r="CP130" s="78"/>
      <c r="CQ130" s="78"/>
      <c r="CR130" s="78"/>
      <c r="CT130" s="53"/>
      <c r="CU130" s="46"/>
      <c r="CV130" s="69"/>
      <c r="CW130" s="66"/>
    </row>
    <row r="131" spans="27:101" x14ac:dyDescent="0.2">
      <c r="AA131" s="53"/>
      <c r="AB131" s="46"/>
      <c r="AC131" s="69"/>
      <c r="AD131" s="66"/>
      <c r="AK131" s="108"/>
      <c r="AL131" s="46"/>
      <c r="AM131" s="74"/>
      <c r="AN131" s="79"/>
      <c r="AO131" s="79"/>
      <c r="AP131" s="79"/>
      <c r="AQ131" s="79"/>
      <c r="AR131" s="79"/>
      <c r="AS131" s="79"/>
      <c r="AT131" s="182"/>
      <c r="AU131" s="182"/>
      <c r="AV131" s="182"/>
      <c r="AW131" s="182"/>
      <c r="AX131" s="182"/>
      <c r="BP131" s="160"/>
      <c r="BQ131" s="80"/>
      <c r="BR131" s="74"/>
      <c r="BS131" s="79"/>
      <c r="BT131" s="79"/>
      <c r="BU131" s="79"/>
      <c r="BW131" s="160"/>
      <c r="BX131" s="80"/>
      <c r="BY131" s="74"/>
      <c r="BZ131" s="79"/>
      <c r="CA131" s="79"/>
      <c r="CB131" s="79"/>
      <c r="CJ131" s="108"/>
      <c r="CK131" s="46"/>
      <c r="CL131" s="74"/>
      <c r="CM131" s="79"/>
      <c r="CN131" s="79"/>
      <c r="CO131" s="79"/>
      <c r="CP131" s="79"/>
      <c r="CQ131" s="79"/>
      <c r="CR131" s="79"/>
      <c r="CT131" s="53"/>
      <c r="CU131" s="46"/>
      <c r="CV131" s="69"/>
      <c r="CW131" s="66"/>
    </row>
    <row r="132" spans="27:101" x14ac:dyDescent="0.2">
      <c r="AA132" s="53"/>
      <c r="AB132" s="46"/>
      <c r="AC132" s="69"/>
      <c r="AD132" s="66"/>
      <c r="AK132" s="108"/>
      <c r="AL132" s="46"/>
      <c r="AM132" s="73"/>
      <c r="AN132" s="78"/>
      <c r="AO132" s="78"/>
      <c r="AP132" s="78"/>
      <c r="AQ132" s="78"/>
      <c r="AR132" s="78"/>
      <c r="AS132" s="78"/>
      <c r="AT132" s="182"/>
      <c r="AU132" s="182"/>
      <c r="AV132" s="182"/>
      <c r="AW132" s="182"/>
      <c r="AX132" s="182"/>
      <c r="BP132" s="160"/>
      <c r="BQ132" s="80"/>
      <c r="BR132" s="73"/>
      <c r="BS132" s="78"/>
      <c r="BT132" s="78"/>
      <c r="BU132" s="78"/>
      <c r="BW132" s="160"/>
      <c r="BX132" s="80"/>
      <c r="BY132" s="73"/>
      <c r="BZ132" s="78"/>
      <c r="CA132" s="78"/>
      <c r="CB132" s="78"/>
      <c r="CJ132" s="108"/>
      <c r="CK132" s="46"/>
      <c r="CL132" s="73"/>
      <c r="CM132" s="78"/>
      <c r="CN132" s="78"/>
      <c r="CO132" s="78"/>
      <c r="CP132" s="78"/>
      <c r="CQ132" s="78"/>
      <c r="CR132" s="78"/>
      <c r="CT132" s="53"/>
      <c r="CU132" s="46"/>
      <c r="CV132" s="69"/>
      <c r="CW132" s="66"/>
    </row>
    <row r="133" spans="27:101" x14ac:dyDescent="0.2">
      <c r="AA133" s="53"/>
      <c r="AB133" s="46"/>
      <c r="AC133" s="69"/>
      <c r="AD133" s="66"/>
      <c r="AK133" s="108"/>
      <c r="AL133" s="46"/>
      <c r="AM133" s="74"/>
      <c r="AN133" s="79"/>
      <c r="AO133" s="79"/>
      <c r="AP133" s="79"/>
      <c r="AQ133" s="79"/>
      <c r="AR133" s="79"/>
      <c r="AS133" s="79"/>
      <c r="AT133" s="182"/>
      <c r="AU133" s="182"/>
      <c r="AV133" s="182"/>
      <c r="AW133" s="182"/>
      <c r="AX133" s="182"/>
      <c r="BP133" s="160"/>
      <c r="BQ133" s="80"/>
      <c r="BR133" s="74"/>
      <c r="BS133" s="79"/>
      <c r="BT133" s="79"/>
      <c r="BU133" s="79"/>
      <c r="BW133" s="160"/>
      <c r="BX133" s="80"/>
      <c r="BY133" s="74"/>
      <c r="BZ133" s="79"/>
      <c r="CA133" s="79"/>
      <c r="CB133" s="79"/>
      <c r="CJ133" s="108"/>
      <c r="CK133" s="46"/>
      <c r="CL133" s="74"/>
      <c r="CM133" s="79"/>
      <c r="CN133" s="79"/>
      <c r="CO133" s="79"/>
      <c r="CP133" s="79"/>
      <c r="CQ133" s="79"/>
      <c r="CR133" s="79"/>
      <c r="CT133" s="53"/>
      <c r="CU133" s="46"/>
      <c r="CV133" s="69"/>
      <c r="CW133" s="66"/>
    </row>
    <row r="134" spans="27:101" x14ac:dyDescent="0.2">
      <c r="AA134" s="53"/>
      <c r="AB134" s="46"/>
      <c r="AC134" s="69"/>
      <c r="AD134" s="66"/>
      <c r="AK134" s="108"/>
      <c r="AL134" s="46"/>
      <c r="AM134" s="73"/>
      <c r="AN134" s="78"/>
      <c r="AO134" s="78"/>
      <c r="AP134" s="78"/>
      <c r="AQ134" s="78"/>
      <c r="AR134" s="78"/>
      <c r="AS134" s="78"/>
      <c r="AT134" s="182"/>
      <c r="AU134" s="182"/>
      <c r="AV134" s="182"/>
      <c r="AW134" s="182"/>
      <c r="AX134" s="182"/>
      <c r="BP134" s="160"/>
      <c r="BQ134" s="80"/>
      <c r="BR134" s="73"/>
      <c r="BS134" s="78"/>
      <c r="BT134" s="78"/>
      <c r="BU134" s="78"/>
      <c r="BW134" s="160"/>
      <c r="BX134" s="80"/>
      <c r="BY134" s="73"/>
      <c r="BZ134" s="78"/>
      <c r="CA134" s="78"/>
      <c r="CB134" s="78"/>
      <c r="CJ134" s="108"/>
      <c r="CK134" s="46"/>
      <c r="CL134" s="73"/>
      <c r="CM134" s="78"/>
      <c r="CN134" s="78"/>
      <c r="CO134" s="78"/>
      <c r="CP134" s="78"/>
      <c r="CQ134" s="78"/>
      <c r="CR134" s="78"/>
      <c r="CT134" s="53"/>
      <c r="CU134" s="46"/>
      <c r="CV134" s="69"/>
      <c r="CW134" s="66"/>
    </row>
    <row r="135" spans="27:101" x14ac:dyDescent="0.2">
      <c r="AA135" s="53"/>
      <c r="AB135" s="46"/>
      <c r="AC135" s="69"/>
      <c r="AD135" s="66"/>
      <c r="AK135" s="108"/>
      <c r="AL135" s="46"/>
      <c r="AM135" s="109"/>
      <c r="AN135" s="110"/>
      <c r="AO135" s="110"/>
      <c r="AP135" s="110"/>
      <c r="AQ135" s="110"/>
      <c r="AR135" s="110"/>
      <c r="AS135" s="110"/>
      <c r="AT135" s="183"/>
      <c r="AU135" s="183"/>
      <c r="AV135" s="183"/>
      <c r="AW135" s="183"/>
      <c r="AX135" s="183"/>
      <c r="BP135" s="160"/>
      <c r="BQ135" s="80"/>
      <c r="BR135" s="74"/>
      <c r="BS135" s="79"/>
      <c r="BT135" s="79"/>
      <c r="BU135" s="79"/>
      <c r="BW135" s="160"/>
      <c r="BX135" s="80"/>
      <c r="BY135" s="74"/>
      <c r="BZ135" s="79"/>
      <c r="CA135" s="79"/>
      <c r="CB135" s="79"/>
      <c r="CJ135" s="108"/>
      <c r="CK135" s="46"/>
      <c r="CL135" s="109"/>
      <c r="CM135" s="110"/>
      <c r="CN135" s="110"/>
      <c r="CO135" s="110"/>
      <c r="CP135" s="110"/>
      <c r="CQ135" s="110"/>
      <c r="CR135" s="110"/>
      <c r="CT135" s="53"/>
      <c r="CU135" s="46"/>
      <c r="CV135" s="69"/>
      <c r="CW135" s="66"/>
    </row>
    <row r="136" spans="27:101" x14ac:dyDescent="0.2">
      <c r="AA136" s="53"/>
      <c r="AB136" s="46"/>
      <c r="AC136" s="69"/>
      <c r="AD136" s="66"/>
      <c r="AK136" s="108"/>
      <c r="AL136" s="46"/>
      <c r="AM136" s="73"/>
      <c r="AN136" s="78"/>
      <c r="AO136" s="78"/>
      <c r="AP136" s="78"/>
      <c r="AQ136" s="78"/>
      <c r="AR136" s="78"/>
      <c r="AS136" s="78"/>
      <c r="AT136" s="182"/>
      <c r="AU136" s="182"/>
      <c r="AV136" s="182"/>
      <c r="AW136" s="182"/>
      <c r="AX136" s="182"/>
      <c r="BP136" s="160"/>
      <c r="BQ136" s="80"/>
      <c r="BR136" s="73"/>
      <c r="BS136" s="78"/>
      <c r="BT136" s="78"/>
      <c r="BU136" s="78"/>
      <c r="BW136" s="160"/>
      <c r="BX136" s="80"/>
      <c r="BY136" s="73"/>
      <c r="BZ136" s="78"/>
      <c r="CA136" s="78"/>
      <c r="CB136" s="78"/>
      <c r="CJ136" s="108"/>
      <c r="CK136" s="46"/>
      <c r="CL136" s="73"/>
      <c r="CM136" s="78"/>
      <c r="CN136" s="78"/>
      <c r="CO136" s="78"/>
      <c r="CP136" s="78"/>
      <c r="CQ136" s="78"/>
      <c r="CR136" s="78"/>
      <c r="CT136" s="53"/>
      <c r="CU136" s="46"/>
      <c r="CV136" s="69"/>
      <c r="CW136" s="66"/>
    </row>
    <row r="137" spans="27:101" x14ac:dyDescent="0.2">
      <c r="AA137" s="53"/>
      <c r="AB137" s="46"/>
      <c r="AC137" s="69"/>
      <c r="AD137" s="66"/>
      <c r="AK137" s="108"/>
      <c r="AL137" s="46"/>
      <c r="AM137" s="74"/>
      <c r="AN137" s="79"/>
      <c r="AO137" s="79"/>
      <c r="AP137" s="79"/>
      <c r="AQ137" s="79"/>
      <c r="AR137" s="79"/>
      <c r="AS137" s="79"/>
      <c r="AT137" s="182"/>
      <c r="AU137" s="182"/>
      <c r="AV137" s="182"/>
      <c r="AW137" s="182"/>
      <c r="AX137" s="182"/>
      <c r="BP137" s="160"/>
      <c r="BQ137" s="80"/>
      <c r="BR137" s="74"/>
      <c r="BS137" s="79"/>
      <c r="BT137" s="79"/>
      <c r="BU137" s="79"/>
      <c r="BW137" s="160"/>
      <c r="BX137" s="80"/>
      <c r="BY137" s="74"/>
      <c r="BZ137" s="79"/>
      <c r="CA137" s="79"/>
      <c r="CB137" s="79"/>
      <c r="CJ137" s="108"/>
      <c r="CK137" s="46"/>
      <c r="CL137" s="74"/>
      <c r="CM137" s="79"/>
      <c r="CN137" s="79"/>
      <c r="CO137" s="79"/>
      <c r="CP137" s="79"/>
      <c r="CQ137" s="79"/>
      <c r="CR137" s="79"/>
      <c r="CT137" s="53"/>
      <c r="CU137" s="46"/>
      <c r="CV137" s="69"/>
      <c r="CW137" s="66"/>
    </row>
    <row r="138" spans="27:101" x14ac:dyDescent="0.2">
      <c r="AA138" s="53"/>
      <c r="AB138" s="46"/>
      <c r="AC138" s="69"/>
      <c r="AD138" s="66"/>
      <c r="AK138" s="108"/>
      <c r="AL138" s="46"/>
      <c r="AM138" s="73"/>
      <c r="AN138" s="78"/>
      <c r="AO138" s="78"/>
      <c r="AP138" s="78"/>
      <c r="AQ138" s="78"/>
      <c r="AR138" s="78"/>
      <c r="AS138" s="78"/>
      <c r="AT138" s="182"/>
      <c r="AU138" s="182"/>
      <c r="AV138" s="182"/>
      <c r="AW138" s="182"/>
      <c r="AX138" s="182"/>
      <c r="BP138" s="160"/>
      <c r="BQ138" s="80"/>
      <c r="BR138" s="73"/>
      <c r="BS138" s="78"/>
      <c r="BT138" s="78"/>
      <c r="BU138" s="78"/>
      <c r="BW138" s="160"/>
      <c r="BX138" s="80"/>
      <c r="BY138" s="73"/>
      <c r="BZ138" s="78"/>
      <c r="CA138" s="78"/>
      <c r="CB138" s="78"/>
      <c r="CJ138" s="108"/>
      <c r="CK138" s="46"/>
      <c r="CL138" s="73"/>
      <c r="CM138" s="78"/>
      <c r="CN138" s="78"/>
      <c r="CO138" s="78"/>
      <c r="CP138" s="78"/>
      <c r="CQ138" s="78"/>
      <c r="CR138" s="78"/>
      <c r="CT138" s="53"/>
      <c r="CU138" s="46"/>
      <c r="CV138" s="69"/>
      <c r="CW138" s="66"/>
    </row>
    <row r="139" spans="27:101" ht="15" x14ac:dyDescent="0.2">
      <c r="AA139" s="53"/>
      <c r="AB139" s="46"/>
      <c r="AC139" s="70"/>
      <c r="AD139" s="66"/>
      <c r="AK139" s="108"/>
      <c r="AL139" s="46"/>
      <c r="AM139" s="74"/>
      <c r="AN139" s="79"/>
      <c r="AO139" s="79"/>
      <c r="AP139" s="79"/>
      <c r="AQ139" s="79"/>
      <c r="AR139" s="79"/>
      <c r="AS139" s="79"/>
      <c r="AT139" s="182"/>
      <c r="AU139" s="182"/>
      <c r="AV139" s="182"/>
      <c r="AW139" s="182"/>
      <c r="AX139" s="182"/>
      <c r="BP139" s="160"/>
      <c r="BQ139" s="80"/>
      <c r="BR139" s="119"/>
      <c r="BS139" s="120"/>
      <c r="BT139" s="120"/>
      <c r="BU139" s="120"/>
      <c r="BW139" s="160"/>
      <c r="BX139" s="80"/>
      <c r="BY139" s="119"/>
      <c r="BZ139" s="120"/>
      <c r="CA139" s="120"/>
      <c r="CB139" s="120"/>
      <c r="CJ139" s="108"/>
      <c r="CK139" s="46"/>
      <c r="CL139" s="74"/>
      <c r="CM139" s="79"/>
      <c r="CN139" s="79"/>
      <c r="CO139" s="79"/>
      <c r="CP139" s="79"/>
      <c r="CQ139" s="79"/>
      <c r="CR139" s="79"/>
      <c r="CT139" s="53"/>
      <c r="CU139" s="46"/>
      <c r="CV139" s="70"/>
      <c r="CW139" s="66"/>
    </row>
    <row r="140" spans="27:101" ht="15" x14ac:dyDescent="0.25">
      <c r="AA140" s="53"/>
      <c r="AB140" s="59"/>
      <c r="AC140" s="68"/>
      <c r="AD140" s="65"/>
      <c r="AK140" s="108"/>
      <c r="AL140" s="46"/>
      <c r="AM140" s="73"/>
      <c r="AN140" s="78"/>
      <c r="AO140" s="78"/>
      <c r="AP140" s="78"/>
      <c r="AQ140" s="78"/>
      <c r="AR140" s="78"/>
      <c r="AS140" s="78"/>
      <c r="AT140" s="182"/>
      <c r="AU140" s="182"/>
      <c r="AV140" s="182"/>
      <c r="AW140" s="182"/>
      <c r="AX140" s="182"/>
      <c r="BP140" s="160"/>
      <c r="BQ140" s="80"/>
      <c r="BR140" s="159"/>
      <c r="BS140" s="30"/>
      <c r="BT140" s="30"/>
      <c r="BU140" s="30"/>
      <c r="BW140" s="160"/>
      <c r="BX140" s="80"/>
      <c r="BY140" s="159"/>
      <c r="BZ140" s="30"/>
      <c r="CA140" s="30"/>
      <c r="CB140" s="30"/>
      <c r="CJ140" s="108"/>
      <c r="CK140" s="46"/>
      <c r="CL140" s="73"/>
      <c r="CM140" s="78"/>
      <c r="CN140" s="78"/>
      <c r="CO140" s="78"/>
      <c r="CP140" s="78"/>
      <c r="CQ140" s="78"/>
      <c r="CR140" s="78"/>
      <c r="CT140" s="53"/>
      <c r="CU140" s="59"/>
      <c r="CV140" s="68"/>
      <c r="CW140" s="65"/>
    </row>
    <row r="141" spans="27:101" x14ac:dyDescent="0.2">
      <c r="AA141" s="53"/>
      <c r="AB141" s="46"/>
      <c r="AC141" s="69"/>
      <c r="AD141" s="66"/>
      <c r="AK141" s="108"/>
      <c r="AL141" s="46"/>
      <c r="AM141" s="74"/>
      <c r="AN141" s="79"/>
      <c r="AO141" s="79"/>
      <c r="AP141" s="79"/>
      <c r="AQ141" s="79"/>
      <c r="AR141" s="79"/>
      <c r="AS141" s="79"/>
      <c r="AT141" s="182"/>
      <c r="AU141" s="182"/>
      <c r="AV141" s="182"/>
      <c r="AW141" s="182"/>
      <c r="AX141" s="182"/>
      <c r="BP141" s="160"/>
      <c r="BQ141" s="80"/>
      <c r="BR141" s="73"/>
      <c r="BS141" s="78"/>
      <c r="BT141" s="78"/>
      <c r="BU141" s="78"/>
      <c r="BW141" s="160"/>
      <c r="BX141" s="80"/>
      <c r="BY141" s="73"/>
      <c r="BZ141" s="78"/>
      <c r="CA141" s="78"/>
      <c r="CB141" s="78"/>
      <c r="CJ141" s="108"/>
      <c r="CK141" s="46"/>
      <c r="CL141" s="74"/>
      <c r="CM141" s="79"/>
      <c r="CN141" s="79"/>
      <c r="CO141" s="79"/>
      <c r="CP141" s="79"/>
      <c r="CQ141" s="79"/>
      <c r="CR141" s="79"/>
      <c r="CT141" s="53"/>
      <c r="CU141" s="46"/>
      <c r="CV141" s="69"/>
      <c r="CW141" s="66"/>
    </row>
    <row r="142" spans="27:101" x14ac:dyDescent="0.2">
      <c r="AA142" s="53"/>
      <c r="AB142" s="46"/>
      <c r="AC142" s="69"/>
      <c r="AD142" s="66"/>
      <c r="AK142" s="108"/>
      <c r="AL142" s="46"/>
      <c r="AM142" s="73"/>
      <c r="AN142" s="78"/>
      <c r="AO142" s="78"/>
      <c r="AP142" s="78"/>
      <c r="AQ142" s="78"/>
      <c r="AR142" s="78"/>
      <c r="AS142" s="78"/>
      <c r="AT142" s="182"/>
      <c r="AU142" s="182"/>
      <c r="AV142" s="182"/>
      <c r="AW142" s="182"/>
      <c r="AX142" s="182"/>
      <c r="BP142" s="160"/>
      <c r="BQ142" s="80"/>
      <c r="BR142" s="74"/>
      <c r="BS142" s="79"/>
      <c r="BT142" s="79"/>
      <c r="BU142" s="79"/>
      <c r="BW142" s="160"/>
      <c r="BX142" s="80"/>
      <c r="BY142" s="74"/>
      <c r="BZ142" s="79"/>
      <c r="CA142" s="79"/>
      <c r="CB142" s="79"/>
      <c r="CJ142" s="108"/>
      <c r="CK142" s="46"/>
      <c r="CL142" s="73"/>
      <c r="CM142" s="78"/>
      <c r="CN142" s="78"/>
      <c r="CO142" s="78"/>
      <c r="CP142" s="78"/>
      <c r="CQ142" s="78"/>
      <c r="CR142" s="78"/>
      <c r="CT142" s="53"/>
      <c r="CU142" s="46"/>
      <c r="CV142" s="69"/>
      <c r="CW142" s="66"/>
    </row>
    <row r="143" spans="27:101" x14ac:dyDescent="0.2">
      <c r="AA143" s="53"/>
      <c r="AB143" s="46"/>
      <c r="AC143" s="69"/>
      <c r="AD143" s="66"/>
      <c r="AK143" s="108"/>
      <c r="AL143" s="46"/>
      <c r="AM143" s="74"/>
      <c r="AN143" s="79"/>
      <c r="AO143" s="79"/>
      <c r="AP143" s="79"/>
      <c r="AQ143" s="79"/>
      <c r="AR143" s="79"/>
      <c r="AS143" s="79"/>
      <c r="AT143" s="182"/>
      <c r="AU143" s="182"/>
      <c r="AV143" s="182"/>
      <c r="AW143" s="182"/>
      <c r="AX143" s="182"/>
      <c r="BP143" s="160"/>
      <c r="BQ143" s="80"/>
      <c r="BR143" s="73"/>
      <c r="BS143" s="78"/>
      <c r="BT143" s="78"/>
      <c r="BU143" s="78"/>
      <c r="BW143" s="160"/>
      <c r="BX143" s="80"/>
      <c r="BY143" s="73"/>
      <c r="BZ143" s="78"/>
      <c r="CA143" s="78"/>
      <c r="CB143" s="78"/>
      <c r="CJ143" s="108"/>
      <c r="CK143" s="46"/>
      <c r="CL143" s="74"/>
      <c r="CM143" s="79"/>
      <c r="CN143" s="79"/>
      <c r="CO143" s="79"/>
      <c r="CP143" s="79"/>
      <c r="CQ143" s="79"/>
      <c r="CR143" s="79"/>
      <c r="CT143" s="53"/>
      <c r="CU143" s="46"/>
      <c r="CV143" s="69"/>
      <c r="CW143" s="66"/>
    </row>
    <row r="144" spans="27:101" x14ac:dyDescent="0.2">
      <c r="AA144" s="53"/>
      <c r="AB144" s="46"/>
      <c r="AC144" s="69"/>
      <c r="AD144" s="66"/>
      <c r="AK144" s="108"/>
      <c r="AL144" s="46"/>
      <c r="AM144" s="73"/>
      <c r="AN144" s="78"/>
      <c r="AO144" s="78"/>
      <c r="AP144" s="78"/>
      <c r="AQ144" s="78"/>
      <c r="AR144" s="78"/>
      <c r="AS144" s="78"/>
      <c r="AT144" s="182"/>
      <c r="AU144" s="182"/>
      <c r="AV144" s="182"/>
      <c r="AW144" s="182"/>
      <c r="AX144" s="182"/>
      <c r="BP144" s="160"/>
      <c r="BQ144" s="80"/>
      <c r="BR144" s="74"/>
      <c r="BS144" s="79"/>
      <c r="BT144" s="79"/>
      <c r="BU144" s="79"/>
      <c r="BW144" s="160"/>
      <c r="BX144" s="80"/>
      <c r="BY144" s="74"/>
      <c r="BZ144" s="79"/>
      <c r="CA144" s="79"/>
      <c r="CB144" s="79"/>
      <c r="CJ144" s="108"/>
      <c r="CK144" s="46"/>
      <c r="CL144" s="73"/>
      <c r="CM144" s="78"/>
      <c r="CN144" s="78"/>
      <c r="CO144" s="78"/>
      <c r="CP144" s="78"/>
      <c r="CQ144" s="78"/>
      <c r="CR144" s="78"/>
      <c r="CT144" s="53"/>
      <c r="CU144" s="46"/>
      <c r="CV144" s="69"/>
      <c r="CW144" s="66"/>
    </row>
    <row r="145" spans="27:101" x14ac:dyDescent="0.2">
      <c r="AA145" s="53"/>
      <c r="AB145" s="46"/>
      <c r="AC145" s="69"/>
      <c r="AD145" s="66"/>
      <c r="AK145" s="108"/>
      <c r="AL145" s="46"/>
      <c r="AM145" s="74"/>
      <c r="AN145" s="79"/>
      <c r="AO145" s="79"/>
      <c r="AP145" s="79"/>
      <c r="AQ145" s="79"/>
      <c r="AR145" s="79"/>
      <c r="AS145" s="79"/>
      <c r="AT145" s="182"/>
      <c r="AU145" s="182"/>
      <c r="AV145" s="182"/>
      <c r="AW145" s="182"/>
      <c r="AX145" s="182"/>
      <c r="BP145" s="160"/>
      <c r="BQ145" s="80"/>
      <c r="BR145" s="73"/>
      <c r="BS145" s="78"/>
      <c r="BT145" s="78"/>
      <c r="BU145" s="78"/>
      <c r="BW145" s="160"/>
      <c r="BX145" s="80"/>
      <c r="BY145" s="73"/>
      <c r="BZ145" s="78"/>
      <c r="CA145" s="78"/>
      <c r="CB145" s="78"/>
      <c r="CJ145" s="108"/>
      <c r="CK145" s="46"/>
      <c r="CL145" s="74"/>
      <c r="CM145" s="79"/>
      <c r="CN145" s="79"/>
      <c r="CO145" s="79"/>
      <c r="CP145" s="79"/>
      <c r="CQ145" s="79"/>
      <c r="CR145" s="79"/>
      <c r="CT145" s="53"/>
      <c r="CU145" s="46"/>
      <c r="CV145" s="69"/>
      <c r="CW145" s="66"/>
    </row>
    <row r="146" spans="27:101" x14ac:dyDescent="0.2">
      <c r="AA146" s="53"/>
      <c r="AB146" s="46"/>
      <c r="AC146" s="69"/>
      <c r="AD146" s="66"/>
      <c r="AK146" s="108"/>
      <c r="AL146" s="46"/>
      <c r="AM146" s="73"/>
      <c r="AN146" s="78"/>
      <c r="AO146" s="78"/>
      <c r="AP146" s="78"/>
      <c r="AQ146" s="78"/>
      <c r="AR146" s="78"/>
      <c r="AS146" s="78"/>
      <c r="AT146" s="182"/>
      <c r="AU146" s="182"/>
      <c r="AV146" s="182"/>
      <c r="AW146" s="182"/>
      <c r="AX146" s="182"/>
      <c r="BP146" s="160"/>
      <c r="BQ146" s="80"/>
      <c r="BR146" s="74"/>
      <c r="BS146" s="79"/>
      <c r="BT146" s="79"/>
      <c r="BU146" s="79"/>
      <c r="BW146" s="160"/>
      <c r="BX146" s="80"/>
      <c r="BY146" s="74"/>
      <c r="BZ146" s="79"/>
      <c r="CA146" s="79"/>
      <c r="CB146" s="79"/>
      <c r="CJ146" s="108"/>
      <c r="CK146" s="46"/>
      <c r="CL146" s="73"/>
      <c r="CM146" s="78"/>
      <c r="CN146" s="78"/>
      <c r="CO146" s="78"/>
      <c r="CP146" s="78"/>
      <c r="CQ146" s="78"/>
      <c r="CR146" s="78"/>
      <c r="CT146" s="53"/>
      <c r="CU146" s="46"/>
      <c r="CV146" s="69"/>
      <c r="CW146" s="66"/>
    </row>
    <row r="147" spans="27:101" x14ac:dyDescent="0.2">
      <c r="AA147" s="53"/>
      <c r="AB147" s="46"/>
      <c r="AC147" s="69"/>
      <c r="AD147" s="66"/>
      <c r="AK147" s="108"/>
      <c r="AL147" s="46"/>
      <c r="AM147" s="109"/>
      <c r="AN147" s="110"/>
      <c r="AO147" s="110"/>
      <c r="AP147" s="110"/>
      <c r="AQ147" s="110"/>
      <c r="AR147" s="110"/>
      <c r="AS147" s="110"/>
      <c r="AT147" s="183"/>
      <c r="AU147" s="183"/>
      <c r="AV147" s="183"/>
      <c r="AW147" s="183"/>
      <c r="AX147" s="183"/>
      <c r="BP147" s="160"/>
      <c r="BQ147" s="80"/>
      <c r="BR147" s="73"/>
      <c r="BS147" s="78"/>
      <c r="BT147" s="78"/>
      <c r="BU147" s="78"/>
      <c r="BW147" s="160"/>
      <c r="BX147" s="80"/>
      <c r="BY147" s="73"/>
      <c r="BZ147" s="78"/>
      <c r="CA147" s="78"/>
      <c r="CB147" s="78"/>
      <c r="CJ147" s="108"/>
      <c r="CK147" s="46"/>
      <c r="CL147" s="109"/>
      <c r="CM147" s="110"/>
      <c r="CN147" s="110"/>
      <c r="CO147" s="110"/>
      <c r="CP147" s="110"/>
      <c r="CQ147" s="110"/>
      <c r="CR147" s="110"/>
      <c r="CT147" s="53"/>
      <c r="CU147" s="46"/>
      <c r="CV147" s="69"/>
      <c r="CW147" s="66"/>
    </row>
    <row r="148" spans="27:101" x14ac:dyDescent="0.2">
      <c r="AA148" s="53"/>
      <c r="AB148" s="46"/>
      <c r="AC148" s="69"/>
      <c r="AD148" s="66"/>
      <c r="AK148" s="108"/>
      <c r="AL148" s="46"/>
      <c r="AM148" s="73"/>
      <c r="AN148" s="78"/>
      <c r="AO148" s="78"/>
      <c r="AP148" s="78"/>
      <c r="AQ148" s="78"/>
      <c r="AR148" s="78"/>
      <c r="AS148" s="78"/>
      <c r="AT148" s="182"/>
      <c r="AU148" s="182"/>
      <c r="AV148" s="182"/>
      <c r="AW148" s="182"/>
      <c r="AX148" s="182"/>
      <c r="BP148" s="160"/>
      <c r="BQ148" s="80"/>
      <c r="BR148" s="74"/>
      <c r="BS148" s="79"/>
      <c r="BT148" s="79"/>
      <c r="BU148" s="79"/>
      <c r="BW148" s="160"/>
      <c r="BX148" s="80"/>
      <c r="BY148" s="74"/>
      <c r="BZ148" s="79"/>
      <c r="CA148" s="79"/>
      <c r="CB148" s="79"/>
      <c r="CJ148" s="108"/>
      <c r="CK148" s="46"/>
      <c r="CL148" s="73"/>
      <c r="CM148" s="78"/>
      <c r="CN148" s="78"/>
      <c r="CO148" s="78"/>
      <c r="CP148" s="78"/>
      <c r="CQ148" s="78"/>
      <c r="CR148" s="78"/>
      <c r="CT148" s="53"/>
      <c r="CU148" s="46"/>
      <c r="CV148" s="69"/>
      <c r="CW148" s="66"/>
    </row>
    <row r="149" spans="27:101" x14ac:dyDescent="0.2">
      <c r="AA149" s="53"/>
      <c r="AB149" s="46"/>
      <c r="AC149" s="69"/>
      <c r="AD149" s="66"/>
      <c r="AK149" s="108"/>
      <c r="AL149" s="46"/>
      <c r="AM149" s="74"/>
      <c r="AN149" s="79"/>
      <c r="AO149" s="79"/>
      <c r="AP149" s="79"/>
      <c r="AQ149" s="79"/>
      <c r="AR149" s="79"/>
      <c r="AS149" s="79"/>
      <c r="AT149" s="182"/>
      <c r="AU149" s="182"/>
      <c r="AV149" s="182"/>
      <c r="AW149" s="182"/>
      <c r="AX149" s="182"/>
      <c r="BP149" s="160"/>
      <c r="BQ149" s="80"/>
      <c r="BR149" s="73"/>
      <c r="BS149" s="78"/>
      <c r="BT149" s="78"/>
      <c r="BU149" s="78"/>
      <c r="BW149" s="160"/>
      <c r="BX149" s="80"/>
      <c r="BY149" s="73"/>
      <c r="BZ149" s="78"/>
      <c r="CA149" s="78"/>
      <c r="CB149" s="78"/>
      <c r="CJ149" s="108"/>
      <c r="CK149" s="46"/>
      <c r="CL149" s="74"/>
      <c r="CM149" s="79"/>
      <c r="CN149" s="79"/>
      <c r="CO149" s="79"/>
      <c r="CP149" s="79"/>
      <c r="CQ149" s="79"/>
      <c r="CR149" s="79"/>
      <c r="CT149" s="53"/>
      <c r="CU149" s="46"/>
      <c r="CV149" s="69"/>
      <c r="CW149" s="66"/>
    </row>
    <row r="150" spans="27:101" x14ac:dyDescent="0.2">
      <c r="AA150" s="53"/>
      <c r="AB150" s="46"/>
      <c r="AC150" s="69"/>
      <c r="AD150" s="66"/>
      <c r="AK150" s="108"/>
      <c r="AL150" s="46"/>
      <c r="AM150" s="73"/>
      <c r="AN150" s="78"/>
      <c r="AO150" s="78"/>
      <c r="AP150" s="78"/>
      <c r="AQ150" s="78"/>
      <c r="AR150" s="78"/>
      <c r="AS150" s="78"/>
      <c r="AT150" s="182"/>
      <c r="AU150" s="182"/>
      <c r="AV150" s="182"/>
      <c r="AW150" s="182"/>
      <c r="AX150" s="182"/>
      <c r="BP150" s="160"/>
      <c r="BQ150" s="80"/>
      <c r="BR150" s="74"/>
      <c r="BS150" s="79"/>
      <c r="BT150" s="79"/>
      <c r="BU150" s="79"/>
      <c r="BW150" s="160"/>
      <c r="BX150" s="80"/>
      <c r="BY150" s="74"/>
      <c r="BZ150" s="79"/>
      <c r="CA150" s="79"/>
      <c r="CB150" s="79"/>
      <c r="CJ150" s="108"/>
      <c r="CK150" s="46"/>
      <c r="CL150" s="73"/>
      <c r="CM150" s="78"/>
      <c r="CN150" s="78"/>
      <c r="CO150" s="78"/>
      <c r="CP150" s="78"/>
      <c r="CQ150" s="78"/>
      <c r="CR150" s="78"/>
      <c r="CT150" s="53"/>
      <c r="CU150" s="46"/>
      <c r="CV150" s="69"/>
      <c r="CW150" s="66"/>
    </row>
    <row r="151" spans="27:101" x14ac:dyDescent="0.2">
      <c r="AA151" s="53"/>
      <c r="AB151" s="46"/>
      <c r="AC151" s="69"/>
      <c r="AD151" s="66"/>
      <c r="AK151" s="108"/>
      <c r="AL151" s="46"/>
      <c r="AM151" s="74"/>
      <c r="AN151" s="79"/>
      <c r="AO151" s="79"/>
      <c r="AP151" s="79"/>
      <c r="AQ151" s="79"/>
      <c r="AR151" s="79"/>
      <c r="AS151" s="79"/>
      <c r="AT151" s="182"/>
      <c r="AU151" s="182"/>
      <c r="AV151" s="182"/>
      <c r="AW151" s="182"/>
      <c r="AX151" s="182"/>
      <c r="BP151" s="160"/>
      <c r="BQ151" s="80"/>
      <c r="BR151" s="73"/>
      <c r="BS151" s="78"/>
      <c r="BT151" s="78"/>
      <c r="BU151" s="78"/>
      <c r="BW151" s="160"/>
      <c r="BX151" s="80"/>
      <c r="BY151" s="73"/>
      <c r="BZ151" s="78"/>
      <c r="CA151" s="78"/>
      <c r="CB151" s="78"/>
      <c r="CJ151" s="108"/>
      <c r="CK151" s="46"/>
      <c r="CL151" s="74"/>
      <c r="CM151" s="79"/>
      <c r="CN151" s="79"/>
      <c r="CO151" s="79"/>
      <c r="CP151" s="79"/>
      <c r="CQ151" s="79"/>
      <c r="CR151" s="79"/>
      <c r="CT151" s="53"/>
      <c r="CU151" s="46"/>
      <c r="CV151" s="69"/>
      <c r="CW151" s="66"/>
    </row>
    <row r="152" spans="27:101" x14ac:dyDescent="0.2">
      <c r="AA152" s="53"/>
      <c r="AB152" s="46"/>
      <c r="AC152" s="69"/>
      <c r="AD152" s="66"/>
      <c r="AK152" s="108"/>
      <c r="AL152" s="46"/>
      <c r="AM152" s="73"/>
      <c r="AN152" s="78"/>
      <c r="AO152" s="78"/>
      <c r="AP152" s="78"/>
      <c r="AQ152" s="78"/>
      <c r="AR152" s="78"/>
      <c r="AS152" s="78"/>
      <c r="AT152" s="182"/>
      <c r="AU152" s="182"/>
      <c r="AV152" s="182"/>
      <c r="AW152" s="182"/>
      <c r="AX152" s="182"/>
      <c r="BP152" s="160"/>
      <c r="BQ152" s="80"/>
      <c r="BR152" s="74"/>
      <c r="BS152" s="79"/>
      <c r="BT152" s="79"/>
      <c r="BU152" s="79"/>
      <c r="BW152" s="160"/>
      <c r="BX152" s="80"/>
      <c r="BY152" s="74"/>
      <c r="BZ152" s="79"/>
      <c r="CA152" s="79"/>
      <c r="CB152" s="79"/>
      <c r="CJ152" s="108"/>
      <c r="CK152" s="46"/>
      <c r="CL152" s="73"/>
      <c r="CM152" s="78"/>
      <c r="CN152" s="78"/>
      <c r="CO152" s="78"/>
      <c r="CP152" s="78"/>
      <c r="CQ152" s="78"/>
      <c r="CR152" s="78"/>
      <c r="CT152" s="53"/>
      <c r="CU152" s="46"/>
      <c r="CV152" s="69"/>
      <c r="CW152" s="66"/>
    </row>
    <row r="153" spans="27:101" x14ac:dyDescent="0.2">
      <c r="AA153" s="53"/>
      <c r="AB153" s="46"/>
      <c r="AC153" s="69"/>
      <c r="AD153" s="66"/>
      <c r="AK153" s="108"/>
      <c r="AL153" s="46"/>
      <c r="AM153" s="74"/>
      <c r="AN153" s="79"/>
      <c r="AO153" s="79"/>
      <c r="AP153" s="79"/>
      <c r="AQ153" s="79"/>
      <c r="AR153" s="79"/>
      <c r="AS153" s="79"/>
      <c r="AT153" s="182"/>
      <c r="AU153" s="182"/>
      <c r="AV153" s="182"/>
      <c r="AW153" s="182"/>
      <c r="AX153" s="182"/>
      <c r="BP153" s="160"/>
      <c r="BQ153" s="80"/>
      <c r="BR153" s="73"/>
      <c r="BS153" s="78"/>
      <c r="BT153" s="78"/>
      <c r="BU153" s="78"/>
      <c r="BW153" s="160"/>
      <c r="BX153" s="80"/>
      <c r="BY153" s="73"/>
      <c r="BZ153" s="78"/>
      <c r="CA153" s="78"/>
      <c r="CB153" s="78"/>
      <c r="CJ153" s="108"/>
      <c r="CK153" s="46"/>
      <c r="CL153" s="74"/>
      <c r="CM153" s="79"/>
      <c r="CN153" s="79"/>
      <c r="CO153" s="79"/>
      <c r="CP153" s="79"/>
      <c r="CQ153" s="79"/>
      <c r="CR153" s="79"/>
      <c r="CT153" s="53"/>
      <c r="CU153" s="46"/>
      <c r="CV153" s="69"/>
      <c r="CW153" s="66"/>
    </row>
    <row r="154" spans="27:101" x14ac:dyDescent="0.2">
      <c r="AA154" s="53"/>
      <c r="AB154" s="46"/>
      <c r="AC154" s="69"/>
      <c r="AD154" s="66"/>
      <c r="AK154" s="108"/>
      <c r="AL154" s="46"/>
      <c r="AM154" s="73"/>
      <c r="AN154" s="78"/>
      <c r="AO154" s="78"/>
      <c r="AP154" s="78"/>
      <c r="AQ154" s="78"/>
      <c r="AR154" s="78"/>
      <c r="AS154" s="78"/>
      <c r="AT154" s="182"/>
      <c r="AU154" s="182"/>
      <c r="AV154" s="182"/>
      <c r="AW154" s="182"/>
      <c r="AX154" s="182"/>
      <c r="BP154" s="160"/>
      <c r="BQ154" s="80"/>
      <c r="BR154" s="74"/>
      <c r="BS154" s="79"/>
      <c r="BT154" s="79"/>
      <c r="BU154" s="79"/>
      <c r="BW154" s="160"/>
      <c r="BX154" s="80"/>
      <c r="BY154" s="74"/>
      <c r="BZ154" s="79"/>
      <c r="CA154" s="79"/>
      <c r="CB154" s="79"/>
      <c r="CJ154" s="108"/>
      <c r="CK154" s="46"/>
      <c r="CL154" s="73"/>
      <c r="CM154" s="78"/>
      <c r="CN154" s="78"/>
      <c r="CO154" s="78"/>
      <c r="CP154" s="78"/>
      <c r="CQ154" s="78"/>
      <c r="CR154" s="78"/>
      <c r="CT154" s="53"/>
      <c r="CU154" s="46"/>
      <c r="CV154" s="69"/>
      <c r="CW154" s="66"/>
    </row>
    <row r="155" spans="27:101" x14ac:dyDescent="0.2">
      <c r="AA155" s="53"/>
      <c r="AB155" s="46"/>
      <c r="AC155" s="69"/>
      <c r="AD155" s="66"/>
      <c r="AK155" s="108"/>
      <c r="AL155" s="46"/>
      <c r="AM155" s="74"/>
      <c r="AN155" s="79"/>
      <c r="AO155" s="79"/>
      <c r="AP155" s="79"/>
      <c r="AQ155" s="79"/>
      <c r="AR155" s="79"/>
      <c r="AS155" s="79"/>
      <c r="AT155" s="182"/>
      <c r="AU155" s="182"/>
      <c r="AV155" s="182"/>
      <c r="AW155" s="182"/>
      <c r="AX155" s="182"/>
      <c r="BP155" s="160"/>
      <c r="BQ155" s="80"/>
      <c r="BR155" s="73"/>
      <c r="BS155" s="78"/>
      <c r="BT155" s="78"/>
      <c r="BU155" s="78"/>
      <c r="BW155" s="160"/>
      <c r="BX155" s="80"/>
      <c r="BY155" s="73"/>
      <c r="BZ155" s="78"/>
      <c r="CA155" s="78"/>
      <c r="CB155" s="78"/>
      <c r="CJ155" s="108"/>
      <c r="CK155" s="46"/>
      <c r="CL155" s="74"/>
      <c r="CM155" s="79"/>
      <c r="CN155" s="79"/>
      <c r="CO155" s="79"/>
      <c r="CP155" s="79"/>
      <c r="CQ155" s="79"/>
      <c r="CR155" s="79"/>
      <c r="CT155" s="53"/>
      <c r="CU155" s="46"/>
      <c r="CV155" s="69"/>
      <c r="CW155" s="66"/>
    </row>
    <row r="156" spans="27:101" x14ac:dyDescent="0.2">
      <c r="AA156" s="53"/>
      <c r="AB156" s="46"/>
      <c r="AC156" s="69"/>
      <c r="AD156" s="66"/>
      <c r="AK156" s="108"/>
      <c r="AL156" s="46"/>
      <c r="AM156" s="73"/>
      <c r="AN156" s="78"/>
      <c r="AO156" s="78"/>
      <c r="AP156" s="78"/>
      <c r="AQ156" s="78"/>
      <c r="AR156" s="78"/>
      <c r="AS156" s="78"/>
      <c r="AT156" s="182"/>
      <c r="AU156" s="182"/>
      <c r="AV156" s="182"/>
      <c r="AW156" s="182"/>
      <c r="AX156" s="182"/>
      <c r="BP156" s="160"/>
      <c r="BQ156" s="80"/>
      <c r="BR156" s="74"/>
      <c r="BS156" s="79"/>
      <c r="BT156" s="79"/>
      <c r="BU156" s="79"/>
      <c r="BW156" s="160"/>
      <c r="BX156" s="80"/>
      <c r="BY156" s="74"/>
      <c r="BZ156" s="79"/>
      <c r="CA156" s="79"/>
      <c r="CB156" s="79"/>
      <c r="CJ156" s="108"/>
      <c r="CK156" s="46"/>
      <c r="CL156" s="73"/>
      <c r="CM156" s="78"/>
      <c r="CN156" s="78"/>
      <c r="CO156" s="78"/>
      <c r="CP156" s="78"/>
      <c r="CQ156" s="78"/>
      <c r="CR156" s="78"/>
      <c r="CT156" s="53"/>
      <c r="CU156" s="46"/>
      <c r="CV156" s="69"/>
      <c r="CW156" s="66"/>
    </row>
    <row r="157" spans="27:101" x14ac:dyDescent="0.2">
      <c r="AA157" s="53"/>
      <c r="AB157" s="46"/>
      <c r="AC157" s="69"/>
      <c r="AD157" s="66"/>
      <c r="AK157" s="108"/>
      <c r="AL157" s="46"/>
      <c r="AM157" s="74"/>
      <c r="AN157" s="79"/>
      <c r="AO157" s="79"/>
      <c r="AP157" s="79"/>
      <c r="AQ157" s="79"/>
      <c r="AR157" s="79"/>
      <c r="AS157" s="79"/>
      <c r="AT157" s="182"/>
      <c r="AU157" s="182"/>
      <c r="AV157" s="182"/>
      <c r="AW157" s="182"/>
      <c r="AX157" s="182"/>
      <c r="BP157" s="160"/>
      <c r="BQ157" s="80"/>
      <c r="BR157" s="73"/>
      <c r="BS157" s="78"/>
      <c r="BT157" s="78"/>
      <c r="BU157" s="78"/>
      <c r="BW157" s="160"/>
      <c r="BX157" s="80"/>
      <c r="BY157" s="73"/>
      <c r="BZ157" s="78"/>
      <c r="CA157" s="78"/>
      <c r="CB157" s="78"/>
      <c r="CJ157" s="108"/>
      <c r="CK157" s="46"/>
      <c r="CL157" s="74"/>
      <c r="CM157" s="79"/>
      <c r="CN157" s="79"/>
      <c r="CO157" s="79"/>
      <c r="CP157" s="79"/>
      <c r="CQ157" s="79"/>
      <c r="CR157" s="79"/>
      <c r="CT157" s="53"/>
      <c r="CU157" s="46"/>
      <c r="CV157" s="69"/>
      <c r="CW157" s="66"/>
    </row>
    <row r="158" spans="27:101" x14ac:dyDescent="0.2">
      <c r="AA158" s="53"/>
      <c r="AB158" s="46"/>
      <c r="AC158" s="69"/>
      <c r="AD158" s="66"/>
      <c r="AK158" s="108"/>
      <c r="AL158" s="46"/>
      <c r="AM158" s="73"/>
      <c r="AN158" s="78"/>
      <c r="AO158" s="78"/>
      <c r="AP158" s="78"/>
      <c r="AQ158" s="78"/>
      <c r="AR158" s="78"/>
      <c r="AS158" s="78"/>
      <c r="AT158" s="182"/>
      <c r="AU158" s="182"/>
      <c r="AV158" s="182"/>
      <c r="AW158" s="182"/>
      <c r="AX158" s="182"/>
      <c r="BP158" s="160"/>
      <c r="BQ158" s="80"/>
      <c r="BR158" s="74"/>
      <c r="BS158" s="79"/>
      <c r="BT158" s="79"/>
      <c r="BU158" s="79"/>
      <c r="BW158" s="160"/>
      <c r="BX158" s="80"/>
      <c r="BY158" s="74"/>
      <c r="BZ158" s="79"/>
      <c r="CA158" s="79"/>
      <c r="CB158" s="79"/>
      <c r="CJ158" s="108"/>
      <c r="CK158" s="46"/>
      <c r="CL158" s="73"/>
      <c r="CM158" s="78"/>
      <c r="CN158" s="78"/>
      <c r="CO158" s="78"/>
      <c r="CP158" s="78"/>
      <c r="CQ158" s="78"/>
      <c r="CR158" s="78"/>
      <c r="CT158" s="53"/>
      <c r="CU158" s="46"/>
      <c r="CV158" s="69"/>
      <c r="CW158" s="66"/>
    </row>
    <row r="159" spans="27:101" x14ac:dyDescent="0.2">
      <c r="AA159" s="53"/>
      <c r="AB159" s="46"/>
      <c r="AC159" s="69"/>
      <c r="AD159" s="66"/>
      <c r="AK159" s="108" t="str">
        <f t="shared" ref="AK159:AK194" si="23">CONCATENATE(AL159,AM159)</f>
        <v/>
      </c>
      <c r="AL159" s="46"/>
      <c r="AM159" s="109"/>
      <c r="AN159" s="110" t="s">
        <v>212</v>
      </c>
      <c r="AO159" s="110" t="s">
        <v>213</v>
      </c>
      <c r="AP159" s="110" t="s">
        <v>214</v>
      </c>
      <c r="AQ159" s="110" t="s">
        <v>212</v>
      </c>
      <c r="AR159" s="110" t="s">
        <v>213</v>
      </c>
      <c r="AS159" s="110" t="s">
        <v>214</v>
      </c>
      <c r="AT159" s="183"/>
      <c r="AU159" s="183"/>
      <c r="AV159" s="183"/>
      <c r="AW159" s="183"/>
      <c r="AX159" s="183"/>
      <c r="BP159" s="160"/>
      <c r="BQ159" s="80"/>
      <c r="BR159" s="73"/>
      <c r="BS159" s="78"/>
      <c r="BT159" s="78"/>
      <c r="BU159" s="78"/>
      <c r="BW159" s="160"/>
      <c r="BX159" s="80"/>
      <c r="BY159" s="73"/>
      <c r="BZ159" s="78"/>
      <c r="CA159" s="78"/>
      <c r="CB159" s="78"/>
      <c r="CJ159" s="108" t="str">
        <f t="shared" ref="CJ159:CJ194" si="24">CONCATENATE(CK159,CL159)</f>
        <v/>
      </c>
      <c r="CK159" s="46"/>
      <c r="CL159" s="109"/>
      <c r="CM159" s="110" t="s">
        <v>212</v>
      </c>
      <c r="CN159" s="110" t="s">
        <v>213</v>
      </c>
      <c r="CO159" s="110" t="s">
        <v>214</v>
      </c>
      <c r="CP159" s="110" t="s">
        <v>212</v>
      </c>
      <c r="CQ159" s="110" t="s">
        <v>213</v>
      </c>
      <c r="CR159" s="110" t="s">
        <v>214</v>
      </c>
      <c r="CT159" s="53"/>
      <c r="CU159" s="46"/>
      <c r="CV159" s="69"/>
      <c r="CW159" s="66"/>
    </row>
    <row r="160" spans="27:101" x14ac:dyDescent="0.2">
      <c r="AA160" s="53"/>
      <c r="AB160" s="46"/>
      <c r="AC160" s="69"/>
      <c r="AD160" s="66"/>
      <c r="AK160" s="108" t="str">
        <f t="shared" si="23"/>
        <v>BRONZEAté 20</v>
      </c>
      <c r="AL160" s="46" t="s">
        <v>0</v>
      </c>
      <c r="AM160" s="73" t="s">
        <v>36</v>
      </c>
      <c r="AN160" s="78" t="s">
        <v>287</v>
      </c>
      <c r="AO160" s="78" t="s">
        <v>287</v>
      </c>
      <c r="AP160" s="78" t="s">
        <v>287</v>
      </c>
      <c r="AQ160" s="78" t="s">
        <v>287</v>
      </c>
      <c r="AR160" s="78" t="s">
        <v>287</v>
      </c>
      <c r="AS160" s="78" t="s">
        <v>287</v>
      </c>
      <c r="AT160" s="182"/>
      <c r="AU160" s="182"/>
      <c r="AV160" s="182"/>
      <c r="AW160" s="182"/>
      <c r="AX160" s="182"/>
      <c r="BP160" s="160"/>
      <c r="BQ160" s="80"/>
      <c r="BR160" s="74"/>
      <c r="BS160" s="79"/>
      <c r="BT160" s="79"/>
      <c r="BU160" s="79"/>
      <c r="BW160" s="160"/>
      <c r="BX160" s="80"/>
      <c r="BY160" s="74"/>
      <c r="BZ160" s="79"/>
      <c r="CA160" s="79"/>
      <c r="CB160" s="79"/>
      <c r="CJ160" s="108" t="str">
        <f t="shared" si="24"/>
        <v>BRONZEAté 20</v>
      </c>
      <c r="CK160" s="46" t="s">
        <v>0</v>
      </c>
      <c r="CL160" s="73" t="s">
        <v>36</v>
      </c>
      <c r="CM160" s="78" t="s">
        <v>287</v>
      </c>
      <c r="CN160" s="78" t="s">
        <v>287</v>
      </c>
      <c r="CO160" s="78" t="s">
        <v>287</v>
      </c>
      <c r="CP160" s="78" t="s">
        <v>287</v>
      </c>
      <c r="CQ160" s="78" t="s">
        <v>287</v>
      </c>
      <c r="CR160" s="78" t="s">
        <v>287</v>
      </c>
      <c r="CT160" s="53"/>
      <c r="CU160" s="46"/>
      <c r="CV160" s="69"/>
      <c r="CW160" s="66"/>
    </row>
    <row r="161" spans="27:101" x14ac:dyDescent="0.2">
      <c r="AA161" s="53"/>
      <c r="AB161" s="46"/>
      <c r="AC161" s="69"/>
      <c r="AD161" s="66"/>
      <c r="AK161" s="108" t="str">
        <f t="shared" si="23"/>
        <v>BRONZEMais de 20 até 50</v>
      </c>
      <c r="AL161" s="46" t="s">
        <v>0</v>
      </c>
      <c r="AM161" s="74" t="s">
        <v>37</v>
      </c>
      <c r="AN161" s="79" t="s">
        <v>287</v>
      </c>
      <c r="AO161" s="79" t="s">
        <v>287</v>
      </c>
      <c r="AP161" s="79" t="s">
        <v>287</v>
      </c>
      <c r="AQ161" s="79" t="s">
        <v>287</v>
      </c>
      <c r="AR161" s="79" t="s">
        <v>287</v>
      </c>
      <c r="AS161" s="79" t="s">
        <v>287</v>
      </c>
      <c r="AT161" s="182"/>
      <c r="AU161" s="182"/>
      <c r="AV161" s="182"/>
      <c r="AW161" s="182"/>
      <c r="AX161" s="182"/>
      <c r="BP161" s="160"/>
      <c r="BQ161" s="80"/>
      <c r="BR161" s="73"/>
      <c r="BS161" s="78"/>
      <c r="BT161" s="78"/>
      <c r="BU161" s="78"/>
      <c r="BW161" s="160"/>
      <c r="BX161" s="80"/>
      <c r="BY161" s="73"/>
      <c r="BZ161" s="78"/>
      <c r="CA161" s="78"/>
      <c r="CB161" s="78"/>
      <c r="CJ161" s="108" t="str">
        <f t="shared" si="24"/>
        <v>BRONZEMais de 20 até 50</v>
      </c>
      <c r="CK161" s="46" t="s">
        <v>0</v>
      </c>
      <c r="CL161" s="74" t="s">
        <v>37</v>
      </c>
      <c r="CM161" s="79" t="s">
        <v>287</v>
      </c>
      <c r="CN161" s="79" t="s">
        <v>287</v>
      </c>
      <c r="CO161" s="79" t="s">
        <v>287</v>
      </c>
      <c r="CP161" s="79" t="s">
        <v>287</v>
      </c>
      <c r="CQ161" s="79" t="s">
        <v>287</v>
      </c>
      <c r="CR161" s="79" t="s">
        <v>287</v>
      </c>
      <c r="CT161" s="53"/>
      <c r="CU161" s="46"/>
      <c r="CV161" s="69"/>
      <c r="CW161" s="66"/>
    </row>
    <row r="162" spans="27:101" ht="15" x14ac:dyDescent="0.2">
      <c r="AA162" s="53"/>
      <c r="AB162" s="46"/>
      <c r="AC162" s="70"/>
      <c r="AD162" s="66"/>
      <c r="AK162" s="108" t="str">
        <f t="shared" si="23"/>
        <v>BRONZEMais de 50 até 100</v>
      </c>
      <c r="AL162" s="46" t="s">
        <v>0</v>
      </c>
      <c r="AM162" s="73" t="s">
        <v>38</v>
      </c>
      <c r="AN162" s="78" t="s">
        <v>287</v>
      </c>
      <c r="AO162" s="78" t="s">
        <v>287</v>
      </c>
      <c r="AP162" s="78" t="s">
        <v>287</v>
      </c>
      <c r="AQ162" s="78" t="s">
        <v>287</v>
      </c>
      <c r="AR162" s="78" t="s">
        <v>287</v>
      </c>
      <c r="AS162" s="78" t="s">
        <v>287</v>
      </c>
      <c r="AT162" s="182"/>
      <c r="AU162" s="182"/>
      <c r="AV162" s="182"/>
      <c r="AW162" s="182"/>
      <c r="AX162" s="182"/>
      <c r="BP162" s="160"/>
      <c r="BQ162" s="80"/>
      <c r="BR162" s="119"/>
      <c r="BS162" s="120"/>
      <c r="BT162" s="120"/>
      <c r="BU162" s="120"/>
      <c r="BW162" s="160"/>
      <c r="BX162" s="80"/>
      <c r="BY162" s="119"/>
      <c r="BZ162" s="120"/>
      <c r="CA162" s="120"/>
      <c r="CB162" s="120"/>
      <c r="CJ162" s="108" t="str">
        <f t="shared" si="24"/>
        <v>BRONZEMais de 50 até 100</v>
      </c>
      <c r="CK162" s="46" t="s">
        <v>0</v>
      </c>
      <c r="CL162" s="73" t="s">
        <v>38</v>
      </c>
      <c r="CM162" s="78" t="s">
        <v>287</v>
      </c>
      <c r="CN162" s="78" t="s">
        <v>287</v>
      </c>
      <c r="CO162" s="78" t="s">
        <v>287</v>
      </c>
      <c r="CP162" s="78" t="s">
        <v>287</v>
      </c>
      <c r="CQ162" s="78" t="s">
        <v>287</v>
      </c>
      <c r="CR162" s="78" t="s">
        <v>287</v>
      </c>
      <c r="CT162" s="53"/>
      <c r="CU162" s="46"/>
      <c r="CV162" s="70"/>
      <c r="CW162" s="66"/>
    </row>
    <row r="163" spans="27:101" ht="15" x14ac:dyDescent="0.25">
      <c r="AA163" s="53"/>
      <c r="AB163" s="59"/>
      <c r="AC163" s="68"/>
      <c r="AD163" s="65"/>
      <c r="AK163" s="108" t="str">
        <f t="shared" si="23"/>
        <v>BRONZEMais de 100 até 150</v>
      </c>
      <c r="AL163" s="46" t="s">
        <v>0</v>
      </c>
      <c r="AM163" s="74" t="s">
        <v>27</v>
      </c>
      <c r="AN163" s="79" t="s">
        <v>287</v>
      </c>
      <c r="AO163" s="79" t="s">
        <v>287</v>
      </c>
      <c r="AP163" s="79" t="s">
        <v>287</v>
      </c>
      <c r="AQ163" s="79" t="s">
        <v>287</v>
      </c>
      <c r="AR163" s="79" t="s">
        <v>287</v>
      </c>
      <c r="AS163" s="79" t="s">
        <v>287</v>
      </c>
      <c r="AT163" s="182"/>
      <c r="AU163" s="182"/>
      <c r="AV163" s="182"/>
      <c r="AW163" s="182"/>
      <c r="AX163" s="182"/>
      <c r="BP163" s="160"/>
      <c r="BQ163" s="80"/>
      <c r="BR163" s="159"/>
      <c r="BS163" s="30"/>
      <c r="BT163" s="30"/>
      <c r="BU163" s="30"/>
      <c r="BW163" s="160"/>
      <c r="BX163" s="80"/>
      <c r="BY163" s="159"/>
      <c r="BZ163" s="30"/>
      <c r="CA163" s="30"/>
      <c r="CB163" s="30"/>
      <c r="CJ163" s="108" t="str">
        <f t="shared" si="24"/>
        <v>BRONZEMais de 100 até 150</v>
      </c>
      <c r="CK163" s="46" t="s">
        <v>0</v>
      </c>
      <c r="CL163" s="74" t="s">
        <v>27</v>
      </c>
      <c r="CM163" s="79" t="s">
        <v>287</v>
      </c>
      <c r="CN163" s="79" t="s">
        <v>287</v>
      </c>
      <c r="CO163" s="79" t="s">
        <v>287</v>
      </c>
      <c r="CP163" s="79" t="s">
        <v>287</v>
      </c>
      <c r="CQ163" s="79" t="s">
        <v>287</v>
      </c>
      <c r="CR163" s="79" t="s">
        <v>287</v>
      </c>
      <c r="CT163" s="53"/>
      <c r="CU163" s="59"/>
      <c r="CV163" s="68"/>
      <c r="CW163" s="65"/>
    </row>
    <row r="164" spans="27:101" x14ac:dyDescent="0.2">
      <c r="AA164" s="53"/>
      <c r="AB164" s="46"/>
      <c r="AC164" s="69"/>
      <c r="AD164" s="66"/>
      <c r="AK164" s="108" t="str">
        <f t="shared" si="23"/>
        <v>BRONZEMais de 150 até 200</v>
      </c>
      <c r="AL164" s="46" t="s">
        <v>0</v>
      </c>
      <c r="AM164" s="73" t="s">
        <v>28</v>
      </c>
      <c r="AN164" s="78" t="s">
        <v>287</v>
      </c>
      <c r="AO164" s="78" t="s">
        <v>287</v>
      </c>
      <c r="AP164" s="78" t="s">
        <v>287</v>
      </c>
      <c r="AQ164" s="78" t="s">
        <v>287</v>
      </c>
      <c r="AR164" s="78" t="s">
        <v>287</v>
      </c>
      <c r="AS164" s="78" t="s">
        <v>287</v>
      </c>
      <c r="AT164" s="182"/>
      <c r="AU164" s="182"/>
      <c r="AV164" s="182"/>
      <c r="AW164" s="182"/>
      <c r="AX164" s="182"/>
      <c r="BP164" s="160"/>
      <c r="BQ164" s="80"/>
      <c r="BR164" s="73"/>
      <c r="BS164" s="78"/>
      <c r="BT164" s="78"/>
      <c r="BU164" s="78"/>
      <c r="BW164" s="160"/>
      <c r="BX164" s="80"/>
      <c r="BY164" s="73"/>
      <c r="BZ164" s="78"/>
      <c r="CA164" s="78"/>
      <c r="CB164" s="78"/>
      <c r="CJ164" s="108" t="str">
        <f t="shared" si="24"/>
        <v>BRONZEMais de 150 até 200</v>
      </c>
      <c r="CK164" s="46" t="s">
        <v>0</v>
      </c>
      <c r="CL164" s="73" t="s">
        <v>28</v>
      </c>
      <c r="CM164" s="78" t="s">
        <v>287</v>
      </c>
      <c r="CN164" s="78" t="s">
        <v>287</v>
      </c>
      <c r="CO164" s="78" t="s">
        <v>287</v>
      </c>
      <c r="CP164" s="78" t="s">
        <v>287</v>
      </c>
      <c r="CQ164" s="78" t="s">
        <v>287</v>
      </c>
      <c r="CR164" s="78" t="s">
        <v>287</v>
      </c>
      <c r="CT164" s="53"/>
      <c r="CU164" s="46"/>
      <c r="CV164" s="69"/>
      <c r="CW164" s="66"/>
    </row>
    <row r="165" spans="27:101" x14ac:dyDescent="0.2">
      <c r="AA165" s="53"/>
      <c r="AB165" s="46"/>
      <c r="AC165" s="69"/>
      <c r="AD165" s="66"/>
      <c r="AK165" s="108" t="str">
        <f t="shared" si="23"/>
        <v>BRONZEMais de 200 até 250</v>
      </c>
      <c r="AL165" s="46" t="s">
        <v>0</v>
      </c>
      <c r="AM165" s="74" t="s">
        <v>29</v>
      </c>
      <c r="AN165" s="79" t="s">
        <v>287</v>
      </c>
      <c r="AO165" s="79" t="s">
        <v>287</v>
      </c>
      <c r="AP165" s="79" t="s">
        <v>287</v>
      </c>
      <c r="AQ165" s="79" t="s">
        <v>287</v>
      </c>
      <c r="AR165" s="79" t="s">
        <v>287</v>
      </c>
      <c r="AS165" s="79" t="s">
        <v>287</v>
      </c>
      <c r="AT165" s="182"/>
      <c r="AU165" s="182"/>
      <c r="AV165" s="182"/>
      <c r="AW165" s="182"/>
      <c r="AX165" s="182"/>
      <c r="BP165" s="160"/>
      <c r="BQ165" s="80"/>
      <c r="BR165" s="74"/>
      <c r="BS165" s="79"/>
      <c r="BT165" s="79"/>
      <c r="BU165" s="79"/>
      <c r="BW165" s="160"/>
      <c r="BX165" s="80"/>
      <c r="BY165" s="74"/>
      <c r="BZ165" s="79"/>
      <c r="CA165" s="79"/>
      <c r="CB165" s="79"/>
      <c r="CJ165" s="108" t="str">
        <f t="shared" si="24"/>
        <v>BRONZEMais de 200 até 250</v>
      </c>
      <c r="CK165" s="46" t="s">
        <v>0</v>
      </c>
      <c r="CL165" s="74" t="s">
        <v>29</v>
      </c>
      <c r="CM165" s="79" t="s">
        <v>287</v>
      </c>
      <c r="CN165" s="79" t="s">
        <v>287</v>
      </c>
      <c r="CO165" s="79" t="s">
        <v>287</v>
      </c>
      <c r="CP165" s="79" t="s">
        <v>287</v>
      </c>
      <c r="CQ165" s="79" t="s">
        <v>287</v>
      </c>
      <c r="CR165" s="79" t="s">
        <v>287</v>
      </c>
      <c r="CT165" s="53"/>
      <c r="CU165" s="46"/>
      <c r="CV165" s="69"/>
      <c r="CW165" s="66"/>
    </row>
    <row r="166" spans="27:101" x14ac:dyDescent="0.2">
      <c r="AA166" s="53"/>
      <c r="AB166" s="46"/>
      <c r="AC166" s="69"/>
      <c r="AD166" s="66"/>
      <c r="AK166" s="108" t="str">
        <f t="shared" si="23"/>
        <v>BRONZEMais de 250 até 300</v>
      </c>
      <c r="AL166" s="46" t="s">
        <v>0</v>
      </c>
      <c r="AM166" s="73" t="s">
        <v>30</v>
      </c>
      <c r="AN166" s="78" t="s">
        <v>287</v>
      </c>
      <c r="AO166" s="78" t="s">
        <v>287</v>
      </c>
      <c r="AP166" s="78" t="s">
        <v>287</v>
      </c>
      <c r="AQ166" s="78" t="s">
        <v>287</v>
      </c>
      <c r="AR166" s="78" t="s">
        <v>287</v>
      </c>
      <c r="AS166" s="78" t="s">
        <v>287</v>
      </c>
      <c r="AT166" s="182"/>
      <c r="AU166" s="182"/>
      <c r="AV166" s="182"/>
      <c r="AW166" s="182"/>
      <c r="AX166" s="182"/>
      <c r="BP166" s="160"/>
      <c r="BQ166" s="80"/>
      <c r="BR166" s="73"/>
      <c r="BS166" s="78"/>
      <c r="BT166" s="78"/>
      <c r="BU166" s="78"/>
      <c r="BW166" s="160"/>
      <c r="BX166" s="80"/>
      <c r="BY166" s="73"/>
      <c r="BZ166" s="78"/>
      <c r="CA166" s="78"/>
      <c r="CB166" s="78"/>
      <c r="CJ166" s="108" t="str">
        <f t="shared" si="24"/>
        <v>BRONZEMais de 250 até 300</v>
      </c>
      <c r="CK166" s="46" t="s">
        <v>0</v>
      </c>
      <c r="CL166" s="73" t="s">
        <v>30</v>
      </c>
      <c r="CM166" s="78" t="s">
        <v>287</v>
      </c>
      <c r="CN166" s="78" t="s">
        <v>287</v>
      </c>
      <c r="CO166" s="78" t="s">
        <v>287</v>
      </c>
      <c r="CP166" s="78" t="s">
        <v>287</v>
      </c>
      <c r="CQ166" s="78" t="s">
        <v>287</v>
      </c>
      <c r="CR166" s="78" t="s">
        <v>287</v>
      </c>
      <c r="CT166" s="53"/>
      <c r="CU166" s="46"/>
      <c r="CV166" s="69"/>
      <c r="CW166" s="66"/>
    </row>
    <row r="167" spans="27:101" x14ac:dyDescent="0.2">
      <c r="AA167" s="53"/>
      <c r="AB167" s="46"/>
      <c r="AC167" s="69"/>
      <c r="AD167" s="66"/>
      <c r="AK167" s="108" t="str">
        <f t="shared" si="23"/>
        <v>BRONZEMais de 300 até 350</v>
      </c>
      <c r="AL167" s="46" t="s">
        <v>0</v>
      </c>
      <c r="AM167" s="74" t="s">
        <v>31</v>
      </c>
      <c r="AN167" s="79" t="s">
        <v>287</v>
      </c>
      <c r="AO167" s="79" t="s">
        <v>287</v>
      </c>
      <c r="AP167" s="79" t="s">
        <v>287</v>
      </c>
      <c r="AQ167" s="79" t="s">
        <v>287</v>
      </c>
      <c r="AR167" s="79" t="s">
        <v>287</v>
      </c>
      <c r="AS167" s="79" t="s">
        <v>287</v>
      </c>
      <c r="AT167" s="182"/>
      <c r="AU167" s="182"/>
      <c r="AV167" s="182"/>
      <c r="AW167" s="182"/>
      <c r="AX167" s="182"/>
      <c r="BP167" s="160"/>
      <c r="BQ167" s="80"/>
      <c r="BR167" s="74"/>
      <c r="BS167" s="79"/>
      <c r="BT167" s="79"/>
      <c r="BU167" s="79"/>
      <c r="BW167" s="160"/>
      <c r="BX167" s="80"/>
      <c r="BY167" s="74"/>
      <c r="BZ167" s="79"/>
      <c r="CA167" s="79"/>
      <c r="CB167" s="79"/>
      <c r="CJ167" s="108" t="str">
        <f t="shared" si="24"/>
        <v>BRONZEMais de 300 até 350</v>
      </c>
      <c r="CK167" s="46" t="s">
        <v>0</v>
      </c>
      <c r="CL167" s="74" t="s">
        <v>31</v>
      </c>
      <c r="CM167" s="79" t="s">
        <v>287</v>
      </c>
      <c r="CN167" s="79" t="s">
        <v>287</v>
      </c>
      <c r="CO167" s="79" t="s">
        <v>287</v>
      </c>
      <c r="CP167" s="79" t="s">
        <v>287</v>
      </c>
      <c r="CQ167" s="79" t="s">
        <v>287</v>
      </c>
      <c r="CR167" s="79" t="s">
        <v>287</v>
      </c>
      <c r="CT167" s="53"/>
      <c r="CU167" s="46"/>
      <c r="CV167" s="69"/>
      <c r="CW167" s="66"/>
    </row>
    <row r="168" spans="27:101" x14ac:dyDescent="0.2">
      <c r="AA168" s="53"/>
      <c r="AB168" s="46"/>
      <c r="AC168" s="69"/>
      <c r="AD168" s="66"/>
      <c r="AK168" s="108" t="str">
        <f t="shared" si="23"/>
        <v>BRONZEMais de 350 até 400</v>
      </c>
      <c r="AL168" s="46" t="s">
        <v>0</v>
      </c>
      <c r="AM168" s="73" t="s">
        <v>32</v>
      </c>
      <c r="AN168" s="78" t="s">
        <v>287</v>
      </c>
      <c r="AO168" s="78" t="s">
        <v>287</v>
      </c>
      <c r="AP168" s="78" t="s">
        <v>287</v>
      </c>
      <c r="AQ168" s="78" t="s">
        <v>287</v>
      </c>
      <c r="AR168" s="78" t="s">
        <v>287</v>
      </c>
      <c r="AS168" s="78" t="s">
        <v>287</v>
      </c>
      <c r="AT168" s="182"/>
      <c r="AU168" s="182"/>
      <c r="AV168" s="182"/>
      <c r="AW168" s="182"/>
      <c r="AX168" s="182"/>
      <c r="BP168" s="160"/>
      <c r="BQ168" s="80"/>
      <c r="BR168" s="73"/>
      <c r="BS168" s="78"/>
      <c r="BT168" s="78"/>
      <c r="BU168" s="78"/>
      <c r="BW168" s="160"/>
      <c r="BX168" s="80"/>
      <c r="BY168" s="73"/>
      <c r="BZ168" s="78"/>
      <c r="CA168" s="78"/>
      <c r="CB168" s="78"/>
      <c r="CJ168" s="108" t="str">
        <f t="shared" si="24"/>
        <v>BRONZEMais de 350 até 400</v>
      </c>
      <c r="CK168" s="46" t="s">
        <v>0</v>
      </c>
      <c r="CL168" s="73" t="s">
        <v>32</v>
      </c>
      <c r="CM168" s="78" t="s">
        <v>287</v>
      </c>
      <c r="CN168" s="78" t="s">
        <v>287</v>
      </c>
      <c r="CO168" s="78" t="s">
        <v>287</v>
      </c>
      <c r="CP168" s="78" t="s">
        <v>287</v>
      </c>
      <c r="CQ168" s="78" t="s">
        <v>287</v>
      </c>
      <c r="CR168" s="78" t="s">
        <v>287</v>
      </c>
      <c r="CT168" s="53"/>
      <c r="CU168" s="46"/>
      <c r="CV168" s="69"/>
      <c r="CW168" s="66"/>
    </row>
    <row r="169" spans="27:101" x14ac:dyDescent="0.2">
      <c r="AA169" s="53"/>
      <c r="AB169" s="46"/>
      <c r="AC169" s="69"/>
      <c r="AD169" s="66"/>
      <c r="AK169" s="108" t="str">
        <f t="shared" si="23"/>
        <v>BRONZEMais de 400 até 450</v>
      </c>
      <c r="AL169" s="46" t="s">
        <v>0</v>
      </c>
      <c r="AM169" s="74" t="s">
        <v>33</v>
      </c>
      <c r="AN169" s="79" t="s">
        <v>287</v>
      </c>
      <c r="AO169" s="79" t="s">
        <v>287</v>
      </c>
      <c r="AP169" s="79" t="s">
        <v>287</v>
      </c>
      <c r="AQ169" s="79" t="s">
        <v>287</v>
      </c>
      <c r="AR169" s="79" t="s">
        <v>287</v>
      </c>
      <c r="AS169" s="79" t="s">
        <v>287</v>
      </c>
      <c r="AT169" s="182"/>
      <c r="AU169" s="182"/>
      <c r="AV169" s="182"/>
      <c r="AW169" s="182"/>
      <c r="AX169" s="182"/>
      <c r="BP169" s="160"/>
      <c r="BQ169" s="80"/>
      <c r="BR169" s="74"/>
      <c r="BS169" s="79"/>
      <c r="BT169" s="79"/>
      <c r="BU169" s="79"/>
      <c r="BW169" s="160"/>
      <c r="BX169" s="80"/>
      <c r="BY169" s="74"/>
      <c r="BZ169" s="79"/>
      <c r="CA169" s="79"/>
      <c r="CB169" s="79"/>
      <c r="CJ169" s="108" t="str">
        <f t="shared" si="24"/>
        <v>BRONZEMais de 400 até 450</v>
      </c>
      <c r="CK169" s="46" t="s">
        <v>0</v>
      </c>
      <c r="CL169" s="74" t="s">
        <v>33</v>
      </c>
      <c r="CM169" s="79" t="s">
        <v>287</v>
      </c>
      <c r="CN169" s="79" t="s">
        <v>287</v>
      </c>
      <c r="CO169" s="79" t="s">
        <v>287</v>
      </c>
      <c r="CP169" s="79" t="s">
        <v>287</v>
      </c>
      <c r="CQ169" s="79" t="s">
        <v>287</v>
      </c>
      <c r="CR169" s="79" t="s">
        <v>287</v>
      </c>
      <c r="CT169" s="53"/>
      <c r="CU169" s="46"/>
      <c r="CV169" s="69"/>
      <c r="CW169" s="66"/>
    </row>
    <row r="170" spans="27:101" x14ac:dyDescent="0.2">
      <c r="AA170" s="53"/>
      <c r="AB170" s="46"/>
      <c r="AC170" s="69"/>
      <c r="AD170" s="66"/>
      <c r="AK170" s="108" t="str">
        <f t="shared" si="23"/>
        <v>BRONZEMais de 450 até 500</v>
      </c>
      <c r="AL170" s="46" t="s">
        <v>0</v>
      </c>
      <c r="AM170" s="73" t="s">
        <v>34</v>
      </c>
      <c r="AN170" s="78" t="s">
        <v>287</v>
      </c>
      <c r="AO170" s="78" t="s">
        <v>287</v>
      </c>
      <c r="AP170" s="78" t="s">
        <v>287</v>
      </c>
      <c r="AQ170" s="78" t="s">
        <v>287</v>
      </c>
      <c r="AR170" s="78" t="s">
        <v>287</v>
      </c>
      <c r="AS170" s="78" t="s">
        <v>287</v>
      </c>
      <c r="AT170" s="182"/>
      <c r="AU170" s="182"/>
      <c r="AV170" s="182"/>
      <c r="AW170" s="182"/>
      <c r="AX170" s="182"/>
      <c r="BP170" s="160"/>
      <c r="BQ170" s="80"/>
      <c r="BR170" s="73"/>
      <c r="BS170" s="78"/>
      <c r="BT170" s="78"/>
      <c r="BU170" s="78"/>
      <c r="BW170" s="160"/>
      <c r="BX170" s="80"/>
      <c r="BY170" s="73"/>
      <c r="BZ170" s="78"/>
      <c r="CA170" s="78"/>
      <c r="CB170" s="78"/>
      <c r="CJ170" s="108" t="str">
        <f t="shared" si="24"/>
        <v>BRONZEMais de 450 até 500</v>
      </c>
      <c r="CK170" s="46" t="s">
        <v>0</v>
      </c>
      <c r="CL170" s="73" t="s">
        <v>34</v>
      </c>
      <c r="CM170" s="78" t="s">
        <v>287</v>
      </c>
      <c r="CN170" s="78" t="s">
        <v>287</v>
      </c>
      <c r="CO170" s="78" t="s">
        <v>287</v>
      </c>
      <c r="CP170" s="78" t="s">
        <v>287</v>
      </c>
      <c r="CQ170" s="78" t="s">
        <v>287</v>
      </c>
      <c r="CR170" s="78" t="s">
        <v>287</v>
      </c>
      <c r="CT170" s="53"/>
      <c r="CU170" s="46"/>
      <c r="CV170" s="69"/>
      <c r="CW170" s="66"/>
    </row>
    <row r="171" spans="27:101" x14ac:dyDescent="0.2">
      <c r="AA171" s="53"/>
      <c r="AB171" s="46"/>
      <c r="AC171" s="69"/>
      <c r="AD171" s="66"/>
      <c r="AK171" s="108" t="str">
        <f t="shared" si="23"/>
        <v/>
      </c>
      <c r="AL171" s="46"/>
      <c r="AM171" s="109"/>
      <c r="AN171" s="110" t="s">
        <v>212</v>
      </c>
      <c r="AO171" s="110" t="s">
        <v>213</v>
      </c>
      <c r="AP171" s="110" t="s">
        <v>214</v>
      </c>
      <c r="AQ171" s="110" t="s">
        <v>212</v>
      </c>
      <c r="AR171" s="110" t="s">
        <v>213</v>
      </c>
      <c r="AS171" s="110" t="s">
        <v>214</v>
      </c>
      <c r="AT171" s="183"/>
      <c r="AU171" s="183"/>
      <c r="AV171" s="183"/>
      <c r="AW171" s="183"/>
      <c r="AX171" s="183"/>
      <c r="BP171" s="160"/>
      <c r="BQ171" s="80"/>
      <c r="BR171" s="74"/>
      <c r="BS171" s="79"/>
      <c r="BT171" s="79"/>
      <c r="BU171" s="79"/>
      <c r="BW171" s="160"/>
      <c r="BX171" s="80"/>
      <c r="BY171" s="74"/>
      <c r="BZ171" s="79"/>
      <c r="CA171" s="79"/>
      <c r="CB171" s="79"/>
      <c r="CJ171" s="108" t="str">
        <f t="shared" si="24"/>
        <v/>
      </c>
      <c r="CK171" s="46"/>
      <c r="CL171" s="109"/>
      <c r="CM171" s="110" t="s">
        <v>212</v>
      </c>
      <c r="CN171" s="110" t="s">
        <v>213</v>
      </c>
      <c r="CO171" s="110" t="s">
        <v>214</v>
      </c>
      <c r="CP171" s="110" t="s">
        <v>212</v>
      </c>
      <c r="CQ171" s="110" t="s">
        <v>213</v>
      </c>
      <c r="CR171" s="110" t="s">
        <v>214</v>
      </c>
      <c r="CT171" s="53"/>
      <c r="CU171" s="46"/>
      <c r="CV171" s="69"/>
      <c r="CW171" s="66"/>
    </row>
    <row r="172" spans="27:101" x14ac:dyDescent="0.2">
      <c r="AA172" s="53"/>
      <c r="AB172" s="46"/>
      <c r="AC172" s="69"/>
      <c r="AD172" s="66"/>
      <c r="AK172" s="108" t="str">
        <f t="shared" si="23"/>
        <v>PRATAAté 20</v>
      </c>
      <c r="AL172" s="46" t="s">
        <v>1</v>
      </c>
      <c r="AM172" s="73" t="s">
        <v>36</v>
      </c>
      <c r="AN172" s="78" t="s">
        <v>287</v>
      </c>
      <c r="AO172" s="78" t="s">
        <v>287</v>
      </c>
      <c r="AP172" s="78" t="s">
        <v>287</v>
      </c>
      <c r="AQ172" s="78" t="s">
        <v>287</v>
      </c>
      <c r="AR172" s="78" t="s">
        <v>287</v>
      </c>
      <c r="AS172" s="78" t="s">
        <v>287</v>
      </c>
      <c r="AT172" s="182"/>
      <c r="AU172" s="182"/>
      <c r="AV172" s="182"/>
      <c r="AW172" s="182"/>
      <c r="AX172" s="182"/>
      <c r="BP172" s="160"/>
      <c r="BQ172" s="80"/>
      <c r="BR172" s="73"/>
      <c r="BS172" s="78"/>
      <c r="BT172" s="78"/>
      <c r="BU172" s="78"/>
      <c r="BW172" s="160"/>
      <c r="BX172" s="80"/>
      <c r="BY172" s="73"/>
      <c r="BZ172" s="78"/>
      <c r="CA172" s="78"/>
      <c r="CB172" s="78"/>
      <c r="CJ172" s="108" t="str">
        <f t="shared" si="24"/>
        <v>PRATAAté 20</v>
      </c>
      <c r="CK172" s="46" t="s">
        <v>1</v>
      </c>
      <c r="CL172" s="73" t="s">
        <v>36</v>
      </c>
      <c r="CM172" s="78" t="s">
        <v>287</v>
      </c>
      <c r="CN172" s="78" t="s">
        <v>287</v>
      </c>
      <c r="CO172" s="78" t="s">
        <v>287</v>
      </c>
      <c r="CP172" s="78" t="s">
        <v>287</v>
      </c>
      <c r="CQ172" s="78" t="s">
        <v>287</v>
      </c>
      <c r="CR172" s="78" t="s">
        <v>287</v>
      </c>
      <c r="CT172" s="53"/>
      <c r="CU172" s="46"/>
      <c r="CV172" s="69"/>
      <c r="CW172" s="66"/>
    </row>
    <row r="173" spans="27:101" x14ac:dyDescent="0.2">
      <c r="AA173" s="53"/>
      <c r="AB173" s="46"/>
      <c r="AC173" s="69"/>
      <c r="AD173" s="66"/>
      <c r="AK173" s="108" t="str">
        <f t="shared" si="23"/>
        <v>PRATAMais de 20 até 50</v>
      </c>
      <c r="AL173" s="46" t="s">
        <v>1</v>
      </c>
      <c r="AM173" s="74" t="s">
        <v>37</v>
      </c>
      <c r="AN173" s="79" t="s">
        <v>287</v>
      </c>
      <c r="AO173" s="79" t="s">
        <v>287</v>
      </c>
      <c r="AP173" s="79" t="s">
        <v>287</v>
      </c>
      <c r="AQ173" s="79" t="s">
        <v>287</v>
      </c>
      <c r="AR173" s="79" t="s">
        <v>287</v>
      </c>
      <c r="AS173" s="79" t="s">
        <v>287</v>
      </c>
      <c r="AT173" s="182"/>
      <c r="AU173" s="182"/>
      <c r="AV173" s="182"/>
      <c r="AW173" s="182"/>
      <c r="AX173" s="182"/>
      <c r="BP173" s="160"/>
      <c r="BQ173" s="80"/>
      <c r="BR173" s="74"/>
      <c r="BS173" s="79"/>
      <c r="BT173" s="79"/>
      <c r="BU173" s="79"/>
      <c r="BW173" s="160"/>
      <c r="BX173" s="80"/>
      <c r="BY173" s="74"/>
      <c r="BZ173" s="79"/>
      <c r="CA173" s="79"/>
      <c r="CB173" s="79"/>
      <c r="CJ173" s="108" t="str">
        <f t="shared" si="24"/>
        <v>PRATAMais de 20 até 50</v>
      </c>
      <c r="CK173" s="46" t="s">
        <v>1</v>
      </c>
      <c r="CL173" s="74" t="s">
        <v>37</v>
      </c>
      <c r="CM173" s="79" t="s">
        <v>287</v>
      </c>
      <c r="CN173" s="79" t="s">
        <v>287</v>
      </c>
      <c r="CO173" s="79" t="s">
        <v>287</v>
      </c>
      <c r="CP173" s="79" t="s">
        <v>287</v>
      </c>
      <c r="CQ173" s="79" t="s">
        <v>287</v>
      </c>
      <c r="CR173" s="79" t="s">
        <v>287</v>
      </c>
      <c r="CT173" s="53"/>
      <c r="CU173" s="46"/>
      <c r="CV173" s="69"/>
      <c r="CW173" s="66"/>
    </row>
    <row r="174" spans="27:101" x14ac:dyDescent="0.2">
      <c r="AA174" s="53"/>
      <c r="AB174" s="46"/>
      <c r="AC174" s="69"/>
      <c r="AD174" s="66"/>
      <c r="AK174" s="108" t="str">
        <f t="shared" si="23"/>
        <v>PRATAMais de 50 até 100</v>
      </c>
      <c r="AL174" s="46" t="s">
        <v>1</v>
      </c>
      <c r="AM174" s="73" t="s">
        <v>38</v>
      </c>
      <c r="AN174" s="78" t="s">
        <v>287</v>
      </c>
      <c r="AO174" s="78" t="s">
        <v>287</v>
      </c>
      <c r="AP174" s="78" t="s">
        <v>287</v>
      </c>
      <c r="AQ174" s="78" t="s">
        <v>287</v>
      </c>
      <c r="AR174" s="78" t="s">
        <v>287</v>
      </c>
      <c r="AS174" s="78" t="s">
        <v>287</v>
      </c>
      <c r="AT174" s="182"/>
      <c r="AU174" s="182"/>
      <c r="AV174" s="182"/>
      <c r="AW174" s="182"/>
      <c r="AX174" s="182"/>
      <c r="BP174" s="160"/>
      <c r="BQ174" s="80"/>
      <c r="BR174" s="73"/>
      <c r="BS174" s="78"/>
      <c r="BT174" s="78"/>
      <c r="BU174" s="78"/>
      <c r="BW174" s="160"/>
      <c r="BX174" s="80"/>
      <c r="BY174" s="73"/>
      <c r="BZ174" s="78"/>
      <c r="CA174" s="78"/>
      <c r="CB174" s="78"/>
      <c r="CJ174" s="108" t="str">
        <f t="shared" si="24"/>
        <v>PRATAMais de 50 até 100</v>
      </c>
      <c r="CK174" s="46" t="s">
        <v>1</v>
      </c>
      <c r="CL174" s="73" t="s">
        <v>38</v>
      </c>
      <c r="CM174" s="78" t="s">
        <v>287</v>
      </c>
      <c r="CN174" s="78" t="s">
        <v>287</v>
      </c>
      <c r="CO174" s="78" t="s">
        <v>287</v>
      </c>
      <c r="CP174" s="78" t="s">
        <v>287</v>
      </c>
      <c r="CQ174" s="78" t="s">
        <v>287</v>
      </c>
      <c r="CR174" s="78" t="s">
        <v>287</v>
      </c>
      <c r="CT174" s="53"/>
      <c r="CU174" s="46"/>
      <c r="CV174" s="69"/>
      <c r="CW174" s="66"/>
    </row>
    <row r="175" spans="27:101" x14ac:dyDescent="0.2">
      <c r="AA175" s="53"/>
      <c r="AB175" s="46"/>
      <c r="AC175" s="69"/>
      <c r="AD175" s="66"/>
      <c r="AK175" s="108" t="str">
        <f t="shared" si="23"/>
        <v>PRATAMais de 100 até 150</v>
      </c>
      <c r="AL175" s="46" t="s">
        <v>1</v>
      </c>
      <c r="AM175" s="74" t="s">
        <v>27</v>
      </c>
      <c r="AN175" s="79" t="s">
        <v>287</v>
      </c>
      <c r="AO175" s="79" t="s">
        <v>287</v>
      </c>
      <c r="AP175" s="79" t="s">
        <v>287</v>
      </c>
      <c r="AQ175" s="79" t="s">
        <v>287</v>
      </c>
      <c r="AR175" s="79" t="s">
        <v>287</v>
      </c>
      <c r="AS175" s="79" t="s">
        <v>287</v>
      </c>
      <c r="AT175" s="182"/>
      <c r="AU175" s="182"/>
      <c r="AV175" s="182"/>
      <c r="AW175" s="182"/>
      <c r="AX175" s="182"/>
      <c r="BP175" s="160"/>
      <c r="BQ175" s="80"/>
      <c r="BR175" s="74"/>
      <c r="BS175" s="79"/>
      <c r="BT175" s="79"/>
      <c r="BU175" s="79"/>
      <c r="BW175" s="160"/>
      <c r="BX175" s="80"/>
      <c r="BY175" s="74"/>
      <c r="BZ175" s="79"/>
      <c r="CA175" s="79"/>
      <c r="CB175" s="79"/>
      <c r="CJ175" s="108" t="str">
        <f t="shared" si="24"/>
        <v>PRATAMais de 100 até 150</v>
      </c>
      <c r="CK175" s="46" t="s">
        <v>1</v>
      </c>
      <c r="CL175" s="74" t="s">
        <v>27</v>
      </c>
      <c r="CM175" s="79" t="s">
        <v>287</v>
      </c>
      <c r="CN175" s="79" t="s">
        <v>287</v>
      </c>
      <c r="CO175" s="79" t="s">
        <v>287</v>
      </c>
      <c r="CP175" s="79" t="s">
        <v>287</v>
      </c>
      <c r="CQ175" s="79" t="s">
        <v>287</v>
      </c>
      <c r="CR175" s="79" t="s">
        <v>287</v>
      </c>
      <c r="CT175" s="53"/>
      <c r="CU175" s="46"/>
      <c r="CV175" s="69"/>
      <c r="CW175" s="66"/>
    </row>
    <row r="176" spans="27:101" x14ac:dyDescent="0.2">
      <c r="AA176" s="53"/>
      <c r="AB176" s="46"/>
      <c r="AC176" s="69"/>
      <c r="AD176" s="66"/>
      <c r="AK176" s="108" t="str">
        <f t="shared" si="23"/>
        <v>PRATAMais de 150 até 200</v>
      </c>
      <c r="AL176" s="46" t="s">
        <v>1</v>
      </c>
      <c r="AM176" s="73" t="s">
        <v>28</v>
      </c>
      <c r="AN176" s="78" t="s">
        <v>287</v>
      </c>
      <c r="AO176" s="78" t="s">
        <v>287</v>
      </c>
      <c r="AP176" s="78" t="s">
        <v>287</v>
      </c>
      <c r="AQ176" s="78" t="s">
        <v>287</v>
      </c>
      <c r="AR176" s="78" t="s">
        <v>287</v>
      </c>
      <c r="AS176" s="78" t="s">
        <v>287</v>
      </c>
      <c r="AT176" s="182"/>
      <c r="AU176" s="182"/>
      <c r="AV176" s="182"/>
      <c r="AW176" s="182"/>
      <c r="AX176" s="182"/>
      <c r="BP176" s="160"/>
      <c r="BQ176" s="80"/>
      <c r="BR176" s="73"/>
      <c r="BS176" s="78"/>
      <c r="BT176" s="78"/>
      <c r="BU176" s="78"/>
      <c r="BW176" s="160"/>
      <c r="BX176" s="80"/>
      <c r="BY176" s="73"/>
      <c r="BZ176" s="78"/>
      <c r="CA176" s="78"/>
      <c r="CB176" s="78"/>
      <c r="CJ176" s="108" t="str">
        <f t="shared" si="24"/>
        <v>PRATAMais de 150 até 200</v>
      </c>
      <c r="CK176" s="46" t="s">
        <v>1</v>
      </c>
      <c r="CL176" s="73" t="s">
        <v>28</v>
      </c>
      <c r="CM176" s="78" t="s">
        <v>287</v>
      </c>
      <c r="CN176" s="78" t="s">
        <v>287</v>
      </c>
      <c r="CO176" s="78" t="s">
        <v>287</v>
      </c>
      <c r="CP176" s="78" t="s">
        <v>287</v>
      </c>
      <c r="CQ176" s="78" t="s">
        <v>287</v>
      </c>
      <c r="CR176" s="78" t="s">
        <v>287</v>
      </c>
      <c r="CT176" s="53"/>
      <c r="CU176" s="46"/>
      <c r="CV176" s="69"/>
      <c r="CW176" s="66"/>
    </row>
    <row r="177" spans="27:101" x14ac:dyDescent="0.2">
      <c r="AA177" s="53"/>
      <c r="AB177" s="46"/>
      <c r="AC177" s="69"/>
      <c r="AD177" s="66"/>
      <c r="AK177" s="108" t="str">
        <f t="shared" si="23"/>
        <v>PRATAMais de 200 até 250</v>
      </c>
      <c r="AL177" s="46" t="s">
        <v>1</v>
      </c>
      <c r="AM177" s="74" t="s">
        <v>29</v>
      </c>
      <c r="AN177" s="79" t="s">
        <v>287</v>
      </c>
      <c r="AO177" s="79" t="s">
        <v>287</v>
      </c>
      <c r="AP177" s="79" t="s">
        <v>287</v>
      </c>
      <c r="AQ177" s="79" t="s">
        <v>287</v>
      </c>
      <c r="AR177" s="79" t="s">
        <v>287</v>
      </c>
      <c r="AS177" s="79" t="s">
        <v>287</v>
      </c>
      <c r="AT177" s="182"/>
      <c r="AU177" s="182"/>
      <c r="AV177" s="182"/>
      <c r="AW177" s="182"/>
      <c r="AX177" s="182"/>
      <c r="BP177" s="160"/>
      <c r="BQ177" s="80"/>
      <c r="BR177" s="74"/>
      <c r="BS177" s="79"/>
      <c r="BT177" s="79"/>
      <c r="BU177" s="79"/>
      <c r="BW177" s="160"/>
      <c r="BX177" s="80"/>
      <c r="BY177" s="74"/>
      <c r="BZ177" s="79"/>
      <c r="CA177" s="79"/>
      <c r="CB177" s="79"/>
      <c r="CJ177" s="108" t="str">
        <f t="shared" si="24"/>
        <v>PRATAMais de 200 até 250</v>
      </c>
      <c r="CK177" s="46" t="s">
        <v>1</v>
      </c>
      <c r="CL177" s="74" t="s">
        <v>29</v>
      </c>
      <c r="CM177" s="79" t="s">
        <v>287</v>
      </c>
      <c r="CN177" s="79" t="s">
        <v>287</v>
      </c>
      <c r="CO177" s="79" t="s">
        <v>287</v>
      </c>
      <c r="CP177" s="79" t="s">
        <v>287</v>
      </c>
      <c r="CQ177" s="79" t="s">
        <v>287</v>
      </c>
      <c r="CR177" s="79" t="s">
        <v>287</v>
      </c>
      <c r="CT177" s="53"/>
      <c r="CU177" s="46"/>
      <c r="CV177" s="69"/>
      <c r="CW177" s="66"/>
    </row>
    <row r="178" spans="27:101" x14ac:dyDescent="0.2">
      <c r="AA178" s="53"/>
      <c r="AB178" s="46"/>
      <c r="AC178" s="69"/>
      <c r="AD178" s="66"/>
      <c r="AK178" s="108" t="str">
        <f t="shared" si="23"/>
        <v>PRATAMais de 250 até 300</v>
      </c>
      <c r="AL178" s="46" t="s">
        <v>1</v>
      </c>
      <c r="AM178" s="73" t="s">
        <v>30</v>
      </c>
      <c r="AN178" s="78" t="s">
        <v>287</v>
      </c>
      <c r="AO178" s="78" t="s">
        <v>287</v>
      </c>
      <c r="AP178" s="78" t="s">
        <v>287</v>
      </c>
      <c r="AQ178" s="78" t="s">
        <v>287</v>
      </c>
      <c r="AR178" s="78" t="s">
        <v>287</v>
      </c>
      <c r="AS178" s="78" t="s">
        <v>287</v>
      </c>
      <c r="AT178" s="182"/>
      <c r="AU178" s="182"/>
      <c r="AV178" s="182"/>
      <c r="AW178" s="182"/>
      <c r="AX178" s="182"/>
      <c r="BP178" s="160"/>
      <c r="BQ178" s="80"/>
      <c r="BR178" s="73"/>
      <c r="BS178" s="78"/>
      <c r="BT178" s="78"/>
      <c r="BU178" s="78"/>
      <c r="BW178" s="160"/>
      <c r="BX178" s="80"/>
      <c r="BY178" s="73"/>
      <c r="BZ178" s="78"/>
      <c r="CA178" s="78"/>
      <c r="CB178" s="78"/>
      <c r="CJ178" s="108" t="str">
        <f t="shared" si="24"/>
        <v>PRATAMais de 250 até 300</v>
      </c>
      <c r="CK178" s="46" t="s">
        <v>1</v>
      </c>
      <c r="CL178" s="73" t="s">
        <v>30</v>
      </c>
      <c r="CM178" s="78" t="s">
        <v>287</v>
      </c>
      <c r="CN178" s="78" t="s">
        <v>287</v>
      </c>
      <c r="CO178" s="78" t="s">
        <v>287</v>
      </c>
      <c r="CP178" s="78" t="s">
        <v>287</v>
      </c>
      <c r="CQ178" s="78" t="s">
        <v>287</v>
      </c>
      <c r="CR178" s="78" t="s">
        <v>287</v>
      </c>
      <c r="CT178" s="53"/>
      <c r="CU178" s="46"/>
      <c r="CV178" s="69"/>
      <c r="CW178" s="66"/>
    </row>
    <row r="179" spans="27:101" x14ac:dyDescent="0.2">
      <c r="AA179" s="53"/>
      <c r="AB179" s="46"/>
      <c r="AC179" s="69"/>
      <c r="AD179" s="66"/>
      <c r="AK179" s="108" t="str">
        <f t="shared" si="23"/>
        <v>PRATAMais de 300 até 350</v>
      </c>
      <c r="AL179" s="46" t="s">
        <v>1</v>
      </c>
      <c r="AM179" s="74" t="s">
        <v>31</v>
      </c>
      <c r="AN179" s="79" t="s">
        <v>287</v>
      </c>
      <c r="AO179" s="79" t="s">
        <v>287</v>
      </c>
      <c r="AP179" s="79" t="s">
        <v>287</v>
      </c>
      <c r="AQ179" s="79" t="s">
        <v>287</v>
      </c>
      <c r="AR179" s="79" t="s">
        <v>287</v>
      </c>
      <c r="AS179" s="79" t="s">
        <v>287</v>
      </c>
      <c r="AT179" s="182"/>
      <c r="AU179" s="182"/>
      <c r="AV179" s="182"/>
      <c r="AW179" s="182"/>
      <c r="AX179" s="182"/>
      <c r="BP179" s="160"/>
      <c r="BQ179" s="80"/>
      <c r="BR179" s="74"/>
      <c r="BS179" s="79"/>
      <c r="BT179" s="79"/>
      <c r="BU179" s="79"/>
      <c r="BW179" s="160"/>
      <c r="BX179" s="80"/>
      <c r="BY179" s="74"/>
      <c r="BZ179" s="79"/>
      <c r="CA179" s="79"/>
      <c r="CB179" s="79"/>
      <c r="CJ179" s="108" t="str">
        <f t="shared" si="24"/>
        <v>PRATAMais de 300 até 350</v>
      </c>
      <c r="CK179" s="46" t="s">
        <v>1</v>
      </c>
      <c r="CL179" s="74" t="s">
        <v>31</v>
      </c>
      <c r="CM179" s="79" t="s">
        <v>287</v>
      </c>
      <c r="CN179" s="79" t="s">
        <v>287</v>
      </c>
      <c r="CO179" s="79" t="s">
        <v>287</v>
      </c>
      <c r="CP179" s="79" t="s">
        <v>287</v>
      </c>
      <c r="CQ179" s="79" t="s">
        <v>287</v>
      </c>
      <c r="CR179" s="79" t="s">
        <v>287</v>
      </c>
      <c r="CT179" s="53"/>
      <c r="CU179" s="46"/>
      <c r="CV179" s="69"/>
      <c r="CW179" s="66"/>
    </row>
    <row r="180" spans="27:101" x14ac:dyDescent="0.2">
      <c r="AA180" s="53"/>
      <c r="AB180" s="46"/>
      <c r="AC180" s="69"/>
      <c r="AD180" s="66"/>
      <c r="AK180" s="108" t="str">
        <f t="shared" si="23"/>
        <v>PRATAMais de 350 até 400</v>
      </c>
      <c r="AL180" s="46" t="s">
        <v>1</v>
      </c>
      <c r="AM180" s="73" t="s">
        <v>32</v>
      </c>
      <c r="AN180" s="78" t="s">
        <v>287</v>
      </c>
      <c r="AO180" s="78" t="s">
        <v>287</v>
      </c>
      <c r="AP180" s="78" t="s">
        <v>287</v>
      </c>
      <c r="AQ180" s="78" t="s">
        <v>287</v>
      </c>
      <c r="AR180" s="78" t="s">
        <v>287</v>
      </c>
      <c r="AS180" s="78" t="s">
        <v>287</v>
      </c>
      <c r="AT180" s="182"/>
      <c r="AU180" s="182"/>
      <c r="AV180" s="182"/>
      <c r="AW180" s="182"/>
      <c r="AX180" s="182"/>
      <c r="BP180" s="160"/>
      <c r="BQ180" s="80"/>
      <c r="BR180" s="73"/>
      <c r="BS180" s="78"/>
      <c r="BT180" s="78"/>
      <c r="BU180" s="78"/>
      <c r="BW180" s="160"/>
      <c r="BX180" s="80"/>
      <c r="BY180" s="73"/>
      <c r="BZ180" s="78"/>
      <c r="CA180" s="78"/>
      <c r="CB180" s="78"/>
      <c r="CJ180" s="108" t="str">
        <f t="shared" si="24"/>
        <v>PRATAMais de 350 até 400</v>
      </c>
      <c r="CK180" s="46" t="s">
        <v>1</v>
      </c>
      <c r="CL180" s="73" t="s">
        <v>32</v>
      </c>
      <c r="CM180" s="78" t="s">
        <v>287</v>
      </c>
      <c r="CN180" s="78" t="s">
        <v>287</v>
      </c>
      <c r="CO180" s="78" t="s">
        <v>287</v>
      </c>
      <c r="CP180" s="78" t="s">
        <v>287</v>
      </c>
      <c r="CQ180" s="78" t="s">
        <v>287</v>
      </c>
      <c r="CR180" s="78" t="s">
        <v>287</v>
      </c>
      <c r="CT180" s="53"/>
      <c r="CU180" s="46"/>
      <c r="CV180" s="69"/>
      <c r="CW180" s="66"/>
    </row>
    <row r="181" spans="27:101" x14ac:dyDescent="0.2">
      <c r="AA181" s="53"/>
      <c r="AB181" s="46"/>
      <c r="AC181" s="69"/>
      <c r="AD181" s="66"/>
      <c r="AK181" s="108" t="str">
        <f t="shared" si="23"/>
        <v>PRATAMais de 400 até 450</v>
      </c>
      <c r="AL181" s="46" t="s">
        <v>1</v>
      </c>
      <c r="AM181" s="74" t="s">
        <v>33</v>
      </c>
      <c r="AN181" s="79" t="s">
        <v>287</v>
      </c>
      <c r="AO181" s="79" t="s">
        <v>287</v>
      </c>
      <c r="AP181" s="79" t="s">
        <v>287</v>
      </c>
      <c r="AQ181" s="79" t="s">
        <v>287</v>
      </c>
      <c r="AR181" s="79" t="s">
        <v>287</v>
      </c>
      <c r="AS181" s="79" t="s">
        <v>287</v>
      </c>
      <c r="AT181" s="182"/>
      <c r="AU181" s="182"/>
      <c r="AV181" s="182"/>
      <c r="AW181" s="182"/>
      <c r="AX181" s="182"/>
      <c r="BP181" s="160"/>
      <c r="BQ181" s="80"/>
      <c r="BR181" s="74"/>
      <c r="BS181" s="79"/>
      <c r="BT181" s="79"/>
      <c r="BU181" s="79"/>
      <c r="BW181" s="160"/>
      <c r="BX181" s="80"/>
      <c r="BY181" s="74"/>
      <c r="BZ181" s="79"/>
      <c r="CA181" s="79"/>
      <c r="CB181" s="79"/>
      <c r="CJ181" s="108" t="str">
        <f t="shared" si="24"/>
        <v>PRATAMais de 400 até 450</v>
      </c>
      <c r="CK181" s="46" t="s">
        <v>1</v>
      </c>
      <c r="CL181" s="74" t="s">
        <v>33</v>
      </c>
      <c r="CM181" s="79" t="s">
        <v>287</v>
      </c>
      <c r="CN181" s="79" t="s">
        <v>287</v>
      </c>
      <c r="CO181" s="79" t="s">
        <v>287</v>
      </c>
      <c r="CP181" s="79" t="s">
        <v>287</v>
      </c>
      <c r="CQ181" s="79" t="s">
        <v>287</v>
      </c>
      <c r="CR181" s="79" t="s">
        <v>287</v>
      </c>
      <c r="CT181" s="53"/>
      <c r="CU181" s="46"/>
      <c r="CV181" s="69"/>
      <c r="CW181" s="66"/>
    </row>
    <row r="182" spans="27:101" x14ac:dyDescent="0.2">
      <c r="AA182" s="53"/>
      <c r="AB182" s="46"/>
      <c r="AC182" s="69"/>
      <c r="AD182" s="66"/>
      <c r="AK182" s="108" t="str">
        <f t="shared" si="23"/>
        <v>PRATAMais de 450 até 500</v>
      </c>
      <c r="AL182" s="46" t="s">
        <v>1</v>
      </c>
      <c r="AM182" s="73" t="s">
        <v>34</v>
      </c>
      <c r="AN182" s="78" t="s">
        <v>287</v>
      </c>
      <c r="AO182" s="78" t="s">
        <v>287</v>
      </c>
      <c r="AP182" s="78" t="s">
        <v>287</v>
      </c>
      <c r="AQ182" s="78" t="s">
        <v>287</v>
      </c>
      <c r="AR182" s="78" t="s">
        <v>287</v>
      </c>
      <c r="AS182" s="78" t="s">
        <v>287</v>
      </c>
      <c r="AT182" s="182"/>
      <c r="AU182" s="182"/>
      <c r="AV182" s="182"/>
      <c r="AW182" s="182"/>
      <c r="AX182" s="182"/>
      <c r="BP182" s="160"/>
      <c r="BQ182" s="80"/>
      <c r="BR182" s="73"/>
      <c r="BS182" s="78"/>
      <c r="BT182" s="78"/>
      <c r="BU182" s="78"/>
      <c r="BW182" s="160"/>
      <c r="BX182" s="80"/>
      <c r="BY182" s="73"/>
      <c r="BZ182" s="78"/>
      <c r="CA182" s="78"/>
      <c r="CB182" s="78"/>
      <c r="CJ182" s="108" t="str">
        <f t="shared" si="24"/>
        <v>PRATAMais de 450 até 500</v>
      </c>
      <c r="CK182" s="46" t="s">
        <v>1</v>
      </c>
      <c r="CL182" s="73" t="s">
        <v>34</v>
      </c>
      <c r="CM182" s="78" t="s">
        <v>287</v>
      </c>
      <c r="CN182" s="78" t="s">
        <v>287</v>
      </c>
      <c r="CO182" s="78" t="s">
        <v>287</v>
      </c>
      <c r="CP182" s="78" t="s">
        <v>287</v>
      </c>
      <c r="CQ182" s="78" t="s">
        <v>287</v>
      </c>
      <c r="CR182" s="78" t="s">
        <v>287</v>
      </c>
      <c r="CT182" s="53"/>
      <c r="CU182" s="46"/>
      <c r="CV182" s="69"/>
      <c r="CW182" s="66"/>
    </row>
    <row r="183" spans="27:101" x14ac:dyDescent="0.2">
      <c r="AA183" s="53"/>
      <c r="AB183" s="46"/>
      <c r="AC183" s="69"/>
      <c r="AD183" s="66"/>
      <c r="AK183" s="108" t="str">
        <f t="shared" si="23"/>
        <v/>
      </c>
      <c r="AL183" s="46"/>
      <c r="AM183" s="109"/>
      <c r="AN183" s="110" t="s">
        <v>212</v>
      </c>
      <c r="AO183" s="110" t="s">
        <v>213</v>
      </c>
      <c r="AP183" s="110" t="s">
        <v>214</v>
      </c>
      <c r="AQ183" s="110" t="s">
        <v>212</v>
      </c>
      <c r="AR183" s="110" t="s">
        <v>213</v>
      </c>
      <c r="AS183" s="110" t="s">
        <v>214</v>
      </c>
      <c r="AT183" s="183"/>
      <c r="AU183" s="183"/>
      <c r="AV183" s="183"/>
      <c r="AW183" s="183"/>
      <c r="AX183" s="183"/>
      <c r="BP183" s="160"/>
      <c r="BQ183" s="80"/>
      <c r="BR183" s="74"/>
      <c r="BS183" s="79"/>
      <c r="BT183" s="79"/>
      <c r="BU183" s="79"/>
      <c r="BW183" s="160"/>
      <c r="BX183" s="80"/>
      <c r="BY183" s="74"/>
      <c r="BZ183" s="79"/>
      <c r="CA183" s="79"/>
      <c r="CB183" s="79"/>
      <c r="CJ183" s="108" t="str">
        <f t="shared" si="24"/>
        <v/>
      </c>
      <c r="CK183" s="46"/>
      <c r="CL183" s="109"/>
      <c r="CM183" s="110" t="s">
        <v>212</v>
      </c>
      <c r="CN183" s="110" t="s">
        <v>213</v>
      </c>
      <c r="CO183" s="110" t="s">
        <v>214</v>
      </c>
      <c r="CP183" s="110" t="s">
        <v>212</v>
      </c>
      <c r="CQ183" s="110" t="s">
        <v>213</v>
      </c>
      <c r="CR183" s="110" t="s">
        <v>214</v>
      </c>
      <c r="CT183" s="53"/>
      <c r="CU183" s="46"/>
      <c r="CV183" s="69"/>
      <c r="CW183" s="66"/>
    </row>
    <row r="184" spans="27:101" x14ac:dyDescent="0.2">
      <c r="AA184" s="53"/>
      <c r="AB184" s="46"/>
      <c r="AC184" s="69"/>
      <c r="AD184" s="66"/>
      <c r="AK184" s="108" t="str">
        <f t="shared" si="23"/>
        <v>OUROAté 20</v>
      </c>
      <c r="AL184" s="46" t="s">
        <v>2</v>
      </c>
      <c r="AM184" s="73" t="s">
        <v>36</v>
      </c>
      <c r="AN184" s="78" t="s">
        <v>287</v>
      </c>
      <c r="AO184" s="78" t="s">
        <v>287</v>
      </c>
      <c r="AP184" s="78" t="s">
        <v>287</v>
      </c>
      <c r="AQ184" s="78" t="s">
        <v>287</v>
      </c>
      <c r="AR184" s="78" t="s">
        <v>287</v>
      </c>
      <c r="AS184" s="78" t="s">
        <v>287</v>
      </c>
      <c r="AT184" s="182"/>
      <c r="AU184" s="182"/>
      <c r="AV184" s="182"/>
      <c r="AW184" s="182"/>
      <c r="AX184" s="182"/>
      <c r="BP184" s="160"/>
      <c r="BQ184" s="80"/>
      <c r="BR184" s="73"/>
      <c r="BS184" s="78"/>
      <c r="BT184" s="78"/>
      <c r="BU184" s="78"/>
      <c r="BW184" s="160"/>
      <c r="BX184" s="80"/>
      <c r="BY184" s="73"/>
      <c r="BZ184" s="78"/>
      <c r="CA184" s="78"/>
      <c r="CB184" s="78"/>
      <c r="CJ184" s="108" t="str">
        <f t="shared" si="24"/>
        <v>OUROAté 20</v>
      </c>
      <c r="CK184" s="46" t="s">
        <v>2</v>
      </c>
      <c r="CL184" s="73" t="s">
        <v>36</v>
      </c>
      <c r="CM184" s="78" t="s">
        <v>287</v>
      </c>
      <c r="CN184" s="78" t="s">
        <v>287</v>
      </c>
      <c r="CO184" s="78" t="s">
        <v>287</v>
      </c>
      <c r="CP184" s="78" t="s">
        <v>287</v>
      </c>
      <c r="CQ184" s="78" t="s">
        <v>287</v>
      </c>
      <c r="CR184" s="78" t="s">
        <v>287</v>
      </c>
      <c r="CT184" s="53"/>
      <c r="CU184" s="46"/>
      <c r="CV184" s="69"/>
      <c r="CW184" s="66"/>
    </row>
    <row r="185" spans="27:101" ht="15" x14ac:dyDescent="0.2">
      <c r="AA185" s="53"/>
      <c r="AB185" s="46"/>
      <c r="AC185" s="70"/>
      <c r="AD185" s="66"/>
      <c r="AK185" s="108" t="str">
        <f t="shared" si="23"/>
        <v>OUROMais de 20 até 50</v>
      </c>
      <c r="AL185" s="46" t="s">
        <v>2</v>
      </c>
      <c r="AM185" s="74" t="s">
        <v>37</v>
      </c>
      <c r="AN185" s="79" t="s">
        <v>287</v>
      </c>
      <c r="AO185" s="79" t="s">
        <v>287</v>
      </c>
      <c r="AP185" s="79" t="s">
        <v>287</v>
      </c>
      <c r="AQ185" s="79" t="s">
        <v>287</v>
      </c>
      <c r="AR185" s="79" t="s">
        <v>287</v>
      </c>
      <c r="AS185" s="79" t="s">
        <v>287</v>
      </c>
      <c r="AT185" s="182"/>
      <c r="AU185" s="182"/>
      <c r="AV185" s="182"/>
      <c r="AW185" s="182"/>
      <c r="AX185" s="182"/>
      <c r="BP185" s="160"/>
      <c r="BQ185" s="80"/>
      <c r="BR185" s="119"/>
      <c r="BS185" s="120"/>
      <c r="BT185" s="120"/>
      <c r="BU185" s="120"/>
      <c r="BW185" s="160"/>
      <c r="BX185" s="80"/>
      <c r="BY185" s="119"/>
      <c r="BZ185" s="120"/>
      <c r="CA185" s="120"/>
      <c r="CB185" s="120"/>
      <c r="CJ185" s="108" t="str">
        <f t="shared" si="24"/>
        <v>OUROMais de 20 até 50</v>
      </c>
      <c r="CK185" s="46" t="s">
        <v>2</v>
      </c>
      <c r="CL185" s="74" t="s">
        <v>37</v>
      </c>
      <c r="CM185" s="79" t="s">
        <v>287</v>
      </c>
      <c r="CN185" s="79" t="s">
        <v>287</v>
      </c>
      <c r="CO185" s="79" t="s">
        <v>287</v>
      </c>
      <c r="CP185" s="79" t="s">
        <v>287</v>
      </c>
      <c r="CQ185" s="79" t="s">
        <v>287</v>
      </c>
      <c r="CR185" s="79" t="s">
        <v>287</v>
      </c>
      <c r="CT185" s="53"/>
      <c r="CU185" s="46"/>
      <c r="CV185" s="70"/>
      <c r="CW185" s="66"/>
    </row>
    <row r="186" spans="27:101" ht="15" x14ac:dyDescent="0.25">
      <c r="AA186" s="53"/>
      <c r="AB186" s="59"/>
      <c r="AC186" s="68"/>
      <c r="AD186" s="65"/>
      <c r="AK186" s="108" t="str">
        <f t="shared" si="23"/>
        <v>OUROMais de 50 até 100</v>
      </c>
      <c r="AL186" s="46" t="s">
        <v>2</v>
      </c>
      <c r="AM186" s="73" t="s">
        <v>38</v>
      </c>
      <c r="AN186" s="78" t="s">
        <v>287</v>
      </c>
      <c r="AO186" s="78" t="s">
        <v>287</v>
      </c>
      <c r="AP186" s="78" t="s">
        <v>287</v>
      </c>
      <c r="AQ186" s="78" t="s">
        <v>287</v>
      </c>
      <c r="AR186" s="78" t="s">
        <v>287</v>
      </c>
      <c r="AS186" s="78" t="s">
        <v>287</v>
      </c>
      <c r="AT186" s="182"/>
      <c r="AU186" s="182"/>
      <c r="AV186" s="182"/>
      <c r="AW186" s="182"/>
      <c r="AX186" s="182"/>
      <c r="BP186" s="160"/>
      <c r="BQ186" s="80"/>
      <c r="BR186" s="159"/>
      <c r="BS186" s="30"/>
      <c r="BT186" s="30"/>
      <c r="BU186" s="30"/>
      <c r="BW186" s="160"/>
      <c r="BX186" s="80"/>
      <c r="BY186" s="159"/>
      <c r="BZ186" s="30"/>
      <c r="CA186" s="30"/>
      <c r="CB186" s="30"/>
      <c r="CJ186" s="108" t="str">
        <f t="shared" si="24"/>
        <v>OUROMais de 50 até 100</v>
      </c>
      <c r="CK186" s="46" t="s">
        <v>2</v>
      </c>
      <c r="CL186" s="73" t="s">
        <v>38</v>
      </c>
      <c r="CM186" s="78" t="s">
        <v>287</v>
      </c>
      <c r="CN186" s="78" t="s">
        <v>287</v>
      </c>
      <c r="CO186" s="78" t="s">
        <v>287</v>
      </c>
      <c r="CP186" s="78" t="s">
        <v>287</v>
      </c>
      <c r="CQ186" s="78" t="s">
        <v>287</v>
      </c>
      <c r="CR186" s="78" t="s">
        <v>287</v>
      </c>
      <c r="CT186" s="53"/>
      <c r="CU186" s="59"/>
      <c r="CV186" s="68"/>
      <c r="CW186" s="65"/>
    </row>
    <row r="187" spans="27:101" x14ac:dyDescent="0.2">
      <c r="AA187" s="53"/>
      <c r="AB187" s="46"/>
      <c r="AC187" s="69"/>
      <c r="AD187" s="66"/>
      <c r="AK187" s="108" t="str">
        <f t="shared" si="23"/>
        <v>OUROMais de 100 até 150</v>
      </c>
      <c r="AL187" s="46" t="s">
        <v>2</v>
      </c>
      <c r="AM187" s="74" t="s">
        <v>27</v>
      </c>
      <c r="AN187" s="79" t="s">
        <v>287</v>
      </c>
      <c r="AO187" s="79" t="s">
        <v>287</v>
      </c>
      <c r="AP187" s="79" t="s">
        <v>287</v>
      </c>
      <c r="AQ187" s="79" t="s">
        <v>287</v>
      </c>
      <c r="AR187" s="79" t="s">
        <v>287</v>
      </c>
      <c r="AS187" s="79" t="s">
        <v>287</v>
      </c>
      <c r="AT187" s="182"/>
      <c r="AU187" s="182"/>
      <c r="AV187" s="182"/>
      <c r="AW187" s="182"/>
      <c r="AX187" s="182"/>
      <c r="BP187" s="160"/>
      <c r="BQ187" s="80"/>
      <c r="BR187" s="73"/>
      <c r="BS187" s="78"/>
      <c r="BT187" s="78"/>
      <c r="BU187" s="78"/>
      <c r="BW187" s="160"/>
      <c r="BX187" s="80"/>
      <c r="BY187" s="73"/>
      <c r="BZ187" s="78"/>
      <c r="CA187" s="78"/>
      <c r="CB187" s="78"/>
      <c r="CJ187" s="108" t="str">
        <f t="shared" si="24"/>
        <v>OUROMais de 100 até 150</v>
      </c>
      <c r="CK187" s="46" t="s">
        <v>2</v>
      </c>
      <c r="CL187" s="74" t="s">
        <v>27</v>
      </c>
      <c r="CM187" s="79" t="s">
        <v>287</v>
      </c>
      <c r="CN187" s="79" t="s">
        <v>287</v>
      </c>
      <c r="CO187" s="79" t="s">
        <v>287</v>
      </c>
      <c r="CP187" s="79" t="s">
        <v>287</v>
      </c>
      <c r="CQ187" s="79" t="s">
        <v>287</v>
      </c>
      <c r="CR187" s="79" t="s">
        <v>287</v>
      </c>
      <c r="CT187" s="53"/>
      <c r="CU187" s="46"/>
      <c r="CV187" s="69"/>
      <c r="CW187" s="66"/>
    </row>
    <row r="188" spans="27:101" x14ac:dyDescent="0.2">
      <c r="AA188" s="53"/>
      <c r="AB188" s="46"/>
      <c r="AC188" s="69"/>
      <c r="AD188" s="66"/>
      <c r="AK188" s="108" t="str">
        <f t="shared" si="23"/>
        <v>OUROMais de 150 até 200</v>
      </c>
      <c r="AL188" s="46" t="s">
        <v>2</v>
      </c>
      <c r="AM188" s="73" t="s">
        <v>28</v>
      </c>
      <c r="AN188" s="78" t="s">
        <v>287</v>
      </c>
      <c r="AO188" s="78" t="s">
        <v>287</v>
      </c>
      <c r="AP188" s="78" t="s">
        <v>287</v>
      </c>
      <c r="AQ188" s="78" t="s">
        <v>287</v>
      </c>
      <c r="AR188" s="78" t="s">
        <v>287</v>
      </c>
      <c r="AS188" s="78" t="s">
        <v>287</v>
      </c>
      <c r="AT188" s="182"/>
      <c r="AU188" s="182"/>
      <c r="AV188" s="182"/>
      <c r="AW188" s="182"/>
      <c r="AX188" s="182"/>
      <c r="BP188" s="160"/>
      <c r="BQ188" s="80"/>
      <c r="BR188" s="74"/>
      <c r="BS188" s="79"/>
      <c r="BT188" s="79"/>
      <c r="BU188" s="79"/>
      <c r="BW188" s="160"/>
      <c r="BX188" s="80"/>
      <c r="BY188" s="74"/>
      <c r="BZ188" s="79"/>
      <c r="CA188" s="79"/>
      <c r="CB188" s="79"/>
      <c r="CJ188" s="108" t="str">
        <f t="shared" si="24"/>
        <v>OUROMais de 150 até 200</v>
      </c>
      <c r="CK188" s="46" t="s">
        <v>2</v>
      </c>
      <c r="CL188" s="73" t="s">
        <v>28</v>
      </c>
      <c r="CM188" s="78" t="s">
        <v>287</v>
      </c>
      <c r="CN188" s="78" t="s">
        <v>287</v>
      </c>
      <c r="CO188" s="78" t="s">
        <v>287</v>
      </c>
      <c r="CP188" s="78" t="s">
        <v>287</v>
      </c>
      <c r="CQ188" s="78" t="s">
        <v>287</v>
      </c>
      <c r="CR188" s="78" t="s">
        <v>287</v>
      </c>
      <c r="CT188" s="53"/>
      <c r="CU188" s="46"/>
      <c r="CV188" s="69"/>
      <c r="CW188" s="66"/>
    </row>
    <row r="189" spans="27:101" x14ac:dyDescent="0.2">
      <c r="AA189" s="53"/>
      <c r="AB189" s="46"/>
      <c r="AC189" s="69"/>
      <c r="AD189" s="66"/>
      <c r="AK189" s="108" t="str">
        <f t="shared" si="23"/>
        <v>OUROMais de 200 até 250</v>
      </c>
      <c r="AL189" s="46" t="s">
        <v>2</v>
      </c>
      <c r="AM189" s="74" t="s">
        <v>29</v>
      </c>
      <c r="AN189" s="79" t="s">
        <v>287</v>
      </c>
      <c r="AO189" s="79" t="s">
        <v>287</v>
      </c>
      <c r="AP189" s="79" t="s">
        <v>287</v>
      </c>
      <c r="AQ189" s="79" t="s">
        <v>287</v>
      </c>
      <c r="AR189" s="79" t="s">
        <v>287</v>
      </c>
      <c r="AS189" s="79" t="s">
        <v>287</v>
      </c>
      <c r="AT189" s="182"/>
      <c r="AU189" s="182"/>
      <c r="AV189" s="182"/>
      <c r="AW189" s="182"/>
      <c r="AX189" s="182"/>
      <c r="BP189" s="160"/>
      <c r="BQ189" s="80"/>
      <c r="BR189" s="73"/>
      <c r="BS189" s="78"/>
      <c r="BT189" s="78"/>
      <c r="BU189" s="78"/>
      <c r="BW189" s="160"/>
      <c r="BX189" s="80"/>
      <c r="BY189" s="73"/>
      <c r="BZ189" s="78"/>
      <c r="CA189" s="78"/>
      <c r="CB189" s="78"/>
      <c r="CJ189" s="108" t="str">
        <f t="shared" si="24"/>
        <v>OUROMais de 200 até 250</v>
      </c>
      <c r="CK189" s="46" t="s">
        <v>2</v>
      </c>
      <c r="CL189" s="74" t="s">
        <v>29</v>
      </c>
      <c r="CM189" s="79" t="s">
        <v>287</v>
      </c>
      <c r="CN189" s="79" t="s">
        <v>287</v>
      </c>
      <c r="CO189" s="79" t="s">
        <v>287</v>
      </c>
      <c r="CP189" s="79" t="s">
        <v>287</v>
      </c>
      <c r="CQ189" s="79" t="s">
        <v>287</v>
      </c>
      <c r="CR189" s="79" t="s">
        <v>287</v>
      </c>
      <c r="CT189" s="53"/>
      <c r="CU189" s="46"/>
      <c r="CV189" s="69"/>
      <c r="CW189" s="66"/>
    </row>
    <row r="190" spans="27:101" x14ac:dyDescent="0.2">
      <c r="AA190" s="53"/>
      <c r="AB190" s="46"/>
      <c r="AC190" s="69"/>
      <c r="AD190" s="66"/>
      <c r="AK190" s="108" t="str">
        <f t="shared" si="23"/>
        <v>OUROMais de 250 até 300</v>
      </c>
      <c r="AL190" s="46" t="s">
        <v>2</v>
      </c>
      <c r="AM190" s="73" t="s">
        <v>30</v>
      </c>
      <c r="AN190" s="78" t="s">
        <v>287</v>
      </c>
      <c r="AO190" s="78" t="s">
        <v>287</v>
      </c>
      <c r="AP190" s="78" t="s">
        <v>287</v>
      </c>
      <c r="AQ190" s="78" t="s">
        <v>287</v>
      </c>
      <c r="AR190" s="78" t="s">
        <v>287</v>
      </c>
      <c r="AS190" s="78" t="s">
        <v>287</v>
      </c>
      <c r="AT190" s="182"/>
      <c r="AU190" s="182"/>
      <c r="AV190" s="182"/>
      <c r="AW190" s="182"/>
      <c r="AX190" s="182"/>
      <c r="BP190" s="160"/>
      <c r="BQ190" s="80"/>
      <c r="BR190" s="74"/>
      <c r="BS190" s="79"/>
      <c r="BT190" s="79"/>
      <c r="BU190" s="79"/>
      <c r="BW190" s="160"/>
      <c r="BX190" s="80"/>
      <c r="BY190" s="74"/>
      <c r="BZ190" s="79"/>
      <c r="CA190" s="79"/>
      <c r="CB190" s="79"/>
      <c r="CJ190" s="108" t="str">
        <f t="shared" si="24"/>
        <v>OUROMais de 250 até 300</v>
      </c>
      <c r="CK190" s="46" t="s">
        <v>2</v>
      </c>
      <c r="CL190" s="73" t="s">
        <v>30</v>
      </c>
      <c r="CM190" s="78" t="s">
        <v>287</v>
      </c>
      <c r="CN190" s="78" t="s">
        <v>287</v>
      </c>
      <c r="CO190" s="78" t="s">
        <v>287</v>
      </c>
      <c r="CP190" s="78" t="s">
        <v>287</v>
      </c>
      <c r="CQ190" s="78" t="s">
        <v>287</v>
      </c>
      <c r="CR190" s="78" t="s">
        <v>287</v>
      </c>
      <c r="CT190" s="53"/>
      <c r="CU190" s="46"/>
      <c r="CV190" s="69"/>
      <c r="CW190" s="66"/>
    </row>
    <row r="191" spans="27:101" x14ac:dyDescent="0.2">
      <c r="AA191" s="53"/>
      <c r="AB191" s="46"/>
      <c r="AC191" s="69"/>
      <c r="AD191" s="66"/>
      <c r="AK191" s="108" t="str">
        <f t="shared" si="23"/>
        <v>OUROMais de 300 até 350</v>
      </c>
      <c r="AL191" s="46" t="s">
        <v>2</v>
      </c>
      <c r="AM191" s="74" t="s">
        <v>31</v>
      </c>
      <c r="AN191" s="79" t="s">
        <v>287</v>
      </c>
      <c r="AO191" s="79" t="s">
        <v>287</v>
      </c>
      <c r="AP191" s="79" t="s">
        <v>287</v>
      </c>
      <c r="AQ191" s="79" t="s">
        <v>287</v>
      </c>
      <c r="AR191" s="79" t="s">
        <v>287</v>
      </c>
      <c r="AS191" s="79" t="s">
        <v>287</v>
      </c>
      <c r="AT191" s="182"/>
      <c r="AU191" s="182"/>
      <c r="AV191" s="182"/>
      <c r="AW191" s="182"/>
      <c r="AX191" s="182"/>
      <c r="BP191" s="160"/>
      <c r="BQ191" s="80"/>
      <c r="BR191" s="73"/>
      <c r="BS191" s="78"/>
      <c r="BT191" s="78"/>
      <c r="BU191" s="78"/>
      <c r="BW191" s="160"/>
      <c r="BX191" s="80"/>
      <c r="BY191" s="73"/>
      <c r="BZ191" s="78"/>
      <c r="CA191" s="78"/>
      <c r="CB191" s="78"/>
      <c r="CJ191" s="108" t="str">
        <f t="shared" si="24"/>
        <v>OUROMais de 300 até 350</v>
      </c>
      <c r="CK191" s="46" t="s">
        <v>2</v>
      </c>
      <c r="CL191" s="74" t="s">
        <v>31</v>
      </c>
      <c r="CM191" s="79" t="s">
        <v>287</v>
      </c>
      <c r="CN191" s="79" t="s">
        <v>287</v>
      </c>
      <c r="CO191" s="79" t="s">
        <v>287</v>
      </c>
      <c r="CP191" s="79" t="s">
        <v>287</v>
      </c>
      <c r="CQ191" s="79" t="s">
        <v>287</v>
      </c>
      <c r="CR191" s="79" t="s">
        <v>287</v>
      </c>
      <c r="CT191" s="53"/>
      <c r="CU191" s="46"/>
      <c r="CV191" s="69"/>
      <c r="CW191" s="66"/>
    </row>
    <row r="192" spans="27:101" x14ac:dyDescent="0.2">
      <c r="AA192" s="53"/>
      <c r="AB192" s="46"/>
      <c r="AC192" s="69"/>
      <c r="AD192" s="66"/>
      <c r="AK192" s="108" t="str">
        <f t="shared" si="23"/>
        <v>OUROMais de 350 até 400</v>
      </c>
      <c r="AL192" s="46" t="s">
        <v>2</v>
      </c>
      <c r="AM192" s="73" t="s">
        <v>32</v>
      </c>
      <c r="AN192" s="78" t="s">
        <v>287</v>
      </c>
      <c r="AO192" s="78" t="s">
        <v>287</v>
      </c>
      <c r="AP192" s="78" t="s">
        <v>287</v>
      </c>
      <c r="AQ192" s="78" t="s">
        <v>287</v>
      </c>
      <c r="AR192" s="78" t="s">
        <v>287</v>
      </c>
      <c r="AS192" s="78" t="s">
        <v>287</v>
      </c>
      <c r="AT192" s="182"/>
      <c r="AU192" s="182"/>
      <c r="AV192" s="182"/>
      <c r="AW192" s="182"/>
      <c r="AX192" s="182"/>
      <c r="BP192" s="160"/>
      <c r="BQ192" s="80"/>
      <c r="BR192" s="74"/>
      <c r="BS192" s="79"/>
      <c r="BT192" s="79"/>
      <c r="BU192" s="79"/>
      <c r="BW192" s="160"/>
      <c r="BX192" s="80"/>
      <c r="BY192" s="74"/>
      <c r="BZ192" s="79"/>
      <c r="CA192" s="79"/>
      <c r="CB192" s="79"/>
      <c r="CJ192" s="108" t="str">
        <f t="shared" si="24"/>
        <v>OUROMais de 350 até 400</v>
      </c>
      <c r="CK192" s="46" t="s">
        <v>2</v>
      </c>
      <c r="CL192" s="73" t="s">
        <v>32</v>
      </c>
      <c r="CM192" s="78" t="s">
        <v>287</v>
      </c>
      <c r="CN192" s="78" t="s">
        <v>287</v>
      </c>
      <c r="CO192" s="78" t="s">
        <v>287</v>
      </c>
      <c r="CP192" s="78" t="s">
        <v>287</v>
      </c>
      <c r="CQ192" s="78" t="s">
        <v>287</v>
      </c>
      <c r="CR192" s="78" t="s">
        <v>287</v>
      </c>
      <c r="CT192" s="53"/>
      <c r="CU192" s="46"/>
      <c r="CV192" s="69"/>
      <c r="CW192" s="66"/>
    </row>
    <row r="193" spans="27:101" x14ac:dyDescent="0.2">
      <c r="AA193" s="53"/>
      <c r="AB193" s="46"/>
      <c r="AC193" s="69"/>
      <c r="AD193" s="66"/>
      <c r="AK193" s="108" t="str">
        <f t="shared" si="23"/>
        <v>OUROMais de 400 até 450</v>
      </c>
      <c r="AL193" s="46" t="s">
        <v>2</v>
      </c>
      <c r="AM193" s="74" t="s">
        <v>33</v>
      </c>
      <c r="AN193" s="79" t="s">
        <v>287</v>
      </c>
      <c r="AO193" s="79" t="s">
        <v>287</v>
      </c>
      <c r="AP193" s="79" t="s">
        <v>287</v>
      </c>
      <c r="AQ193" s="79" t="s">
        <v>287</v>
      </c>
      <c r="AR193" s="79" t="s">
        <v>287</v>
      </c>
      <c r="AS193" s="79" t="s">
        <v>287</v>
      </c>
      <c r="AT193" s="182"/>
      <c r="AU193" s="182"/>
      <c r="AV193" s="182"/>
      <c r="AW193" s="182"/>
      <c r="AX193" s="182"/>
      <c r="BP193" s="160"/>
      <c r="BQ193" s="80"/>
      <c r="BR193" s="73"/>
      <c r="BS193" s="78"/>
      <c r="BT193" s="78"/>
      <c r="BU193" s="78"/>
      <c r="BW193" s="160"/>
      <c r="BX193" s="80"/>
      <c r="BY193" s="73"/>
      <c r="BZ193" s="78"/>
      <c r="CA193" s="78"/>
      <c r="CB193" s="78"/>
      <c r="CJ193" s="108" t="str">
        <f t="shared" si="24"/>
        <v>OUROMais de 400 até 450</v>
      </c>
      <c r="CK193" s="46" t="s">
        <v>2</v>
      </c>
      <c r="CL193" s="74" t="s">
        <v>33</v>
      </c>
      <c r="CM193" s="79" t="s">
        <v>287</v>
      </c>
      <c r="CN193" s="79" t="s">
        <v>287</v>
      </c>
      <c r="CO193" s="79" t="s">
        <v>287</v>
      </c>
      <c r="CP193" s="79" t="s">
        <v>287</v>
      </c>
      <c r="CQ193" s="79" t="s">
        <v>287</v>
      </c>
      <c r="CR193" s="79" t="s">
        <v>287</v>
      </c>
      <c r="CT193" s="53"/>
      <c r="CU193" s="46"/>
      <c r="CV193" s="69"/>
      <c r="CW193" s="66"/>
    </row>
    <row r="194" spans="27:101" x14ac:dyDescent="0.2">
      <c r="AA194" s="53"/>
      <c r="AB194" s="46"/>
      <c r="AC194" s="69"/>
      <c r="AD194" s="66"/>
      <c r="AK194" s="108" t="str">
        <f t="shared" si="23"/>
        <v>OUROMais de 450 até 500</v>
      </c>
      <c r="AL194" s="46" t="s">
        <v>2</v>
      </c>
      <c r="AM194" s="73" t="s">
        <v>34</v>
      </c>
      <c r="AN194" s="78" t="s">
        <v>287</v>
      </c>
      <c r="AO194" s="78" t="s">
        <v>287</v>
      </c>
      <c r="AP194" s="78" t="s">
        <v>287</v>
      </c>
      <c r="AQ194" s="78" t="s">
        <v>287</v>
      </c>
      <c r="AR194" s="78" t="s">
        <v>287</v>
      </c>
      <c r="AS194" s="78" t="s">
        <v>287</v>
      </c>
      <c r="AT194" s="182"/>
      <c r="AU194" s="182"/>
      <c r="AV194" s="182"/>
      <c r="AW194" s="182"/>
      <c r="AX194" s="182"/>
      <c r="BP194" s="160"/>
      <c r="BQ194" s="80"/>
      <c r="BR194" s="74"/>
      <c r="BS194" s="79"/>
      <c r="BT194" s="79"/>
      <c r="BU194" s="79"/>
      <c r="BW194" s="160"/>
      <c r="BX194" s="80"/>
      <c r="BY194" s="74"/>
      <c r="BZ194" s="79"/>
      <c r="CA194" s="79"/>
      <c r="CB194" s="79"/>
      <c r="CJ194" s="108" t="str">
        <f t="shared" si="24"/>
        <v>OUROMais de 450 até 500</v>
      </c>
      <c r="CK194" s="46" t="s">
        <v>2</v>
      </c>
      <c r="CL194" s="73" t="s">
        <v>34</v>
      </c>
      <c r="CM194" s="78" t="s">
        <v>287</v>
      </c>
      <c r="CN194" s="78" t="s">
        <v>287</v>
      </c>
      <c r="CO194" s="78" t="s">
        <v>287</v>
      </c>
      <c r="CP194" s="78" t="s">
        <v>287</v>
      </c>
      <c r="CQ194" s="78" t="s">
        <v>287</v>
      </c>
      <c r="CR194" s="78" t="s">
        <v>287</v>
      </c>
      <c r="CT194" s="53"/>
      <c r="CU194" s="46"/>
      <c r="CV194" s="69"/>
      <c r="CW194" s="66"/>
    </row>
    <row r="195" spans="27:101" x14ac:dyDescent="0.2">
      <c r="AA195" s="53"/>
      <c r="AB195" s="46"/>
      <c r="AC195" s="69"/>
      <c r="AD195" s="66"/>
      <c r="AU195" s="186"/>
      <c r="AV195" s="186"/>
      <c r="AW195" s="186"/>
      <c r="AX195" s="186"/>
      <c r="BP195" s="160"/>
      <c r="BQ195" s="80"/>
      <c r="BR195" s="73"/>
      <c r="BS195" s="78"/>
      <c r="BT195" s="78"/>
      <c r="BU195" s="78"/>
      <c r="BW195" s="160"/>
      <c r="BX195" s="80"/>
      <c r="BY195" s="73"/>
      <c r="BZ195" s="78"/>
      <c r="CA195" s="78"/>
      <c r="CB195" s="78"/>
      <c r="CT195" s="53"/>
      <c r="CU195" s="46"/>
      <c r="CV195" s="69"/>
      <c r="CW195" s="66"/>
    </row>
    <row r="196" spans="27:101" x14ac:dyDescent="0.2">
      <c r="AA196" s="53"/>
      <c r="AB196" s="46"/>
      <c r="AC196" s="69"/>
      <c r="AD196" s="66"/>
      <c r="AU196" s="186"/>
      <c r="AV196" s="186"/>
      <c r="AW196" s="186"/>
      <c r="AX196" s="186"/>
      <c r="BP196" s="160"/>
      <c r="BQ196" s="80"/>
      <c r="BR196" s="74"/>
      <c r="BS196" s="79"/>
      <c r="BT196" s="79"/>
      <c r="BU196" s="79"/>
      <c r="BW196" s="160"/>
      <c r="BX196" s="80"/>
      <c r="BY196" s="74"/>
      <c r="BZ196" s="79"/>
      <c r="CA196" s="79"/>
      <c r="CB196" s="79"/>
      <c r="CT196" s="53"/>
      <c r="CU196" s="46"/>
      <c r="CV196" s="69"/>
      <c r="CW196" s="66"/>
    </row>
    <row r="197" spans="27:101" x14ac:dyDescent="0.2">
      <c r="AA197" s="53"/>
      <c r="AB197" s="46"/>
      <c r="AC197" s="69"/>
      <c r="AD197" s="66"/>
      <c r="AU197" s="186"/>
      <c r="AV197" s="186"/>
      <c r="AW197" s="186"/>
      <c r="AX197" s="186"/>
      <c r="BP197" s="160"/>
      <c r="BQ197" s="80"/>
      <c r="BR197" s="73"/>
      <c r="BS197" s="78"/>
      <c r="BT197" s="78"/>
      <c r="BU197" s="78"/>
      <c r="BW197" s="160"/>
      <c r="BX197" s="80"/>
      <c r="BY197" s="73"/>
      <c r="BZ197" s="78"/>
      <c r="CA197" s="78"/>
      <c r="CB197" s="78"/>
      <c r="CT197" s="53"/>
      <c r="CU197" s="46"/>
      <c r="CV197" s="69"/>
      <c r="CW197" s="66"/>
    </row>
    <row r="198" spans="27:101" x14ac:dyDescent="0.2">
      <c r="AA198" s="53"/>
      <c r="AB198" s="46"/>
      <c r="AC198" s="69"/>
      <c r="AD198" s="66"/>
      <c r="AU198" s="186"/>
      <c r="AV198" s="186"/>
      <c r="AW198" s="186"/>
      <c r="AX198" s="186"/>
      <c r="BP198" s="160"/>
      <c r="BQ198" s="80"/>
      <c r="BR198" s="74"/>
      <c r="BS198" s="79"/>
      <c r="BT198" s="79"/>
      <c r="BU198" s="79"/>
      <c r="BW198" s="160"/>
      <c r="BX198" s="80"/>
      <c r="BY198" s="74"/>
      <c r="BZ198" s="79"/>
      <c r="CA198" s="79"/>
      <c r="CB198" s="79"/>
      <c r="CT198" s="53"/>
      <c r="CU198" s="46"/>
      <c r="CV198" s="69"/>
      <c r="CW198" s="66"/>
    </row>
    <row r="199" spans="27:101" x14ac:dyDescent="0.2">
      <c r="AA199" s="53"/>
      <c r="AB199" s="46"/>
      <c r="AC199" s="69"/>
      <c r="AD199" s="66"/>
      <c r="AU199" s="186"/>
      <c r="AV199" s="186"/>
      <c r="AW199" s="186"/>
      <c r="AX199" s="186"/>
      <c r="BP199" s="160"/>
      <c r="BQ199" s="80"/>
      <c r="BR199" s="73"/>
      <c r="BS199" s="78"/>
      <c r="BT199" s="78"/>
      <c r="BU199" s="78"/>
      <c r="BW199" s="160"/>
      <c r="BX199" s="80"/>
      <c r="BY199" s="73"/>
      <c r="BZ199" s="78"/>
      <c r="CA199" s="78"/>
      <c r="CB199" s="78"/>
      <c r="CT199" s="53"/>
      <c r="CU199" s="46"/>
      <c r="CV199" s="69"/>
      <c r="CW199" s="66"/>
    </row>
    <row r="200" spans="27:101" x14ac:dyDescent="0.2">
      <c r="AA200" s="53"/>
      <c r="AB200" s="46"/>
      <c r="AC200" s="69"/>
      <c r="AD200" s="66"/>
      <c r="AU200" s="186"/>
      <c r="AV200" s="186"/>
      <c r="AW200" s="186"/>
      <c r="AX200" s="186"/>
      <c r="BP200" s="160"/>
      <c r="BQ200" s="80"/>
      <c r="BR200" s="74"/>
      <c r="BS200" s="79"/>
      <c r="BT200" s="79"/>
      <c r="BU200" s="79"/>
      <c r="BW200" s="160"/>
      <c r="BX200" s="80"/>
      <c r="BY200" s="74"/>
      <c r="BZ200" s="79"/>
      <c r="CA200" s="79"/>
      <c r="CB200" s="79"/>
      <c r="CT200" s="53"/>
      <c r="CU200" s="46"/>
      <c r="CV200" s="69"/>
      <c r="CW200" s="66"/>
    </row>
    <row r="201" spans="27:101" x14ac:dyDescent="0.2">
      <c r="AA201" s="53"/>
      <c r="AB201" s="46"/>
      <c r="AC201" s="69"/>
      <c r="AD201" s="66"/>
      <c r="AU201" s="186"/>
      <c r="AV201" s="186"/>
      <c r="AW201" s="186"/>
      <c r="AX201" s="186"/>
      <c r="BP201" s="160"/>
      <c r="BQ201" s="80"/>
      <c r="BR201" s="73"/>
      <c r="BS201" s="78"/>
      <c r="BT201" s="78"/>
      <c r="BU201" s="78"/>
      <c r="BW201" s="160"/>
      <c r="BX201" s="80"/>
      <c r="BY201" s="73"/>
      <c r="BZ201" s="78"/>
      <c r="CA201" s="78"/>
      <c r="CB201" s="78"/>
      <c r="CT201" s="53"/>
      <c r="CU201" s="46"/>
      <c r="CV201" s="69"/>
      <c r="CW201" s="66"/>
    </row>
    <row r="202" spans="27:101" x14ac:dyDescent="0.2">
      <c r="AA202" s="53"/>
      <c r="AB202" s="46"/>
      <c r="AC202" s="69"/>
      <c r="AD202" s="66"/>
      <c r="AU202" s="186"/>
      <c r="AV202" s="186"/>
      <c r="AW202" s="186"/>
      <c r="AX202" s="186"/>
      <c r="BP202" s="160"/>
      <c r="BQ202" s="80"/>
      <c r="BR202" s="74"/>
      <c r="BS202" s="79"/>
      <c r="BT202" s="79"/>
      <c r="BU202" s="79"/>
      <c r="BW202" s="160"/>
      <c r="BX202" s="80"/>
      <c r="BY202" s="74"/>
      <c r="BZ202" s="79"/>
      <c r="CA202" s="79"/>
      <c r="CB202" s="79"/>
      <c r="CT202" s="53"/>
      <c r="CU202" s="46"/>
      <c r="CV202" s="69"/>
      <c r="CW202" s="66"/>
    </row>
    <row r="203" spans="27:101" x14ac:dyDescent="0.2">
      <c r="AA203" s="53"/>
      <c r="AB203" s="46"/>
      <c r="AC203" s="69"/>
      <c r="AD203" s="66"/>
      <c r="AU203" s="186"/>
      <c r="AV203" s="186"/>
      <c r="AW203" s="186"/>
      <c r="AX203" s="186"/>
      <c r="BP203" s="160"/>
      <c r="BQ203" s="80"/>
      <c r="BR203" s="73"/>
      <c r="BS203" s="78"/>
      <c r="BT203" s="78"/>
      <c r="BU203" s="78"/>
      <c r="BW203" s="160"/>
      <c r="BX203" s="80"/>
      <c r="BY203" s="73"/>
      <c r="BZ203" s="78"/>
      <c r="CA203" s="78"/>
      <c r="CB203" s="78"/>
      <c r="CT203" s="53"/>
      <c r="CU203" s="46"/>
      <c r="CV203" s="69"/>
      <c r="CW203" s="66"/>
    </row>
    <row r="204" spans="27:101" x14ac:dyDescent="0.2">
      <c r="AA204" s="53"/>
      <c r="AB204" s="46"/>
      <c r="AC204" s="69"/>
      <c r="AD204" s="66"/>
      <c r="AU204" s="186"/>
      <c r="AV204" s="186"/>
      <c r="AW204" s="186"/>
      <c r="AX204" s="186"/>
      <c r="BP204" s="160"/>
      <c r="BQ204" s="80"/>
      <c r="BR204" s="74"/>
      <c r="BS204" s="79"/>
      <c r="BT204" s="79"/>
      <c r="BU204" s="79"/>
      <c r="BW204" s="160"/>
      <c r="BX204" s="80"/>
      <c r="BY204" s="74"/>
      <c r="BZ204" s="79"/>
      <c r="CA204" s="79"/>
      <c r="CB204" s="79"/>
      <c r="CT204" s="53"/>
      <c r="CU204" s="46"/>
      <c r="CV204" s="69"/>
      <c r="CW204" s="66"/>
    </row>
    <row r="205" spans="27:101" x14ac:dyDescent="0.2">
      <c r="AA205" s="53"/>
      <c r="AB205" s="46"/>
      <c r="AC205" s="69"/>
      <c r="AD205" s="66"/>
      <c r="AU205" s="186"/>
      <c r="AV205" s="186"/>
      <c r="AW205" s="186"/>
      <c r="AX205" s="186"/>
      <c r="BP205" s="160"/>
      <c r="BQ205" s="80"/>
      <c r="BR205" s="73"/>
      <c r="BS205" s="78"/>
      <c r="BT205" s="78"/>
      <c r="BU205" s="78"/>
      <c r="BW205" s="160"/>
      <c r="BX205" s="80"/>
      <c r="BY205" s="73"/>
      <c r="BZ205" s="78"/>
      <c r="CA205" s="78"/>
      <c r="CB205" s="78"/>
      <c r="CT205" s="53"/>
      <c r="CU205" s="46"/>
      <c r="CV205" s="69"/>
      <c r="CW205" s="66"/>
    </row>
    <row r="206" spans="27:101" x14ac:dyDescent="0.2">
      <c r="AA206" s="53"/>
      <c r="AB206" s="46"/>
      <c r="AC206" s="69"/>
      <c r="AD206" s="66"/>
      <c r="AU206" s="186"/>
      <c r="AV206" s="186"/>
      <c r="AW206" s="186"/>
      <c r="AX206" s="186"/>
      <c r="BP206" s="160"/>
      <c r="BQ206" s="80"/>
      <c r="BR206" s="74"/>
      <c r="BS206" s="79"/>
      <c r="BT206" s="79"/>
      <c r="BU206" s="79"/>
      <c r="BW206" s="160"/>
      <c r="BX206" s="80"/>
      <c r="BY206" s="74"/>
      <c r="BZ206" s="79"/>
      <c r="CA206" s="79"/>
      <c r="CB206" s="79"/>
      <c r="CT206" s="53"/>
      <c r="CU206" s="46"/>
      <c r="CV206" s="69"/>
      <c r="CW206" s="66"/>
    </row>
    <row r="207" spans="27:101" x14ac:dyDescent="0.2">
      <c r="AA207" s="53"/>
      <c r="AB207" s="46"/>
      <c r="AC207" s="69"/>
      <c r="AD207" s="66"/>
      <c r="AU207" s="186"/>
      <c r="AV207" s="186"/>
      <c r="AW207" s="186"/>
      <c r="AX207" s="186"/>
      <c r="BP207" s="160"/>
      <c r="BQ207" s="80"/>
      <c r="BR207" s="73"/>
      <c r="BS207" s="78"/>
      <c r="BT207" s="78"/>
      <c r="BU207" s="78"/>
      <c r="BW207" s="160"/>
      <c r="BX207" s="80"/>
      <c r="BY207" s="73"/>
      <c r="BZ207" s="78"/>
      <c r="CA207" s="78"/>
      <c r="CB207" s="78"/>
      <c r="CT207" s="53"/>
      <c r="CU207" s="46"/>
      <c r="CV207" s="69"/>
      <c r="CW207" s="66"/>
    </row>
    <row r="208" spans="27:101" ht="15" x14ac:dyDescent="0.2">
      <c r="AA208" s="53"/>
      <c r="AB208" s="46"/>
      <c r="AC208" s="70"/>
      <c r="AD208" s="66"/>
      <c r="AU208" s="186"/>
      <c r="AV208" s="186"/>
      <c r="AW208" s="186"/>
      <c r="AX208" s="186"/>
      <c r="BP208" s="160"/>
      <c r="BQ208" s="80"/>
      <c r="BR208" s="119"/>
      <c r="BS208" s="120"/>
      <c r="BT208" s="120"/>
      <c r="BU208" s="120"/>
      <c r="BW208" s="160"/>
      <c r="BX208" s="80"/>
      <c r="BY208" s="119"/>
      <c r="BZ208" s="120"/>
      <c r="CA208" s="120"/>
      <c r="CB208" s="120"/>
      <c r="CT208" s="53"/>
      <c r="CU208" s="46"/>
      <c r="CV208" s="70"/>
      <c r="CW208" s="66"/>
    </row>
    <row r="209" spans="27:101" ht="15" x14ac:dyDescent="0.25">
      <c r="AA209" s="53"/>
      <c r="AB209" s="59"/>
      <c r="AC209" s="68"/>
      <c r="AD209" s="65"/>
      <c r="AU209" s="186"/>
      <c r="AV209" s="186"/>
      <c r="AW209" s="186"/>
      <c r="AX209" s="186"/>
      <c r="BP209" s="160"/>
      <c r="BQ209" s="80"/>
      <c r="BR209" s="159"/>
      <c r="BS209" s="30"/>
      <c r="BT209" s="30"/>
      <c r="BU209" s="30"/>
      <c r="BW209" s="160"/>
      <c r="BX209" s="80"/>
      <c r="BY209" s="159"/>
      <c r="BZ209" s="30"/>
      <c r="CA209" s="30"/>
      <c r="CB209" s="30"/>
      <c r="CT209" s="53"/>
      <c r="CU209" s="59"/>
      <c r="CV209" s="68"/>
      <c r="CW209" s="65"/>
    </row>
    <row r="210" spans="27:101" x14ac:dyDescent="0.2">
      <c r="AA210" s="53"/>
      <c r="AB210" s="46"/>
      <c r="AC210" s="69"/>
      <c r="AD210" s="66"/>
      <c r="AU210" s="186"/>
      <c r="AV210" s="186"/>
      <c r="AW210" s="186"/>
      <c r="AX210" s="186"/>
      <c r="BP210" s="160"/>
      <c r="BQ210" s="80"/>
      <c r="BR210" s="73"/>
      <c r="BS210" s="78"/>
      <c r="BT210" s="78"/>
      <c r="BU210" s="78"/>
      <c r="BW210" s="160"/>
      <c r="BX210" s="80"/>
      <c r="BY210" s="73"/>
      <c r="BZ210" s="78"/>
      <c r="CA210" s="78"/>
      <c r="CB210" s="78"/>
      <c r="CT210" s="53"/>
      <c r="CU210" s="46"/>
      <c r="CV210" s="69"/>
      <c r="CW210" s="66"/>
    </row>
    <row r="211" spans="27:101" x14ac:dyDescent="0.2">
      <c r="AA211" s="53"/>
      <c r="AB211" s="46"/>
      <c r="AC211" s="69"/>
      <c r="AD211" s="66"/>
      <c r="AU211" s="186"/>
      <c r="AV211" s="186"/>
      <c r="AW211" s="186"/>
      <c r="AX211" s="186"/>
      <c r="BP211" s="160"/>
      <c r="BQ211" s="80"/>
      <c r="BR211" s="74"/>
      <c r="BS211" s="79"/>
      <c r="BT211" s="79"/>
      <c r="BU211" s="79"/>
      <c r="BW211" s="160"/>
      <c r="BX211" s="80"/>
      <c r="BY211" s="74"/>
      <c r="BZ211" s="79"/>
      <c r="CA211" s="79"/>
      <c r="CB211" s="79"/>
      <c r="CT211" s="53"/>
      <c r="CU211" s="46"/>
      <c r="CV211" s="69"/>
      <c r="CW211" s="66"/>
    </row>
    <row r="212" spans="27:101" x14ac:dyDescent="0.2">
      <c r="AA212" s="53"/>
      <c r="AB212" s="46"/>
      <c r="AC212" s="69"/>
      <c r="AD212" s="66"/>
      <c r="AU212" s="186"/>
      <c r="AV212" s="186"/>
      <c r="AW212" s="186"/>
      <c r="AX212" s="186"/>
      <c r="BP212" s="160"/>
      <c r="BQ212" s="80"/>
      <c r="BR212" s="73"/>
      <c r="BS212" s="78"/>
      <c r="BT212" s="78"/>
      <c r="BU212" s="78"/>
      <c r="BW212" s="160"/>
      <c r="BX212" s="80"/>
      <c r="BY212" s="73"/>
      <c r="BZ212" s="78"/>
      <c r="CA212" s="78"/>
      <c r="CB212" s="78"/>
      <c r="CT212" s="53"/>
      <c r="CU212" s="46"/>
      <c r="CV212" s="69"/>
      <c r="CW212" s="66"/>
    </row>
    <row r="213" spans="27:101" x14ac:dyDescent="0.2">
      <c r="AA213" s="53"/>
      <c r="AB213" s="46"/>
      <c r="AC213" s="69"/>
      <c r="AD213" s="66"/>
      <c r="BP213" s="160"/>
      <c r="BQ213" s="80"/>
      <c r="BR213" s="74"/>
      <c r="BS213" s="79"/>
      <c r="BT213" s="79"/>
      <c r="BU213" s="79"/>
      <c r="BW213" s="160"/>
      <c r="BX213" s="80"/>
      <c r="BY213" s="74"/>
      <c r="BZ213" s="79"/>
      <c r="CA213" s="79"/>
      <c r="CB213" s="79"/>
      <c r="CT213" s="53"/>
      <c r="CU213" s="46"/>
      <c r="CV213" s="69"/>
      <c r="CW213" s="66"/>
    </row>
    <row r="214" spans="27:101" x14ac:dyDescent="0.2">
      <c r="AA214" s="53"/>
      <c r="AB214" s="46"/>
      <c r="AC214" s="69"/>
      <c r="AD214" s="66"/>
      <c r="BP214" s="160"/>
      <c r="BQ214" s="80"/>
      <c r="BR214" s="73"/>
      <c r="BS214" s="78"/>
      <c r="BT214" s="78"/>
      <c r="BU214" s="78"/>
      <c r="BW214" s="160"/>
      <c r="BX214" s="80"/>
      <c r="BY214" s="73"/>
      <c r="BZ214" s="78"/>
      <c r="CA214" s="78"/>
      <c r="CB214" s="78"/>
      <c r="CT214" s="53"/>
      <c r="CU214" s="46"/>
      <c r="CV214" s="69"/>
      <c r="CW214" s="66"/>
    </row>
    <row r="215" spans="27:101" x14ac:dyDescent="0.2">
      <c r="AA215" s="53"/>
      <c r="AB215" s="46"/>
      <c r="AC215" s="69"/>
      <c r="AD215" s="66"/>
      <c r="BP215" s="160"/>
      <c r="BQ215" s="80"/>
      <c r="BR215" s="74"/>
      <c r="BS215" s="79"/>
      <c r="BT215" s="79"/>
      <c r="BU215" s="79"/>
      <c r="BW215" s="160"/>
      <c r="BX215" s="80"/>
      <c r="BY215" s="74"/>
      <c r="BZ215" s="79"/>
      <c r="CA215" s="79"/>
      <c r="CB215" s="79"/>
      <c r="CT215" s="53"/>
      <c r="CU215" s="46"/>
      <c r="CV215" s="69"/>
      <c r="CW215" s="66"/>
    </row>
    <row r="216" spans="27:101" x14ac:dyDescent="0.2">
      <c r="AA216" s="53"/>
      <c r="AB216" s="46"/>
      <c r="AC216" s="69"/>
      <c r="AD216" s="66"/>
      <c r="BP216" s="160"/>
      <c r="BQ216" s="80"/>
      <c r="BR216" s="73"/>
      <c r="BS216" s="78"/>
      <c r="BT216" s="78"/>
      <c r="BU216" s="78"/>
      <c r="BW216" s="160"/>
      <c r="BX216" s="80"/>
      <c r="BY216" s="73"/>
      <c r="BZ216" s="78"/>
      <c r="CA216" s="78"/>
      <c r="CB216" s="78"/>
      <c r="CT216" s="53"/>
      <c r="CU216" s="46"/>
      <c r="CV216" s="69"/>
      <c r="CW216" s="66"/>
    </row>
    <row r="217" spans="27:101" x14ac:dyDescent="0.2">
      <c r="AA217" s="53"/>
      <c r="AB217" s="46"/>
      <c r="AC217" s="69"/>
      <c r="AD217" s="66"/>
      <c r="BP217" s="160"/>
      <c r="BQ217" s="80"/>
      <c r="BR217" s="74"/>
      <c r="BS217" s="79"/>
      <c r="BT217" s="79"/>
      <c r="BU217" s="79"/>
      <c r="BW217" s="160"/>
      <c r="BX217" s="80"/>
      <c r="BY217" s="74"/>
      <c r="BZ217" s="79"/>
      <c r="CA217" s="79"/>
      <c r="CB217" s="79"/>
      <c r="CT217" s="53"/>
      <c r="CU217" s="46"/>
      <c r="CV217" s="69"/>
      <c r="CW217" s="66"/>
    </row>
    <row r="218" spans="27:101" x14ac:dyDescent="0.2">
      <c r="AA218" s="53"/>
      <c r="AB218" s="46"/>
      <c r="AC218" s="69"/>
      <c r="AD218" s="66"/>
      <c r="BP218" s="160"/>
      <c r="BQ218" s="80"/>
      <c r="BR218" s="73"/>
      <c r="BS218" s="78"/>
      <c r="BT218" s="78"/>
      <c r="BU218" s="78"/>
      <c r="BW218" s="160"/>
      <c r="BX218" s="80"/>
      <c r="BY218" s="73"/>
      <c r="BZ218" s="78"/>
      <c r="CA218" s="78"/>
      <c r="CB218" s="78"/>
      <c r="CT218" s="53"/>
      <c r="CU218" s="46"/>
      <c r="CV218" s="69"/>
      <c r="CW218" s="66"/>
    </row>
    <row r="219" spans="27:101" x14ac:dyDescent="0.2">
      <c r="AA219" s="53"/>
      <c r="AB219" s="46"/>
      <c r="AC219" s="69"/>
      <c r="AD219" s="66"/>
      <c r="BP219" s="160"/>
      <c r="BQ219" s="80"/>
      <c r="BR219" s="74"/>
      <c r="BS219" s="79"/>
      <c r="BT219" s="79"/>
      <c r="BU219" s="79"/>
      <c r="BW219" s="160"/>
      <c r="BX219" s="80"/>
      <c r="BY219" s="74"/>
      <c r="BZ219" s="79"/>
      <c r="CA219" s="79"/>
      <c r="CB219" s="79"/>
      <c r="CT219" s="53"/>
      <c r="CU219" s="46"/>
      <c r="CV219" s="69"/>
      <c r="CW219" s="66"/>
    </row>
    <row r="220" spans="27:101" x14ac:dyDescent="0.2">
      <c r="AA220" s="53"/>
      <c r="AB220" s="46"/>
      <c r="AC220" s="69"/>
      <c r="AD220" s="66"/>
      <c r="BP220" s="160"/>
      <c r="BQ220" s="80"/>
      <c r="BR220" s="73"/>
      <c r="BS220" s="78"/>
      <c r="BT220" s="78"/>
      <c r="BU220" s="78"/>
      <c r="BW220" s="160"/>
      <c r="BX220" s="80"/>
      <c r="BY220" s="73"/>
      <c r="BZ220" s="78"/>
      <c r="CA220" s="78"/>
      <c r="CB220" s="78"/>
      <c r="CT220" s="53"/>
      <c r="CU220" s="46"/>
      <c r="CV220" s="69"/>
      <c r="CW220" s="66"/>
    </row>
    <row r="221" spans="27:101" x14ac:dyDescent="0.2">
      <c r="AA221" s="53"/>
      <c r="AB221" s="46"/>
      <c r="AC221" s="69"/>
      <c r="AD221" s="66"/>
      <c r="BP221" s="160"/>
      <c r="BQ221" s="80"/>
      <c r="BR221" s="74"/>
      <c r="BS221" s="79"/>
      <c r="BT221" s="79"/>
      <c r="BU221" s="79"/>
      <c r="BW221" s="160"/>
      <c r="BX221" s="80"/>
      <c r="BY221" s="74"/>
      <c r="BZ221" s="79"/>
      <c r="CA221" s="79"/>
      <c r="CB221" s="79"/>
      <c r="CT221" s="53"/>
      <c r="CU221" s="46"/>
      <c r="CV221" s="69"/>
      <c r="CW221" s="66"/>
    </row>
    <row r="222" spans="27:101" x14ac:dyDescent="0.2">
      <c r="AA222" s="53"/>
      <c r="AB222" s="46"/>
      <c r="AC222" s="69"/>
      <c r="AD222" s="66"/>
      <c r="BP222" s="160"/>
      <c r="BQ222" s="80"/>
      <c r="BR222" s="73"/>
      <c r="BS222" s="78"/>
      <c r="BT222" s="78"/>
      <c r="BU222" s="78"/>
      <c r="BW222" s="160"/>
      <c r="BX222" s="80"/>
      <c r="BY222" s="73"/>
      <c r="BZ222" s="78"/>
      <c r="CA222" s="78"/>
      <c r="CB222" s="78"/>
      <c r="CT222" s="53"/>
      <c r="CU222" s="46"/>
      <c r="CV222" s="69"/>
      <c r="CW222" s="66"/>
    </row>
    <row r="223" spans="27:101" x14ac:dyDescent="0.2">
      <c r="AA223" s="53"/>
      <c r="AB223" s="46"/>
      <c r="AC223" s="69"/>
      <c r="AD223" s="66"/>
      <c r="BP223" s="160"/>
      <c r="BQ223" s="80"/>
      <c r="BR223" s="74"/>
      <c r="BS223" s="79"/>
      <c r="BT223" s="79"/>
      <c r="BU223" s="79"/>
      <c r="BW223" s="160"/>
      <c r="BX223" s="80"/>
      <c r="BY223" s="74"/>
      <c r="BZ223" s="79"/>
      <c r="CA223" s="79"/>
      <c r="CB223" s="79"/>
      <c r="CT223" s="53"/>
      <c r="CU223" s="46"/>
      <c r="CV223" s="69"/>
      <c r="CW223" s="66"/>
    </row>
    <row r="224" spans="27:101" x14ac:dyDescent="0.2">
      <c r="AA224" s="53"/>
      <c r="AB224" s="46"/>
      <c r="AC224" s="69"/>
      <c r="AD224" s="66"/>
      <c r="BP224" s="160"/>
      <c r="BQ224" s="80"/>
      <c r="BR224" s="73"/>
      <c r="BS224" s="78"/>
      <c r="BT224" s="78"/>
      <c r="BU224" s="78"/>
      <c r="BW224" s="160"/>
      <c r="BX224" s="80"/>
      <c r="BY224" s="73"/>
      <c r="BZ224" s="78"/>
      <c r="CA224" s="78"/>
      <c r="CB224" s="78"/>
      <c r="CT224" s="53"/>
      <c r="CU224" s="46"/>
      <c r="CV224" s="69"/>
      <c r="CW224" s="66"/>
    </row>
    <row r="225" spans="27:101" x14ac:dyDescent="0.2">
      <c r="AA225" s="53"/>
      <c r="AB225" s="46"/>
      <c r="AC225" s="69"/>
      <c r="AD225" s="66"/>
      <c r="BP225" s="160"/>
      <c r="BQ225" s="80"/>
      <c r="BR225" s="74"/>
      <c r="BS225" s="79"/>
      <c r="BT225" s="79"/>
      <c r="BU225" s="79"/>
      <c r="BW225" s="160"/>
      <c r="BX225" s="80"/>
      <c r="BY225" s="74"/>
      <c r="BZ225" s="79"/>
      <c r="CA225" s="79"/>
      <c r="CB225" s="79"/>
      <c r="CT225" s="53"/>
      <c r="CU225" s="46"/>
      <c r="CV225" s="69"/>
      <c r="CW225" s="66"/>
    </row>
    <row r="226" spans="27:101" x14ac:dyDescent="0.2">
      <c r="AA226" s="53"/>
      <c r="AB226" s="46"/>
      <c r="AC226" s="69"/>
      <c r="AD226" s="66"/>
      <c r="BP226" s="160"/>
      <c r="BQ226" s="80"/>
      <c r="BR226" s="73"/>
      <c r="BS226" s="78"/>
      <c r="BT226" s="78"/>
      <c r="BU226" s="78"/>
      <c r="BW226" s="160"/>
      <c r="BX226" s="80"/>
      <c r="BY226" s="73"/>
      <c r="BZ226" s="78"/>
      <c r="CA226" s="78"/>
      <c r="CB226" s="78"/>
      <c r="CT226" s="53"/>
      <c r="CU226" s="46"/>
      <c r="CV226" s="69"/>
      <c r="CW226" s="66"/>
    </row>
    <row r="227" spans="27:101" x14ac:dyDescent="0.2">
      <c r="AA227" s="53"/>
      <c r="AB227" s="46"/>
      <c r="AC227" s="69"/>
      <c r="AD227" s="66"/>
      <c r="BP227" s="160"/>
      <c r="BQ227" s="80"/>
      <c r="BR227" s="74"/>
      <c r="BS227" s="79"/>
      <c r="BT227" s="79"/>
      <c r="BU227" s="79"/>
      <c r="BW227" s="160"/>
      <c r="BX227" s="80"/>
      <c r="BY227" s="74"/>
      <c r="BZ227" s="79"/>
      <c r="CA227" s="79"/>
      <c r="CB227" s="79"/>
      <c r="CT227" s="53"/>
      <c r="CU227" s="46"/>
      <c r="CV227" s="69"/>
      <c r="CW227" s="66"/>
    </row>
    <row r="228" spans="27:101" x14ac:dyDescent="0.2">
      <c r="AA228" s="53"/>
      <c r="AB228" s="46"/>
      <c r="AC228" s="69"/>
      <c r="AD228" s="66"/>
      <c r="BP228" s="160"/>
      <c r="BQ228" s="80"/>
      <c r="BR228" s="73"/>
      <c r="BS228" s="78"/>
      <c r="BT228" s="78"/>
      <c r="BU228" s="78"/>
      <c r="BW228" s="160"/>
      <c r="BX228" s="80"/>
      <c r="BY228" s="73"/>
      <c r="BZ228" s="78"/>
      <c r="CA228" s="78"/>
      <c r="CB228" s="78"/>
      <c r="CT228" s="53"/>
      <c r="CU228" s="46"/>
      <c r="CV228" s="69"/>
      <c r="CW228" s="66"/>
    </row>
    <row r="229" spans="27:101" x14ac:dyDescent="0.2">
      <c r="AA229" s="53"/>
      <c r="AB229" s="46"/>
      <c r="AC229" s="69"/>
      <c r="AD229" s="66"/>
      <c r="BP229" s="160"/>
      <c r="BQ229" s="80"/>
      <c r="BR229" s="74"/>
      <c r="BS229" s="79"/>
      <c r="BT229" s="79"/>
      <c r="BU229" s="79"/>
      <c r="BW229" s="160"/>
      <c r="BX229" s="80"/>
      <c r="BY229" s="74"/>
      <c r="BZ229" s="79"/>
      <c r="CA229" s="79"/>
      <c r="CB229" s="79"/>
      <c r="CT229" s="53"/>
      <c r="CU229" s="46"/>
      <c r="CV229" s="69"/>
      <c r="CW229" s="66"/>
    </row>
    <row r="230" spans="27:101" x14ac:dyDescent="0.2">
      <c r="AA230" s="53"/>
      <c r="AB230" s="46"/>
      <c r="AC230" s="69"/>
      <c r="AD230" s="66"/>
      <c r="BP230" s="160"/>
      <c r="BQ230" s="80"/>
      <c r="BR230" s="73"/>
      <c r="BS230" s="78"/>
      <c r="BT230" s="78"/>
      <c r="BU230" s="78"/>
      <c r="BW230" s="160"/>
      <c r="BX230" s="80"/>
      <c r="BY230" s="73"/>
      <c r="BZ230" s="78"/>
      <c r="CA230" s="78"/>
      <c r="CB230" s="78"/>
      <c r="CT230" s="53"/>
      <c r="CU230" s="46"/>
      <c r="CV230" s="69"/>
      <c r="CW230" s="66"/>
    </row>
    <row r="231" spans="27:101" ht="15" x14ac:dyDescent="0.2">
      <c r="AA231" s="53"/>
      <c r="AB231" s="46"/>
      <c r="AC231" s="70"/>
      <c r="AD231" s="66"/>
      <c r="BP231" s="160"/>
      <c r="BQ231" s="80"/>
      <c r="BR231" s="119"/>
      <c r="BS231" s="120"/>
      <c r="BT231" s="120"/>
      <c r="BU231" s="120"/>
      <c r="BW231" s="160"/>
      <c r="BX231" s="80"/>
      <c r="BY231" s="119"/>
      <c r="BZ231" s="120"/>
      <c r="CA231" s="120"/>
      <c r="CB231" s="120"/>
      <c r="CT231" s="53"/>
      <c r="CU231" s="46"/>
      <c r="CV231" s="70"/>
      <c r="CW231" s="66"/>
    </row>
    <row r="232" spans="27:101" ht="15" x14ac:dyDescent="0.25">
      <c r="AA232" s="53"/>
      <c r="AB232" s="59"/>
      <c r="AC232" s="68"/>
      <c r="AD232" s="65"/>
      <c r="BP232" s="160"/>
      <c r="BQ232" s="80"/>
      <c r="BR232" s="159"/>
      <c r="BS232" s="30"/>
      <c r="BT232" s="30"/>
      <c r="BU232" s="30"/>
      <c r="BW232" s="160"/>
      <c r="BX232" s="80"/>
      <c r="BY232" s="159"/>
      <c r="BZ232" s="30"/>
      <c r="CA232" s="30"/>
      <c r="CB232" s="30"/>
      <c r="CT232" s="53"/>
      <c r="CU232" s="59"/>
      <c r="CV232" s="68"/>
      <c r="CW232" s="65"/>
    </row>
    <row r="233" spans="27:101" x14ac:dyDescent="0.2">
      <c r="AA233" s="53"/>
      <c r="AB233" s="46"/>
      <c r="AC233" s="69"/>
      <c r="AD233" s="66"/>
      <c r="BP233" s="160"/>
      <c r="BQ233" s="80"/>
      <c r="BR233" s="73"/>
      <c r="BS233" s="78"/>
      <c r="BT233" s="78"/>
      <c r="BU233" s="78"/>
      <c r="BW233" s="160"/>
      <c r="BX233" s="80"/>
      <c r="BY233" s="73"/>
      <c r="BZ233" s="78"/>
      <c r="CA233" s="78"/>
      <c r="CB233" s="78"/>
      <c r="CT233" s="53"/>
      <c r="CU233" s="46"/>
      <c r="CV233" s="69"/>
      <c r="CW233" s="66"/>
    </row>
    <row r="234" spans="27:101" x14ac:dyDescent="0.2">
      <c r="AA234" s="53"/>
      <c r="AB234" s="46"/>
      <c r="AC234" s="69"/>
      <c r="AD234" s="66"/>
      <c r="BP234" s="160"/>
      <c r="BQ234" s="80"/>
      <c r="BR234" s="74"/>
      <c r="BS234" s="79"/>
      <c r="BT234" s="79"/>
      <c r="BU234" s="79"/>
      <c r="BW234" s="160"/>
      <c r="BX234" s="80"/>
      <c r="BY234" s="74"/>
      <c r="BZ234" s="79"/>
      <c r="CA234" s="79"/>
      <c r="CB234" s="79"/>
      <c r="CT234" s="53"/>
      <c r="CU234" s="46"/>
      <c r="CV234" s="69"/>
      <c r="CW234" s="66"/>
    </row>
    <row r="235" spans="27:101" x14ac:dyDescent="0.2">
      <c r="AA235" s="53"/>
      <c r="AB235" s="46"/>
      <c r="AC235" s="69"/>
      <c r="AD235" s="66"/>
      <c r="BP235" s="160"/>
      <c r="BQ235" s="80"/>
      <c r="BR235" s="73"/>
      <c r="BS235" s="78"/>
      <c r="BT235" s="78"/>
      <c r="BU235" s="78"/>
      <c r="BW235" s="160"/>
      <c r="BX235" s="80"/>
      <c r="BY235" s="73"/>
      <c r="BZ235" s="78"/>
      <c r="CA235" s="78"/>
      <c r="CB235" s="78"/>
      <c r="CT235" s="53"/>
      <c r="CU235" s="46"/>
      <c r="CV235" s="69"/>
      <c r="CW235" s="66"/>
    </row>
    <row r="236" spans="27:101" x14ac:dyDescent="0.2">
      <c r="AA236" s="53"/>
      <c r="AB236" s="46"/>
      <c r="AC236" s="69"/>
      <c r="AD236" s="66"/>
      <c r="BP236" s="160"/>
      <c r="BQ236" s="80"/>
      <c r="BR236" s="74"/>
      <c r="BS236" s="79"/>
      <c r="BT236" s="79"/>
      <c r="BU236" s="79"/>
      <c r="BW236" s="160"/>
      <c r="BX236" s="80"/>
      <c r="BY236" s="74"/>
      <c r="BZ236" s="79"/>
      <c r="CA236" s="79"/>
      <c r="CB236" s="79"/>
      <c r="CT236" s="53"/>
      <c r="CU236" s="46"/>
      <c r="CV236" s="69"/>
      <c r="CW236" s="66"/>
    </row>
    <row r="237" spans="27:101" x14ac:dyDescent="0.2">
      <c r="AA237" s="53"/>
      <c r="AB237" s="46"/>
      <c r="AC237" s="69"/>
      <c r="AD237" s="66"/>
      <c r="BP237" s="160"/>
      <c r="BQ237" s="80"/>
      <c r="BR237" s="73"/>
      <c r="BS237" s="78"/>
      <c r="BT237" s="78"/>
      <c r="BU237" s="78"/>
      <c r="BW237" s="160"/>
      <c r="BX237" s="80"/>
      <c r="BY237" s="73"/>
      <c r="BZ237" s="78"/>
      <c r="CA237" s="78"/>
      <c r="CB237" s="78"/>
      <c r="CT237" s="53"/>
      <c r="CU237" s="46"/>
      <c r="CV237" s="69"/>
      <c r="CW237" s="66"/>
    </row>
    <row r="238" spans="27:101" x14ac:dyDescent="0.2">
      <c r="AA238" s="53"/>
      <c r="AB238" s="46"/>
      <c r="AC238" s="69"/>
      <c r="AD238" s="66"/>
      <c r="BP238" s="160"/>
      <c r="BQ238" s="80"/>
      <c r="BR238" s="74"/>
      <c r="BS238" s="79"/>
      <c r="BT238" s="79"/>
      <c r="BU238" s="79"/>
      <c r="BW238" s="160"/>
      <c r="BX238" s="80"/>
      <c r="BY238" s="74"/>
      <c r="BZ238" s="79"/>
      <c r="CA238" s="79"/>
      <c r="CB238" s="79"/>
      <c r="CT238" s="53"/>
      <c r="CU238" s="46"/>
      <c r="CV238" s="69"/>
      <c r="CW238" s="66"/>
    </row>
    <row r="239" spans="27:101" x14ac:dyDescent="0.2">
      <c r="AA239" s="53"/>
      <c r="AB239" s="46"/>
      <c r="AC239" s="69"/>
      <c r="AD239" s="66"/>
      <c r="BP239" s="160"/>
      <c r="BQ239" s="80"/>
      <c r="BR239" s="73"/>
      <c r="BS239" s="78"/>
      <c r="BT239" s="78"/>
      <c r="BU239" s="78"/>
      <c r="BW239" s="160"/>
      <c r="BX239" s="80"/>
      <c r="BY239" s="73"/>
      <c r="BZ239" s="78"/>
      <c r="CA239" s="78"/>
      <c r="CB239" s="78"/>
      <c r="CT239" s="53"/>
      <c r="CU239" s="46"/>
      <c r="CV239" s="69"/>
      <c r="CW239" s="66"/>
    </row>
    <row r="240" spans="27:101" x14ac:dyDescent="0.2">
      <c r="AA240" s="53"/>
      <c r="AB240" s="46"/>
      <c r="AC240" s="69"/>
      <c r="AD240" s="66"/>
      <c r="BP240" s="160"/>
      <c r="BQ240" s="80"/>
      <c r="BR240" s="74"/>
      <c r="BS240" s="79"/>
      <c r="BT240" s="79"/>
      <c r="BU240" s="79"/>
      <c r="BW240" s="160"/>
      <c r="BX240" s="80"/>
      <c r="BY240" s="74"/>
      <c r="BZ240" s="79"/>
      <c r="CA240" s="79"/>
      <c r="CB240" s="79"/>
      <c r="CT240" s="53"/>
      <c r="CU240" s="46"/>
      <c r="CV240" s="69"/>
      <c r="CW240" s="66"/>
    </row>
    <row r="241" spans="27:101" x14ac:dyDescent="0.2">
      <c r="AA241" s="53"/>
      <c r="AB241" s="46"/>
      <c r="AC241" s="69"/>
      <c r="AD241" s="66"/>
      <c r="BP241" s="160"/>
      <c r="BQ241" s="80"/>
      <c r="BR241" s="73"/>
      <c r="BS241" s="78"/>
      <c r="BT241" s="78"/>
      <c r="BU241" s="78"/>
      <c r="BW241" s="160"/>
      <c r="BX241" s="80"/>
      <c r="BY241" s="73"/>
      <c r="BZ241" s="78"/>
      <c r="CA241" s="78"/>
      <c r="CB241" s="78"/>
      <c r="CT241" s="53"/>
      <c r="CU241" s="46"/>
      <c r="CV241" s="69"/>
      <c r="CW241" s="66"/>
    </row>
    <row r="242" spans="27:101" x14ac:dyDescent="0.2">
      <c r="AA242" s="53"/>
      <c r="AB242" s="46"/>
      <c r="AC242" s="69"/>
      <c r="AD242" s="66"/>
      <c r="BP242" s="160"/>
      <c r="BQ242" s="80"/>
      <c r="BR242" s="74"/>
      <c r="BS242" s="79"/>
      <c r="BT242" s="79"/>
      <c r="BU242" s="79"/>
      <c r="BW242" s="160"/>
      <c r="BX242" s="80"/>
      <c r="BY242" s="74"/>
      <c r="BZ242" s="79"/>
      <c r="CA242" s="79"/>
      <c r="CB242" s="79"/>
      <c r="CT242" s="53"/>
      <c r="CU242" s="46"/>
      <c r="CV242" s="69"/>
      <c r="CW242" s="66"/>
    </row>
    <row r="243" spans="27:101" x14ac:dyDescent="0.2">
      <c r="AA243" s="53"/>
      <c r="AB243" s="46"/>
      <c r="AC243" s="69"/>
      <c r="AD243" s="66"/>
      <c r="BP243" s="160"/>
      <c r="BQ243" s="80"/>
      <c r="BR243" s="73"/>
      <c r="BS243" s="78"/>
      <c r="BT243" s="78"/>
      <c r="BU243" s="78"/>
      <c r="BW243" s="160"/>
      <c r="BX243" s="80"/>
      <c r="BY243" s="73"/>
      <c r="BZ243" s="78"/>
      <c r="CA243" s="78"/>
      <c r="CB243" s="78"/>
      <c r="CT243" s="53"/>
      <c r="CU243" s="46"/>
      <c r="CV243" s="69"/>
      <c r="CW243" s="66"/>
    </row>
    <row r="244" spans="27:101" x14ac:dyDescent="0.2">
      <c r="AA244" s="53"/>
      <c r="AB244" s="46"/>
      <c r="AC244" s="69"/>
      <c r="AD244" s="66"/>
      <c r="BP244" s="160"/>
      <c r="BQ244" s="80"/>
      <c r="BR244" s="74"/>
      <c r="BS244" s="79"/>
      <c r="BT244" s="79"/>
      <c r="BU244" s="79"/>
      <c r="BW244" s="160"/>
      <c r="BX244" s="80"/>
      <c r="BY244" s="74"/>
      <c r="BZ244" s="79"/>
      <c r="CA244" s="79"/>
      <c r="CB244" s="79"/>
      <c r="CT244" s="53"/>
      <c r="CU244" s="46"/>
      <c r="CV244" s="69"/>
      <c r="CW244" s="66"/>
    </row>
    <row r="245" spans="27:101" x14ac:dyDescent="0.2">
      <c r="AA245" s="53"/>
      <c r="AB245" s="46"/>
      <c r="AC245" s="69"/>
      <c r="AD245" s="66"/>
      <c r="BP245" s="160"/>
      <c r="BQ245" s="80"/>
      <c r="BR245" s="73"/>
      <c r="BS245" s="78"/>
      <c r="BT245" s="78"/>
      <c r="BU245" s="78"/>
      <c r="BW245" s="160"/>
      <c r="BX245" s="80"/>
      <c r="BY245" s="73"/>
      <c r="BZ245" s="78"/>
      <c r="CA245" s="78"/>
      <c r="CB245" s="78"/>
      <c r="CT245" s="53"/>
      <c r="CU245" s="46"/>
      <c r="CV245" s="69"/>
      <c r="CW245" s="66"/>
    </row>
    <row r="246" spans="27:101" x14ac:dyDescent="0.2">
      <c r="AA246" s="53"/>
      <c r="AB246" s="46"/>
      <c r="AC246" s="69"/>
      <c r="AD246" s="66"/>
      <c r="BP246" s="160"/>
      <c r="BQ246" s="80"/>
      <c r="BR246" s="74"/>
      <c r="BS246" s="79"/>
      <c r="BT246" s="79"/>
      <c r="BU246" s="79"/>
      <c r="BW246" s="160"/>
      <c r="BX246" s="80"/>
      <c r="BY246" s="74"/>
      <c r="BZ246" s="79"/>
      <c r="CA246" s="79"/>
      <c r="CB246" s="79"/>
      <c r="CT246" s="53"/>
      <c r="CU246" s="46"/>
      <c r="CV246" s="69"/>
      <c r="CW246" s="66"/>
    </row>
    <row r="247" spans="27:101" x14ac:dyDescent="0.2">
      <c r="AA247" s="53"/>
      <c r="AB247" s="46"/>
      <c r="AC247" s="69"/>
      <c r="AD247" s="66"/>
      <c r="BP247" s="160"/>
      <c r="BQ247" s="80"/>
      <c r="BR247" s="73"/>
      <c r="BS247" s="78"/>
      <c r="BT247" s="78"/>
      <c r="BU247" s="78"/>
      <c r="BW247" s="160"/>
      <c r="BX247" s="80"/>
      <c r="BY247" s="73"/>
      <c r="BZ247" s="78"/>
      <c r="CA247" s="78"/>
      <c r="CB247" s="78"/>
      <c r="CT247" s="53"/>
      <c r="CU247" s="46"/>
      <c r="CV247" s="69"/>
      <c r="CW247" s="66"/>
    </row>
    <row r="248" spans="27:101" x14ac:dyDescent="0.2">
      <c r="AA248" s="53"/>
      <c r="AB248" s="46"/>
      <c r="AC248" s="69"/>
      <c r="AD248" s="66"/>
      <c r="BP248" s="160"/>
      <c r="BQ248" s="80"/>
      <c r="BR248" s="74"/>
      <c r="BS248" s="79"/>
      <c r="BT248" s="79"/>
      <c r="BU248" s="79"/>
      <c r="BW248" s="160"/>
      <c r="BX248" s="80"/>
      <c r="BY248" s="74"/>
      <c r="BZ248" s="79"/>
      <c r="CA248" s="79"/>
      <c r="CB248" s="79"/>
      <c r="CT248" s="53"/>
      <c r="CU248" s="46"/>
      <c r="CV248" s="69"/>
      <c r="CW248" s="66"/>
    </row>
    <row r="249" spans="27:101" x14ac:dyDescent="0.2">
      <c r="AA249" s="53"/>
      <c r="AB249" s="46"/>
      <c r="AC249" s="69"/>
      <c r="AD249" s="66"/>
      <c r="BP249" s="160"/>
      <c r="BQ249" s="80"/>
      <c r="BR249" s="73"/>
      <c r="BS249" s="78"/>
      <c r="BT249" s="78"/>
      <c r="BU249" s="78"/>
      <c r="BW249" s="160"/>
      <c r="BX249" s="80"/>
      <c r="BY249" s="73"/>
      <c r="BZ249" s="78"/>
      <c r="CA249" s="78"/>
      <c r="CB249" s="78"/>
      <c r="CT249" s="53"/>
      <c r="CU249" s="46"/>
      <c r="CV249" s="69"/>
      <c r="CW249" s="66"/>
    </row>
    <row r="250" spans="27:101" x14ac:dyDescent="0.2">
      <c r="AA250" s="53"/>
      <c r="AB250" s="46"/>
      <c r="AC250" s="69"/>
      <c r="AD250" s="66"/>
      <c r="BP250" s="160"/>
      <c r="BQ250" s="80"/>
      <c r="BR250" s="74"/>
      <c r="BS250" s="79"/>
      <c r="BT250" s="79"/>
      <c r="BU250" s="79"/>
      <c r="BW250" s="160"/>
      <c r="BX250" s="80"/>
      <c r="BY250" s="74"/>
      <c r="BZ250" s="79"/>
      <c r="CA250" s="79"/>
      <c r="CB250" s="79"/>
      <c r="CT250" s="53"/>
      <c r="CU250" s="46"/>
      <c r="CV250" s="69"/>
      <c r="CW250" s="66"/>
    </row>
    <row r="251" spans="27:101" x14ac:dyDescent="0.2">
      <c r="AA251" s="53"/>
      <c r="AB251" s="46"/>
      <c r="AC251" s="69"/>
      <c r="AD251" s="66"/>
      <c r="BP251" s="160"/>
      <c r="BQ251" s="80"/>
      <c r="BR251" s="73"/>
      <c r="BS251" s="78"/>
      <c r="BT251" s="78"/>
      <c r="BU251" s="78"/>
      <c r="BW251" s="160"/>
      <c r="BX251" s="80"/>
      <c r="BY251" s="73"/>
      <c r="BZ251" s="78"/>
      <c r="CA251" s="78"/>
      <c r="CB251" s="78"/>
      <c r="CT251" s="53"/>
      <c r="CU251" s="46"/>
      <c r="CV251" s="69"/>
      <c r="CW251" s="66"/>
    </row>
    <row r="252" spans="27:101" x14ac:dyDescent="0.2">
      <c r="AA252" s="53"/>
      <c r="AB252" s="46"/>
      <c r="AC252" s="69"/>
      <c r="AD252" s="66"/>
      <c r="BP252" s="160"/>
      <c r="BQ252" s="80"/>
      <c r="BR252" s="74"/>
      <c r="BS252" s="79"/>
      <c r="BT252" s="79"/>
      <c r="BU252" s="79"/>
      <c r="BW252" s="160"/>
      <c r="BX252" s="80"/>
      <c r="BY252" s="74"/>
      <c r="BZ252" s="79"/>
      <c r="CA252" s="79"/>
      <c r="CB252" s="79"/>
      <c r="CT252" s="53"/>
      <c r="CU252" s="46"/>
      <c r="CV252" s="69"/>
      <c r="CW252" s="66"/>
    </row>
    <row r="253" spans="27:101" x14ac:dyDescent="0.2">
      <c r="AA253" s="53"/>
      <c r="AB253" s="46"/>
      <c r="AC253" s="69"/>
      <c r="AD253" s="66"/>
      <c r="BP253" s="160"/>
      <c r="BQ253" s="80"/>
      <c r="BR253" s="73"/>
      <c r="BS253" s="78"/>
      <c r="BT253" s="78"/>
      <c r="BU253" s="78"/>
      <c r="BW253" s="160"/>
      <c r="BX253" s="80"/>
      <c r="BY253" s="73"/>
      <c r="BZ253" s="78"/>
      <c r="CA253" s="78"/>
      <c r="CB253" s="78"/>
      <c r="CT253" s="53"/>
      <c r="CU253" s="46"/>
      <c r="CV253" s="69"/>
      <c r="CW253" s="66"/>
    </row>
    <row r="254" spans="27:101" ht="15" x14ac:dyDescent="0.2">
      <c r="AA254" s="53"/>
      <c r="AB254" s="46"/>
      <c r="AC254" s="70"/>
      <c r="AD254" s="66"/>
      <c r="BP254" s="160"/>
      <c r="BQ254" s="80"/>
      <c r="BR254" s="119"/>
      <c r="BS254" s="120"/>
      <c r="BT254" s="120"/>
      <c r="BU254" s="120"/>
      <c r="BW254" s="160"/>
      <c r="BX254" s="80"/>
      <c r="BY254" s="119"/>
      <c r="BZ254" s="120"/>
      <c r="CA254" s="120"/>
      <c r="CB254" s="120"/>
      <c r="CT254" s="53"/>
      <c r="CU254" s="46"/>
      <c r="CV254" s="70"/>
      <c r="CW254" s="66"/>
    </row>
    <row r="255" spans="27:101" ht="15" x14ac:dyDescent="0.25">
      <c r="AA255" s="53"/>
      <c r="AB255" s="59"/>
      <c r="AC255" s="68"/>
      <c r="AD255" s="65"/>
      <c r="BP255" s="160"/>
      <c r="BQ255" s="80"/>
      <c r="BR255" s="159"/>
      <c r="BS255" s="30"/>
      <c r="BT255" s="30"/>
      <c r="BU255" s="30"/>
      <c r="BW255" s="160"/>
      <c r="BX255" s="80"/>
      <c r="BY255" s="159"/>
      <c r="BZ255" s="30"/>
      <c r="CA255" s="30"/>
      <c r="CB255" s="30"/>
      <c r="CT255" s="53"/>
      <c r="CU255" s="59"/>
      <c r="CV255" s="68"/>
      <c r="CW255" s="65"/>
    </row>
    <row r="256" spans="27:101" x14ac:dyDescent="0.2">
      <c r="AA256" s="53"/>
      <c r="AB256" s="46"/>
      <c r="AC256" s="69"/>
      <c r="AD256" s="66"/>
      <c r="BP256" s="160"/>
      <c r="BQ256" s="80"/>
      <c r="BR256" s="73"/>
      <c r="BS256" s="78"/>
      <c r="BT256" s="78"/>
      <c r="BU256" s="78"/>
      <c r="BW256" s="160"/>
      <c r="BX256" s="80"/>
      <c r="BY256" s="73"/>
      <c r="BZ256" s="78"/>
      <c r="CA256" s="78"/>
      <c r="CB256" s="78"/>
      <c r="CT256" s="53"/>
      <c r="CU256" s="46"/>
      <c r="CV256" s="69"/>
      <c r="CW256" s="66"/>
    </row>
    <row r="257" spans="27:101" x14ac:dyDescent="0.2">
      <c r="AA257" s="53"/>
      <c r="AB257" s="46"/>
      <c r="AC257" s="69"/>
      <c r="AD257" s="66"/>
      <c r="BP257" s="160"/>
      <c r="BQ257" s="80"/>
      <c r="BR257" s="74"/>
      <c r="BS257" s="79"/>
      <c r="BT257" s="79"/>
      <c r="BU257" s="79"/>
      <c r="BW257" s="160"/>
      <c r="BX257" s="80"/>
      <c r="BY257" s="74"/>
      <c r="BZ257" s="79"/>
      <c r="CA257" s="79"/>
      <c r="CB257" s="79"/>
      <c r="CT257" s="53"/>
      <c r="CU257" s="46"/>
      <c r="CV257" s="69"/>
      <c r="CW257" s="66"/>
    </row>
    <row r="258" spans="27:101" x14ac:dyDescent="0.2">
      <c r="AA258" s="53"/>
      <c r="AB258" s="46"/>
      <c r="AC258" s="69"/>
      <c r="AD258" s="66"/>
      <c r="BP258" s="160"/>
      <c r="BQ258" s="80"/>
      <c r="BR258" s="73"/>
      <c r="BS258" s="78"/>
      <c r="BT258" s="78"/>
      <c r="BU258" s="78"/>
      <c r="BW258" s="160"/>
      <c r="BX258" s="80"/>
      <c r="BY258" s="73"/>
      <c r="BZ258" s="78"/>
      <c r="CA258" s="78"/>
      <c r="CB258" s="78"/>
      <c r="CT258" s="53"/>
      <c r="CU258" s="46"/>
      <c r="CV258" s="69"/>
      <c r="CW258" s="66"/>
    </row>
    <row r="259" spans="27:101" x14ac:dyDescent="0.2">
      <c r="AA259" s="53"/>
      <c r="AB259" s="46"/>
      <c r="AC259" s="69"/>
      <c r="AD259" s="66"/>
      <c r="BP259" s="160"/>
      <c r="BQ259" s="80"/>
      <c r="BR259" s="74"/>
      <c r="BS259" s="79"/>
      <c r="BT259" s="79"/>
      <c r="BU259" s="79"/>
      <c r="BW259" s="160"/>
      <c r="BX259" s="80"/>
      <c r="BY259" s="74"/>
      <c r="BZ259" s="79"/>
      <c r="CA259" s="79"/>
      <c r="CB259" s="79"/>
      <c r="CT259" s="53"/>
      <c r="CU259" s="46"/>
      <c r="CV259" s="69"/>
      <c r="CW259" s="66"/>
    </row>
    <row r="260" spans="27:101" x14ac:dyDescent="0.2">
      <c r="AA260" s="53"/>
      <c r="AB260" s="46"/>
      <c r="AC260" s="69"/>
      <c r="AD260" s="66"/>
      <c r="BP260" s="160"/>
      <c r="BQ260" s="80"/>
      <c r="BR260" s="73"/>
      <c r="BS260" s="78"/>
      <c r="BT260" s="78"/>
      <c r="BU260" s="78"/>
      <c r="BW260" s="160"/>
      <c r="BX260" s="80"/>
      <c r="BY260" s="73"/>
      <c r="BZ260" s="78"/>
      <c r="CA260" s="78"/>
      <c r="CB260" s="78"/>
      <c r="CT260" s="53"/>
      <c r="CU260" s="46"/>
      <c r="CV260" s="69"/>
      <c r="CW260" s="66"/>
    </row>
    <row r="261" spans="27:101" x14ac:dyDescent="0.2">
      <c r="AA261" s="53"/>
      <c r="AB261" s="46"/>
      <c r="AC261" s="69"/>
      <c r="AD261" s="66"/>
      <c r="BP261" s="160"/>
      <c r="BQ261" s="80"/>
      <c r="BR261" s="74"/>
      <c r="BS261" s="79"/>
      <c r="BT261" s="79"/>
      <c r="BU261" s="79"/>
      <c r="BW261" s="160"/>
      <c r="BX261" s="80"/>
      <c r="BY261" s="74"/>
      <c r="BZ261" s="79"/>
      <c r="CA261" s="79"/>
      <c r="CB261" s="79"/>
      <c r="CT261" s="53"/>
      <c r="CU261" s="46"/>
      <c r="CV261" s="69"/>
      <c r="CW261" s="66"/>
    </row>
    <row r="262" spans="27:101" x14ac:dyDescent="0.2">
      <c r="AA262" s="53"/>
      <c r="AB262" s="46"/>
      <c r="AC262" s="69"/>
      <c r="AD262" s="66"/>
      <c r="BP262" s="160"/>
      <c r="BQ262" s="80"/>
      <c r="BR262" s="73"/>
      <c r="BS262" s="78"/>
      <c r="BT262" s="78"/>
      <c r="BU262" s="78"/>
      <c r="BW262" s="160"/>
      <c r="BX262" s="80"/>
      <c r="BY262" s="73"/>
      <c r="BZ262" s="78"/>
      <c r="CA262" s="78"/>
      <c r="CB262" s="78"/>
      <c r="CT262" s="53"/>
      <c r="CU262" s="46"/>
      <c r="CV262" s="69"/>
      <c r="CW262" s="66"/>
    </row>
    <row r="263" spans="27:101" x14ac:dyDescent="0.2">
      <c r="AA263" s="53"/>
      <c r="AB263" s="46"/>
      <c r="AC263" s="69"/>
      <c r="AD263" s="66"/>
      <c r="BP263" s="160"/>
      <c r="BQ263" s="80"/>
      <c r="BR263" s="74"/>
      <c r="BS263" s="79"/>
      <c r="BT263" s="79"/>
      <c r="BU263" s="79"/>
      <c r="BW263" s="160"/>
      <c r="BX263" s="80"/>
      <c r="BY263" s="74"/>
      <c r="BZ263" s="79"/>
      <c r="CA263" s="79"/>
      <c r="CB263" s="79"/>
      <c r="CT263" s="53"/>
      <c r="CU263" s="46"/>
      <c r="CV263" s="69"/>
      <c r="CW263" s="66"/>
    </row>
    <row r="264" spans="27:101" x14ac:dyDescent="0.2">
      <c r="AA264" s="53"/>
      <c r="AB264" s="46"/>
      <c r="AC264" s="69"/>
      <c r="AD264" s="66"/>
      <c r="BP264" s="160"/>
      <c r="BQ264" s="80"/>
      <c r="BR264" s="73"/>
      <c r="BS264" s="78"/>
      <c r="BT264" s="78"/>
      <c r="BU264" s="78"/>
      <c r="BW264" s="160"/>
      <c r="BX264" s="80"/>
      <c r="BY264" s="73"/>
      <c r="BZ264" s="78"/>
      <c r="CA264" s="78"/>
      <c r="CB264" s="78"/>
      <c r="CT264" s="53"/>
      <c r="CU264" s="46"/>
      <c r="CV264" s="69"/>
      <c r="CW264" s="66"/>
    </row>
    <row r="265" spans="27:101" x14ac:dyDescent="0.2">
      <c r="AA265" s="53"/>
      <c r="AB265" s="46"/>
      <c r="AC265" s="69"/>
      <c r="AD265" s="66"/>
      <c r="BP265" s="160"/>
      <c r="BQ265" s="80"/>
      <c r="BR265" s="74"/>
      <c r="BS265" s="79"/>
      <c r="BT265" s="79"/>
      <c r="BU265" s="79"/>
      <c r="BW265" s="160"/>
      <c r="BX265" s="80"/>
      <c r="BY265" s="74"/>
      <c r="BZ265" s="79"/>
      <c r="CA265" s="79"/>
      <c r="CB265" s="79"/>
      <c r="CT265" s="53"/>
      <c r="CU265" s="46"/>
      <c r="CV265" s="69"/>
      <c r="CW265" s="66"/>
    </row>
    <row r="266" spans="27:101" x14ac:dyDescent="0.2">
      <c r="AA266" s="53"/>
      <c r="AB266" s="46"/>
      <c r="AC266" s="69"/>
      <c r="AD266" s="66"/>
      <c r="BP266" s="160"/>
      <c r="BQ266" s="80"/>
      <c r="BR266" s="73"/>
      <c r="BS266" s="78"/>
      <c r="BT266" s="78"/>
      <c r="BU266" s="78"/>
      <c r="BW266" s="160"/>
      <c r="BX266" s="80"/>
      <c r="BY266" s="73"/>
      <c r="BZ266" s="78"/>
      <c r="CA266" s="78"/>
      <c r="CB266" s="78"/>
      <c r="CT266" s="53"/>
      <c r="CU266" s="46"/>
      <c r="CV266" s="69"/>
      <c r="CW266" s="66"/>
    </row>
    <row r="267" spans="27:101" x14ac:dyDescent="0.2">
      <c r="AA267" s="53"/>
      <c r="AB267" s="46"/>
      <c r="AC267" s="69"/>
      <c r="AD267" s="66"/>
      <c r="BP267" s="160"/>
      <c r="BQ267" s="80"/>
      <c r="BR267" s="74"/>
      <c r="BS267" s="79"/>
      <c r="BT267" s="79"/>
      <c r="BU267" s="79"/>
      <c r="BW267" s="160"/>
      <c r="BX267" s="80"/>
      <c r="BY267" s="74"/>
      <c r="BZ267" s="79"/>
      <c r="CA267" s="79"/>
      <c r="CB267" s="79"/>
      <c r="CT267" s="53"/>
      <c r="CU267" s="46"/>
      <c r="CV267" s="69"/>
      <c r="CW267" s="66"/>
    </row>
    <row r="268" spans="27:101" x14ac:dyDescent="0.2">
      <c r="AA268" s="53"/>
      <c r="AB268" s="46"/>
      <c r="AC268" s="69"/>
      <c r="AD268" s="66"/>
      <c r="BP268" s="160"/>
      <c r="BQ268" s="80"/>
      <c r="BR268" s="73"/>
      <c r="BS268" s="78"/>
      <c r="BT268" s="78"/>
      <c r="BU268" s="78"/>
      <c r="BW268" s="160"/>
      <c r="BX268" s="80"/>
      <c r="BY268" s="73"/>
      <c r="BZ268" s="78"/>
      <c r="CA268" s="78"/>
      <c r="CB268" s="78"/>
      <c r="CT268" s="53"/>
      <c r="CU268" s="46"/>
      <c r="CV268" s="69"/>
      <c r="CW268" s="66"/>
    </row>
    <row r="269" spans="27:101" x14ac:dyDescent="0.2">
      <c r="AA269" s="53"/>
      <c r="AB269" s="46"/>
      <c r="AC269" s="69"/>
      <c r="AD269" s="66"/>
      <c r="BP269" s="160"/>
      <c r="BQ269" s="80"/>
      <c r="BR269" s="74"/>
      <c r="BS269" s="79"/>
      <c r="BT269" s="79"/>
      <c r="BU269" s="79"/>
      <c r="BW269" s="160"/>
      <c r="BX269" s="80"/>
      <c r="BY269" s="74"/>
      <c r="BZ269" s="79"/>
      <c r="CA269" s="79"/>
      <c r="CB269" s="79"/>
      <c r="CT269" s="53"/>
      <c r="CU269" s="46"/>
      <c r="CV269" s="69"/>
      <c r="CW269" s="66"/>
    </row>
    <row r="270" spans="27:101" x14ac:dyDescent="0.2">
      <c r="AA270" s="53"/>
      <c r="AB270" s="46"/>
      <c r="AC270" s="69"/>
      <c r="AD270" s="66"/>
      <c r="BP270" s="160"/>
      <c r="BQ270" s="80"/>
      <c r="BR270" s="73"/>
      <c r="BS270" s="78"/>
      <c r="BT270" s="78"/>
      <c r="BU270" s="78"/>
      <c r="BW270" s="160"/>
      <c r="BX270" s="80"/>
      <c r="BY270" s="73"/>
      <c r="BZ270" s="78"/>
      <c r="CA270" s="78"/>
      <c r="CB270" s="78"/>
      <c r="CT270" s="53"/>
      <c r="CU270" s="46"/>
      <c r="CV270" s="69"/>
      <c r="CW270" s="66"/>
    </row>
    <row r="271" spans="27:101" x14ac:dyDescent="0.2">
      <c r="AA271" s="53"/>
      <c r="AB271" s="46"/>
      <c r="AC271" s="69"/>
      <c r="AD271" s="66"/>
      <c r="BP271" s="160"/>
      <c r="BQ271" s="80"/>
      <c r="BR271" s="74"/>
      <c r="BS271" s="79"/>
      <c r="BT271" s="79"/>
      <c r="BU271" s="79"/>
      <c r="BW271" s="160"/>
      <c r="BX271" s="80"/>
      <c r="BY271" s="74"/>
      <c r="BZ271" s="79"/>
      <c r="CA271" s="79"/>
      <c r="CB271" s="79"/>
      <c r="CT271" s="53"/>
      <c r="CU271" s="46"/>
      <c r="CV271" s="69"/>
      <c r="CW271" s="66"/>
    </row>
    <row r="272" spans="27:101" x14ac:dyDescent="0.2">
      <c r="AA272" s="53"/>
      <c r="AB272" s="46"/>
      <c r="AC272" s="69"/>
      <c r="AD272" s="66"/>
      <c r="BP272" s="160"/>
      <c r="BQ272" s="80"/>
      <c r="BR272" s="73"/>
      <c r="BS272" s="78"/>
      <c r="BT272" s="78"/>
      <c r="BU272" s="78"/>
      <c r="BW272" s="160"/>
      <c r="BX272" s="80"/>
      <c r="BY272" s="73"/>
      <c r="BZ272" s="78"/>
      <c r="CA272" s="78"/>
      <c r="CB272" s="78"/>
      <c r="CT272" s="53"/>
      <c r="CU272" s="46"/>
      <c r="CV272" s="69"/>
      <c r="CW272" s="66"/>
    </row>
    <row r="273" spans="27:101" x14ac:dyDescent="0.2">
      <c r="AA273" s="53"/>
      <c r="AB273" s="46"/>
      <c r="AC273" s="69"/>
      <c r="AD273" s="66"/>
      <c r="BP273" s="160"/>
      <c r="BQ273" s="80"/>
      <c r="BR273" s="74"/>
      <c r="BS273" s="79"/>
      <c r="BT273" s="79"/>
      <c r="BU273" s="79"/>
      <c r="BW273" s="160"/>
      <c r="BX273" s="80"/>
      <c r="BY273" s="74"/>
      <c r="BZ273" s="79"/>
      <c r="CA273" s="79"/>
      <c r="CB273" s="79"/>
      <c r="CT273" s="53"/>
      <c r="CU273" s="46"/>
      <c r="CV273" s="69"/>
      <c r="CW273" s="66"/>
    </row>
    <row r="274" spans="27:101" x14ac:dyDescent="0.2">
      <c r="AA274" s="53"/>
      <c r="AB274" s="46"/>
      <c r="AC274" s="69"/>
      <c r="AD274" s="66"/>
      <c r="BP274" s="160"/>
      <c r="BQ274" s="80"/>
      <c r="BR274" s="73"/>
      <c r="BS274" s="78"/>
      <c r="BT274" s="78"/>
      <c r="BU274" s="78"/>
      <c r="BW274" s="160"/>
      <c r="BX274" s="80"/>
      <c r="BY274" s="73"/>
      <c r="BZ274" s="78"/>
      <c r="CA274" s="78"/>
      <c r="CB274" s="78"/>
      <c r="CT274" s="53"/>
      <c r="CU274" s="46"/>
      <c r="CV274" s="69"/>
      <c r="CW274" s="66"/>
    </row>
    <row r="275" spans="27:101" x14ac:dyDescent="0.2">
      <c r="AA275" s="53"/>
      <c r="AB275" s="46"/>
      <c r="AC275" s="69"/>
      <c r="AD275" s="66"/>
      <c r="BP275" s="160"/>
      <c r="BQ275" s="80"/>
      <c r="BR275" s="74"/>
      <c r="BS275" s="79"/>
      <c r="BT275" s="79"/>
      <c r="BU275" s="79"/>
      <c r="BW275" s="160"/>
      <c r="BX275" s="80"/>
      <c r="BY275" s="74"/>
      <c r="BZ275" s="79"/>
      <c r="CA275" s="79"/>
      <c r="CB275" s="79"/>
      <c r="CT275" s="53"/>
      <c r="CU275" s="46"/>
      <c r="CV275" s="69"/>
      <c r="CW275" s="66"/>
    </row>
    <row r="276" spans="27:101" x14ac:dyDescent="0.2">
      <c r="AA276" s="53"/>
      <c r="AB276" s="46"/>
      <c r="AC276" s="69"/>
      <c r="AD276" s="66"/>
      <c r="BP276" s="160"/>
      <c r="BQ276" s="80"/>
      <c r="BR276" s="73"/>
      <c r="BS276" s="78"/>
      <c r="BT276" s="78"/>
      <c r="BU276" s="78"/>
      <c r="BW276" s="160"/>
      <c r="BX276" s="80"/>
      <c r="BY276" s="73"/>
      <c r="BZ276" s="78"/>
      <c r="CA276" s="78"/>
      <c r="CB276" s="78"/>
      <c r="CT276" s="53"/>
      <c r="CU276" s="46"/>
      <c r="CV276" s="69"/>
      <c r="CW276" s="66"/>
    </row>
    <row r="277" spans="27:101" ht="15" x14ac:dyDescent="0.2">
      <c r="AA277" s="53"/>
      <c r="AB277" s="46"/>
      <c r="AC277" s="70"/>
      <c r="AD277" s="66"/>
      <c r="BP277" s="160"/>
      <c r="BQ277" s="80"/>
      <c r="BR277" s="119"/>
      <c r="BS277" s="120"/>
      <c r="BT277" s="120"/>
      <c r="BU277" s="120"/>
      <c r="BW277" s="160"/>
      <c r="BX277" s="80"/>
      <c r="BY277" s="119"/>
      <c r="BZ277" s="120"/>
      <c r="CA277" s="120"/>
      <c r="CB277" s="120"/>
      <c r="CT277" s="53"/>
      <c r="CU277" s="46"/>
      <c r="CV277" s="70"/>
      <c r="CW277" s="66"/>
    </row>
    <row r="278" spans="27:101" ht="15" x14ac:dyDescent="0.25">
      <c r="AA278" s="53"/>
      <c r="AB278" s="59"/>
      <c r="AC278" s="68"/>
      <c r="AD278" s="65"/>
      <c r="BP278" s="160"/>
      <c r="BQ278" s="80"/>
      <c r="BR278" s="159"/>
      <c r="BS278" s="30"/>
      <c r="BT278" s="30"/>
      <c r="BU278" s="30"/>
      <c r="BW278" s="160"/>
      <c r="BX278" s="80"/>
      <c r="BY278" s="159"/>
      <c r="BZ278" s="30"/>
      <c r="CA278" s="30"/>
      <c r="CB278" s="30"/>
      <c r="CT278" s="53"/>
      <c r="CU278" s="59"/>
      <c r="CV278" s="68"/>
      <c r="CW278" s="65"/>
    </row>
    <row r="279" spans="27:101" x14ac:dyDescent="0.2">
      <c r="AA279" s="53"/>
      <c r="AB279" s="46"/>
      <c r="AC279" s="69"/>
      <c r="AD279" s="66"/>
      <c r="BP279" s="160"/>
      <c r="BQ279" s="80"/>
      <c r="BR279" s="73"/>
      <c r="BS279" s="78"/>
      <c r="BT279" s="78"/>
      <c r="BU279" s="78"/>
      <c r="BW279" s="160"/>
      <c r="BX279" s="80"/>
      <c r="BY279" s="73"/>
      <c r="BZ279" s="78"/>
      <c r="CA279" s="78"/>
      <c r="CB279" s="78"/>
      <c r="CT279" s="53"/>
      <c r="CU279" s="46"/>
      <c r="CV279" s="69"/>
      <c r="CW279" s="66"/>
    </row>
    <row r="280" spans="27:101" x14ac:dyDescent="0.2">
      <c r="AA280" s="53"/>
      <c r="AB280" s="46"/>
      <c r="AC280" s="69"/>
      <c r="AD280" s="66"/>
      <c r="BP280" s="160"/>
      <c r="BQ280" s="80"/>
      <c r="BR280" s="74"/>
      <c r="BS280" s="79"/>
      <c r="BT280" s="79"/>
      <c r="BU280" s="79"/>
      <c r="BW280" s="160"/>
      <c r="BX280" s="80"/>
      <c r="BY280" s="74"/>
      <c r="BZ280" s="79"/>
      <c r="CA280" s="79"/>
      <c r="CB280" s="79"/>
      <c r="CT280" s="53"/>
      <c r="CU280" s="46"/>
      <c r="CV280" s="69"/>
      <c r="CW280" s="66"/>
    </row>
    <row r="281" spans="27:101" x14ac:dyDescent="0.2">
      <c r="AA281" s="53"/>
      <c r="AB281" s="46"/>
      <c r="AC281" s="69"/>
      <c r="AD281" s="66"/>
      <c r="BP281" s="160"/>
      <c r="BQ281" s="80"/>
      <c r="BR281" s="73"/>
      <c r="BS281" s="78"/>
      <c r="BT281" s="78"/>
      <c r="BU281" s="78"/>
      <c r="BW281" s="160"/>
      <c r="BX281" s="80"/>
      <c r="BY281" s="73"/>
      <c r="BZ281" s="78"/>
      <c r="CA281" s="78"/>
      <c r="CB281" s="78"/>
      <c r="CT281" s="53"/>
      <c r="CU281" s="46"/>
      <c r="CV281" s="69"/>
      <c r="CW281" s="66"/>
    </row>
    <row r="282" spans="27:101" x14ac:dyDescent="0.2">
      <c r="AA282" s="53"/>
      <c r="AB282" s="46"/>
      <c r="AC282" s="69"/>
      <c r="AD282" s="66"/>
      <c r="BP282" s="160"/>
      <c r="BQ282" s="80"/>
      <c r="BR282" s="74"/>
      <c r="BS282" s="79"/>
      <c r="BT282" s="79"/>
      <c r="BU282" s="79"/>
      <c r="BW282" s="160"/>
      <c r="BX282" s="80"/>
      <c r="BY282" s="74"/>
      <c r="BZ282" s="79"/>
      <c r="CA282" s="79"/>
      <c r="CB282" s="79"/>
      <c r="CT282" s="53"/>
      <c r="CU282" s="46"/>
      <c r="CV282" s="69"/>
      <c r="CW282" s="66"/>
    </row>
    <row r="283" spans="27:101" x14ac:dyDescent="0.2">
      <c r="AA283" s="53"/>
      <c r="AB283" s="46"/>
      <c r="AC283" s="69"/>
      <c r="AD283" s="66"/>
      <c r="BP283" s="160"/>
      <c r="BQ283" s="80"/>
      <c r="BR283" s="73"/>
      <c r="BS283" s="78"/>
      <c r="BT283" s="78"/>
      <c r="BU283" s="78"/>
      <c r="BW283" s="160"/>
      <c r="BX283" s="80"/>
      <c r="BY283" s="73"/>
      <c r="BZ283" s="78"/>
      <c r="CA283" s="78"/>
      <c r="CB283" s="78"/>
      <c r="CT283" s="53"/>
      <c r="CU283" s="46"/>
      <c r="CV283" s="69"/>
      <c r="CW283" s="66"/>
    </row>
    <row r="284" spans="27:101" x14ac:dyDescent="0.2">
      <c r="AA284" s="53"/>
      <c r="AB284" s="46"/>
      <c r="AC284" s="69"/>
      <c r="AD284" s="66"/>
      <c r="BP284" s="160"/>
      <c r="BQ284" s="80"/>
      <c r="BR284" s="74"/>
      <c r="BS284" s="79"/>
      <c r="BT284" s="79"/>
      <c r="BU284" s="79"/>
      <c r="BW284" s="160"/>
      <c r="BX284" s="80"/>
      <c r="BY284" s="74"/>
      <c r="BZ284" s="79"/>
      <c r="CA284" s="79"/>
      <c r="CB284" s="79"/>
      <c r="CT284" s="53"/>
      <c r="CU284" s="46"/>
      <c r="CV284" s="69"/>
      <c r="CW284" s="66"/>
    </row>
    <row r="285" spans="27:101" x14ac:dyDescent="0.2">
      <c r="AA285" s="53"/>
      <c r="AB285" s="46"/>
      <c r="AC285" s="69"/>
      <c r="AD285" s="66"/>
      <c r="BP285" s="160"/>
      <c r="BQ285" s="80"/>
      <c r="BR285" s="73"/>
      <c r="BS285" s="78"/>
      <c r="BT285" s="78"/>
      <c r="BU285" s="78"/>
      <c r="BW285" s="160"/>
      <c r="BX285" s="80"/>
      <c r="BY285" s="73"/>
      <c r="BZ285" s="78"/>
      <c r="CA285" s="78"/>
      <c r="CB285" s="78"/>
      <c r="CT285" s="53"/>
      <c r="CU285" s="46"/>
      <c r="CV285" s="69"/>
      <c r="CW285" s="66"/>
    </row>
    <row r="286" spans="27:101" x14ac:dyDescent="0.2">
      <c r="AA286" s="53"/>
      <c r="AB286" s="46"/>
      <c r="AC286" s="69"/>
      <c r="AD286" s="66"/>
      <c r="BP286" s="160"/>
      <c r="BQ286" s="80"/>
      <c r="BR286" s="74"/>
      <c r="BS286" s="79"/>
      <c r="BT286" s="79"/>
      <c r="BU286" s="79"/>
      <c r="BW286" s="160"/>
      <c r="BX286" s="80"/>
      <c r="BY286" s="74"/>
      <c r="BZ286" s="79"/>
      <c r="CA286" s="79"/>
      <c r="CB286" s="79"/>
      <c r="CT286" s="53"/>
      <c r="CU286" s="46"/>
      <c r="CV286" s="69"/>
      <c r="CW286" s="66"/>
    </row>
    <row r="287" spans="27:101" x14ac:dyDescent="0.2">
      <c r="AA287" s="53"/>
      <c r="AB287" s="46"/>
      <c r="AC287" s="69"/>
      <c r="AD287" s="66"/>
      <c r="BP287" s="160"/>
      <c r="BQ287" s="80"/>
      <c r="BR287" s="73"/>
      <c r="BS287" s="78"/>
      <c r="BT287" s="78"/>
      <c r="BU287" s="78"/>
      <c r="BW287" s="160"/>
      <c r="BX287" s="80"/>
      <c r="BY287" s="73"/>
      <c r="BZ287" s="78"/>
      <c r="CA287" s="78"/>
      <c r="CB287" s="78"/>
      <c r="CT287" s="53"/>
      <c r="CU287" s="46"/>
      <c r="CV287" s="69"/>
      <c r="CW287" s="66"/>
    </row>
    <row r="288" spans="27:101" x14ac:dyDescent="0.2">
      <c r="AA288" s="53"/>
      <c r="AB288" s="46"/>
      <c r="AC288" s="69"/>
      <c r="AD288" s="66"/>
      <c r="BP288" s="160"/>
      <c r="BQ288" s="80"/>
      <c r="BR288" s="74"/>
      <c r="BS288" s="79"/>
      <c r="BT288" s="79"/>
      <c r="BU288" s="79"/>
      <c r="BW288" s="160"/>
      <c r="BX288" s="80"/>
      <c r="BY288" s="74"/>
      <c r="BZ288" s="79"/>
      <c r="CA288" s="79"/>
      <c r="CB288" s="79"/>
      <c r="CT288" s="53"/>
      <c r="CU288" s="46"/>
      <c r="CV288" s="69"/>
      <c r="CW288" s="66"/>
    </row>
    <row r="289" spans="27:101" x14ac:dyDescent="0.2">
      <c r="AA289" s="53"/>
      <c r="AB289" s="46"/>
      <c r="AC289" s="69"/>
      <c r="AD289" s="66"/>
      <c r="BP289" s="160"/>
      <c r="BQ289" s="80"/>
      <c r="BR289" s="73"/>
      <c r="BS289" s="78"/>
      <c r="BT289" s="78"/>
      <c r="BU289" s="78"/>
      <c r="BW289" s="160"/>
      <c r="BX289" s="80"/>
      <c r="BY289" s="73"/>
      <c r="BZ289" s="78"/>
      <c r="CA289" s="78"/>
      <c r="CB289" s="78"/>
      <c r="CT289" s="53"/>
      <c r="CU289" s="46"/>
      <c r="CV289" s="69"/>
      <c r="CW289" s="66"/>
    </row>
    <row r="290" spans="27:101" x14ac:dyDescent="0.2">
      <c r="AA290" s="53"/>
      <c r="AB290" s="46"/>
      <c r="AC290" s="69"/>
      <c r="AD290" s="66"/>
      <c r="BP290" s="160"/>
      <c r="BQ290" s="80"/>
      <c r="BR290" s="74"/>
      <c r="BS290" s="79"/>
      <c r="BT290" s="79"/>
      <c r="BU290" s="79"/>
      <c r="BW290" s="160"/>
      <c r="BX290" s="80"/>
      <c r="BY290" s="74"/>
      <c r="BZ290" s="79"/>
      <c r="CA290" s="79"/>
      <c r="CB290" s="79"/>
      <c r="CT290" s="53"/>
      <c r="CU290" s="46"/>
      <c r="CV290" s="69"/>
      <c r="CW290" s="66"/>
    </row>
    <row r="291" spans="27:101" x14ac:dyDescent="0.2">
      <c r="AA291" s="53"/>
      <c r="AB291" s="46"/>
      <c r="AC291" s="69"/>
      <c r="AD291" s="66"/>
      <c r="BP291" s="160"/>
      <c r="BQ291" s="80"/>
      <c r="BR291" s="73"/>
      <c r="BS291" s="78"/>
      <c r="BT291" s="78"/>
      <c r="BU291" s="78"/>
      <c r="BW291" s="160"/>
      <c r="BX291" s="80"/>
      <c r="BY291" s="73"/>
      <c r="BZ291" s="78"/>
      <c r="CA291" s="78"/>
      <c r="CB291" s="78"/>
      <c r="CT291" s="53"/>
      <c r="CU291" s="46"/>
      <c r="CV291" s="69"/>
      <c r="CW291" s="66"/>
    </row>
    <row r="292" spans="27:101" x14ac:dyDescent="0.2">
      <c r="AA292" s="53"/>
      <c r="AB292" s="46"/>
      <c r="AC292" s="69"/>
      <c r="AD292" s="66"/>
      <c r="BP292" s="160"/>
      <c r="BQ292" s="80"/>
      <c r="BR292" s="74"/>
      <c r="BS292" s="79"/>
      <c r="BT292" s="79"/>
      <c r="BU292" s="79"/>
      <c r="BW292" s="160"/>
      <c r="BX292" s="80"/>
      <c r="BY292" s="74"/>
      <c r="BZ292" s="79"/>
      <c r="CA292" s="79"/>
      <c r="CB292" s="79"/>
      <c r="CT292" s="53"/>
      <c r="CU292" s="46"/>
      <c r="CV292" s="69"/>
      <c r="CW292" s="66"/>
    </row>
    <row r="293" spans="27:101" x14ac:dyDescent="0.2">
      <c r="AA293" s="53"/>
      <c r="AB293" s="46"/>
      <c r="AC293" s="69"/>
      <c r="AD293" s="66"/>
      <c r="BP293" s="160"/>
      <c r="BQ293" s="80"/>
      <c r="BR293" s="73"/>
      <c r="BS293" s="78"/>
      <c r="BT293" s="78"/>
      <c r="BU293" s="78"/>
      <c r="BW293" s="160"/>
      <c r="BX293" s="80"/>
      <c r="BY293" s="73"/>
      <c r="BZ293" s="78"/>
      <c r="CA293" s="78"/>
      <c r="CB293" s="78"/>
      <c r="CT293" s="53"/>
      <c r="CU293" s="46"/>
      <c r="CV293" s="69"/>
      <c r="CW293" s="66"/>
    </row>
    <row r="294" spans="27:101" x14ac:dyDescent="0.2">
      <c r="AA294" s="53"/>
      <c r="AB294" s="46"/>
      <c r="AC294" s="69"/>
      <c r="AD294" s="66"/>
      <c r="BP294" s="160"/>
      <c r="BQ294" s="80"/>
      <c r="BR294" s="74"/>
      <c r="BS294" s="79"/>
      <c r="BT294" s="79"/>
      <c r="BU294" s="79"/>
      <c r="BW294" s="160"/>
      <c r="BX294" s="80"/>
      <c r="BY294" s="74"/>
      <c r="BZ294" s="79"/>
      <c r="CA294" s="79"/>
      <c r="CB294" s="79"/>
      <c r="CT294" s="53"/>
      <c r="CU294" s="46"/>
      <c r="CV294" s="69"/>
      <c r="CW294" s="66"/>
    </row>
    <row r="295" spans="27:101" x14ac:dyDescent="0.2">
      <c r="AA295" s="53"/>
      <c r="AB295" s="46"/>
      <c r="AC295" s="69"/>
      <c r="AD295" s="66"/>
      <c r="BP295" s="160"/>
      <c r="BQ295" s="80"/>
      <c r="BR295" s="73"/>
      <c r="BS295" s="78"/>
      <c r="BT295" s="78"/>
      <c r="BU295" s="78"/>
      <c r="BW295" s="160"/>
      <c r="BX295" s="80"/>
      <c r="BY295" s="73"/>
      <c r="BZ295" s="78"/>
      <c r="CA295" s="78"/>
      <c r="CB295" s="78"/>
      <c r="CT295" s="53"/>
      <c r="CU295" s="46"/>
      <c r="CV295" s="69"/>
      <c r="CW295" s="66"/>
    </row>
    <row r="296" spans="27:101" x14ac:dyDescent="0.2">
      <c r="AA296" s="53"/>
      <c r="AB296" s="46"/>
      <c r="AC296" s="69"/>
      <c r="AD296" s="66"/>
      <c r="BP296" s="160"/>
      <c r="BQ296" s="80"/>
      <c r="BR296" s="74"/>
      <c r="BS296" s="79"/>
      <c r="BT296" s="79"/>
      <c r="BU296" s="79"/>
      <c r="BW296" s="160"/>
      <c r="BX296" s="80"/>
      <c r="BY296" s="74"/>
      <c r="BZ296" s="79"/>
      <c r="CA296" s="79"/>
      <c r="CB296" s="79"/>
      <c r="CT296" s="53"/>
      <c r="CU296" s="46"/>
      <c r="CV296" s="69"/>
      <c r="CW296" s="66"/>
    </row>
    <row r="297" spans="27:101" x14ac:dyDescent="0.2">
      <c r="AA297" s="53"/>
      <c r="AB297" s="46"/>
      <c r="AC297" s="69"/>
      <c r="AD297" s="66"/>
      <c r="BP297" s="160"/>
      <c r="BQ297" s="80"/>
      <c r="BR297" s="73"/>
      <c r="BS297" s="78"/>
      <c r="BT297" s="78"/>
      <c r="BU297" s="78"/>
      <c r="BW297" s="160"/>
      <c r="BX297" s="80"/>
      <c r="BY297" s="73"/>
      <c r="BZ297" s="78"/>
      <c r="CA297" s="78"/>
      <c r="CB297" s="78"/>
      <c r="CT297" s="53"/>
      <c r="CU297" s="46"/>
      <c r="CV297" s="69"/>
      <c r="CW297" s="66"/>
    </row>
    <row r="298" spans="27:101" x14ac:dyDescent="0.2">
      <c r="AA298" s="53"/>
      <c r="AB298" s="46"/>
      <c r="AC298" s="69"/>
      <c r="AD298" s="66"/>
      <c r="BP298" s="160"/>
      <c r="BQ298" s="80"/>
      <c r="BR298" s="74"/>
      <c r="BS298" s="79"/>
      <c r="BT298" s="79"/>
      <c r="BU298" s="79"/>
      <c r="BW298" s="160"/>
      <c r="BX298" s="80"/>
      <c r="BY298" s="74"/>
      <c r="BZ298" s="79"/>
      <c r="CA298" s="79"/>
      <c r="CB298" s="79"/>
      <c r="CT298" s="53"/>
      <c r="CU298" s="46"/>
      <c r="CV298" s="69"/>
      <c r="CW298" s="66"/>
    </row>
    <row r="299" spans="27:101" x14ac:dyDescent="0.2">
      <c r="AA299" s="53"/>
      <c r="AB299" s="46"/>
      <c r="AC299" s="69"/>
      <c r="AD299" s="66"/>
      <c r="BP299" s="160"/>
      <c r="BQ299" s="80"/>
      <c r="BR299" s="73"/>
      <c r="BS299" s="78"/>
      <c r="BT299" s="78"/>
      <c r="BU299" s="78"/>
      <c r="BW299" s="160"/>
      <c r="BX299" s="80"/>
      <c r="BY299" s="73"/>
      <c r="BZ299" s="78"/>
      <c r="CA299" s="78"/>
      <c r="CB299" s="78"/>
      <c r="CT299" s="53"/>
      <c r="CU299" s="46"/>
      <c r="CV299" s="69"/>
      <c r="CW299" s="66"/>
    </row>
    <row r="300" spans="27:101" ht="15" x14ac:dyDescent="0.2">
      <c r="AA300" s="53"/>
      <c r="AB300" s="46"/>
      <c r="AC300" s="70"/>
      <c r="AD300" s="66"/>
      <c r="BP300" s="160"/>
      <c r="BQ300" s="80"/>
      <c r="BR300" s="119"/>
      <c r="BS300" s="120"/>
      <c r="BT300" s="120"/>
      <c r="BU300" s="120"/>
      <c r="BW300" s="160"/>
      <c r="BX300" s="80"/>
      <c r="BY300" s="119"/>
      <c r="BZ300" s="120"/>
      <c r="CA300" s="120"/>
      <c r="CB300" s="120"/>
      <c r="CT300" s="53"/>
      <c r="CU300" s="46"/>
      <c r="CV300" s="70"/>
      <c r="CW300" s="66"/>
    </row>
    <row r="301" spans="27:101" ht="15" x14ac:dyDescent="0.25">
      <c r="AA301" s="53"/>
      <c r="AB301" s="59"/>
      <c r="AC301" s="68"/>
      <c r="AD301" s="65"/>
      <c r="BP301" s="160"/>
      <c r="BQ301" s="80"/>
      <c r="BR301" s="159"/>
      <c r="BS301" s="30"/>
      <c r="BT301" s="30"/>
      <c r="BU301" s="30"/>
      <c r="BW301" s="160"/>
      <c r="BX301" s="80"/>
      <c r="BY301" s="159"/>
      <c r="BZ301" s="30"/>
      <c r="CA301" s="30"/>
      <c r="CB301" s="30"/>
      <c r="CT301" s="53"/>
      <c r="CU301" s="59"/>
      <c r="CV301" s="68"/>
      <c r="CW301" s="65"/>
    </row>
    <row r="302" spans="27:101" x14ac:dyDescent="0.2">
      <c r="AA302" s="53"/>
      <c r="AB302" s="46"/>
      <c r="AC302" s="69"/>
      <c r="AD302" s="66"/>
      <c r="BP302" s="160"/>
      <c r="BQ302" s="80"/>
      <c r="BR302" s="73"/>
      <c r="BS302" s="78"/>
      <c r="BT302" s="78"/>
      <c r="BU302" s="78"/>
      <c r="BW302" s="160"/>
      <c r="BX302" s="80"/>
      <c r="BY302" s="73"/>
      <c r="BZ302" s="78"/>
      <c r="CA302" s="78"/>
      <c r="CB302" s="78"/>
      <c r="CT302" s="53"/>
      <c r="CU302" s="46"/>
      <c r="CV302" s="69"/>
      <c r="CW302" s="66"/>
    </row>
    <row r="303" spans="27:101" x14ac:dyDescent="0.2">
      <c r="AA303" s="53"/>
      <c r="AB303" s="46"/>
      <c r="AC303" s="69"/>
      <c r="AD303" s="66"/>
      <c r="BP303" s="160"/>
      <c r="BQ303" s="80"/>
      <c r="BR303" s="74"/>
      <c r="BS303" s="79"/>
      <c r="BT303" s="79"/>
      <c r="BU303" s="79"/>
      <c r="BW303" s="160"/>
      <c r="BX303" s="80"/>
      <c r="BY303" s="74"/>
      <c r="BZ303" s="79"/>
      <c r="CA303" s="79"/>
      <c r="CB303" s="79"/>
      <c r="CT303" s="53"/>
      <c r="CU303" s="46"/>
      <c r="CV303" s="69"/>
      <c r="CW303" s="66"/>
    </row>
    <row r="304" spans="27:101" x14ac:dyDescent="0.2">
      <c r="AA304" s="53"/>
      <c r="AB304" s="46"/>
      <c r="AC304" s="69"/>
      <c r="AD304" s="66"/>
      <c r="BP304" s="160"/>
      <c r="BQ304" s="80"/>
      <c r="BR304" s="73"/>
      <c r="BS304" s="78"/>
      <c r="BT304" s="78"/>
      <c r="BU304" s="78"/>
      <c r="BW304" s="160"/>
      <c r="BX304" s="80"/>
      <c r="BY304" s="73"/>
      <c r="BZ304" s="78"/>
      <c r="CA304" s="78"/>
      <c r="CB304" s="78"/>
      <c r="CT304" s="53"/>
      <c r="CU304" s="46"/>
      <c r="CV304" s="69"/>
      <c r="CW304" s="66"/>
    </row>
    <row r="305" spans="27:101" x14ac:dyDescent="0.2">
      <c r="AA305" s="53"/>
      <c r="AB305" s="46"/>
      <c r="AC305" s="69"/>
      <c r="AD305" s="66"/>
      <c r="BP305" s="160"/>
      <c r="BQ305" s="80"/>
      <c r="BR305" s="74"/>
      <c r="BS305" s="79"/>
      <c r="BT305" s="79"/>
      <c r="BU305" s="79"/>
      <c r="BW305" s="160"/>
      <c r="BX305" s="80"/>
      <c r="BY305" s="74"/>
      <c r="BZ305" s="79"/>
      <c r="CA305" s="79"/>
      <c r="CB305" s="79"/>
      <c r="CT305" s="53"/>
      <c r="CU305" s="46"/>
      <c r="CV305" s="69"/>
      <c r="CW305" s="66"/>
    </row>
    <row r="306" spans="27:101" x14ac:dyDescent="0.2">
      <c r="AA306" s="53"/>
      <c r="AB306" s="46"/>
      <c r="AC306" s="69"/>
      <c r="AD306" s="66"/>
      <c r="BP306" s="160"/>
      <c r="BQ306" s="80"/>
      <c r="BR306" s="73"/>
      <c r="BS306" s="78"/>
      <c r="BT306" s="78"/>
      <c r="BU306" s="78"/>
      <c r="BW306" s="160"/>
      <c r="BX306" s="80"/>
      <c r="BY306" s="73"/>
      <c r="BZ306" s="78"/>
      <c r="CA306" s="78"/>
      <c r="CB306" s="78"/>
      <c r="CT306" s="53"/>
      <c r="CU306" s="46"/>
      <c r="CV306" s="69"/>
      <c r="CW306" s="66"/>
    </row>
    <row r="307" spans="27:101" x14ac:dyDescent="0.2">
      <c r="AA307" s="53"/>
      <c r="AB307" s="46"/>
      <c r="AC307" s="69"/>
      <c r="AD307" s="66"/>
      <c r="BP307" s="160"/>
      <c r="BQ307" s="80"/>
      <c r="BR307" s="74"/>
      <c r="BS307" s="79"/>
      <c r="BT307" s="79"/>
      <c r="BU307" s="79"/>
      <c r="BW307" s="160"/>
      <c r="BX307" s="80"/>
      <c r="BY307" s="74"/>
      <c r="BZ307" s="79"/>
      <c r="CA307" s="79"/>
      <c r="CB307" s="79"/>
      <c r="CT307" s="53"/>
      <c r="CU307" s="46"/>
      <c r="CV307" s="69"/>
      <c r="CW307" s="66"/>
    </row>
    <row r="308" spans="27:101" x14ac:dyDescent="0.2">
      <c r="AA308" s="53"/>
      <c r="AB308" s="46"/>
      <c r="AC308" s="69"/>
      <c r="AD308" s="66"/>
      <c r="BP308" s="160"/>
      <c r="BQ308" s="80"/>
      <c r="BR308" s="73"/>
      <c r="BS308" s="78"/>
      <c r="BT308" s="78"/>
      <c r="BU308" s="78"/>
      <c r="BW308" s="160"/>
      <c r="BX308" s="80"/>
      <c r="BY308" s="73"/>
      <c r="BZ308" s="78"/>
      <c r="CA308" s="78"/>
      <c r="CB308" s="78"/>
      <c r="CT308" s="53"/>
      <c r="CU308" s="46"/>
      <c r="CV308" s="69"/>
      <c r="CW308" s="66"/>
    </row>
    <row r="309" spans="27:101" x14ac:dyDescent="0.2">
      <c r="AA309" s="53"/>
      <c r="AB309" s="46"/>
      <c r="AC309" s="69"/>
      <c r="AD309" s="66"/>
      <c r="BP309" s="160"/>
      <c r="BQ309" s="80"/>
      <c r="BR309" s="74"/>
      <c r="BS309" s="79"/>
      <c r="BT309" s="79"/>
      <c r="BU309" s="79"/>
      <c r="BW309" s="160"/>
      <c r="BX309" s="80"/>
      <c r="BY309" s="74"/>
      <c r="BZ309" s="79"/>
      <c r="CA309" s="79"/>
      <c r="CB309" s="79"/>
      <c r="CT309" s="53"/>
      <c r="CU309" s="46"/>
      <c r="CV309" s="69"/>
      <c r="CW309" s="66"/>
    </row>
    <row r="310" spans="27:101" x14ac:dyDescent="0.2">
      <c r="AA310" s="53"/>
      <c r="AB310" s="46"/>
      <c r="AC310" s="69"/>
      <c r="AD310" s="66"/>
      <c r="BP310" s="160"/>
      <c r="BQ310" s="80"/>
      <c r="BR310" s="73"/>
      <c r="BS310" s="78"/>
      <c r="BT310" s="78"/>
      <c r="BU310" s="78"/>
      <c r="BW310" s="160"/>
      <c r="BX310" s="80"/>
      <c r="BY310" s="73"/>
      <c r="BZ310" s="78"/>
      <c r="CA310" s="78"/>
      <c r="CB310" s="78"/>
      <c r="CT310" s="53"/>
      <c r="CU310" s="46"/>
      <c r="CV310" s="69"/>
      <c r="CW310" s="66"/>
    </row>
    <row r="311" spans="27:101" x14ac:dyDescent="0.2">
      <c r="AA311" s="53"/>
      <c r="AB311" s="46"/>
      <c r="AC311" s="69"/>
      <c r="AD311" s="66"/>
      <c r="BP311" s="160"/>
      <c r="BQ311" s="80"/>
      <c r="BR311" s="74"/>
      <c r="BS311" s="79"/>
      <c r="BT311" s="79"/>
      <c r="BU311" s="79"/>
      <c r="BW311" s="160"/>
      <c r="BX311" s="80"/>
      <c r="BY311" s="74"/>
      <c r="BZ311" s="79"/>
      <c r="CA311" s="79"/>
      <c r="CB311" s="79"/>
      <c r="CT311" s="53"/>
      <c r="CU311" s="46"/>
      <c r="CV311" s="69"/>
      <c r="CW311" s="66"/>
    </row>
    <row r="312" spans="27:101" x14ac:dyDescent="0.2">
      <c r="AA312" s="53"/>
      <c r="AB312" s="46"/>
      <c r="AC312" s="69"/>
      <c r="AD312" s="66"/>
      <c r="BP312" s="160"/>
      <c r="BQ312" s="80"/>
      <c r="BR312" s="73"/>
      <c r="BS312" s="78"/>
      <c r="BT312" s="78"/>
      <c r="BU312" s="78"/>
      <c r="BW312" s="160"/>
      <c r="BX312" s="80"/>
      <c r="BY312" s="73"/>
      <c r="BZ312" s="78"/>
      <c r="CA312" s="78"/>
      <c r="CB312" s="78"/>
      <c r="CT312" s="53"/>
      <c r="CU312" s="46"/>
      <c r="CV312" s="69"/>
      <c r="CW312" s="66"/>
    </row>
    <row r="313" spans="27:101" x14ac:dyDescent="0.2">
      <c r="AA313" s="53"/>
      <c r="AB313" s="46"/>
      <c r="AC313" s="69"/>
      <c r="AD313" s="66"/>
      <c r="BP313" s="160"/>
      <c r="BQ313" s="80"/>
      <c r="BR313" s="74"/>
      <c r="BS313" s="79"/>
      <c r="BT313" s="79"/>
      <c r="BU313" s="79"/>
      <c r="BW313" s="160"/>
      <c r="BX313" s="80"/>
      <c r="BY313" s="74"/>
      <c r="BZ313" s="79"/>
      <c r="CA313" s="79"/>
      <c r="CB313" s="79"/>
      <c r="CT313" s="53"/>
      <c r="CU313" s="46"/>
      <c r="CV313" s="69"/>
      <c r="CW313" s="66"/>
    </row>
    <row r="314" spans="27:101" x14ac:dyDescent="0.2">
      <c r="AA314" s="53"/>
      <c r="AB314" s="46"/>
      <c r="AC314" s="69"/>
      <c r="AD314" s="66"/>
      <c r="BP314" s="160"/>
      <c r="BQ314" s="80"/>
      <c r="BR314" s="73"/>
      <c r="BS314" s="78"/>
      <c r="BT314" s="78"/>
      <c r="BU314" s="78"/>
      <c r="BW314" s="160"/>
      <c r="BX314" s="80"/>
      <c r="BY314" s="73"/>
      <c r="BZ314" s="78"/>
      <c r="CA314" s="78"/>
      <c r="CB314" s="78"/>
      <c r="CT314" s="53"/>
      <c r="CU314" s="46"/>
      <c r="CV314" s="69"/>
      <c r="CW314" s="66"/>
    </row>
    <row r="315" spans="27:101" x14ac:dyDescent="0.2">
      <c r="AA315" s="53"/>
      <c r="AB315" s="46"/>
      <c r="AC315" s="69"/>
      <c r="AD315" s="66"/>
      <c r="BP315" s="160"/>
      <c r="BQ315" s="80"/>
      <c r="BR315" s="74"/>
      <c r="BS315" s="79"/>
      <c r="BT315" s="79"/>
      <c r="BU315" s="79"/>
      <c r="BW315" s="160"/>
      <c r="BX315" s="80"/>
      <c r="BY315" s="74"/>
      <c r="BZ315" s="79"/>
      <c r="CA315" s="79"/>
      <c r="CB315" s="79"/>
      <c r="CT315" s="53"/>
      <c r="CU315" s="46"/>
      <c r="CV315" s="69"/>
      <c r="CW315" s="66"/>
    </row>
    <row r="316" spans="27:101" x14ac:dyDescent="0.2">
      <c r="AA316" s="53"/>
      <c r="AB316" s="46"/>
      <c r="AC316" s="69"/>
      <c r="AD316" s="66"/>
      <c r="BP316" s="160"/>
      <c r="BQ316" s="80"/>
      <c r="BR316" s="73"/>
      <c r="BS316" s="78"/>
      <c r="BT316" s="78"/>
      <c r="BU316" s="78"/>
      <c r="BW316" s="160"/>
      <c r="BX316" s="80"/>
      <c r="BY316" s="73"/>
      <c r="BZ316" s="78"/>
      <c r="CA316" s="78"/>
      <c r="CB316" s="78"/>
      <c r="CT316" s="53"/>
      <c r="CU316" s="46"/>
      <c r="CV316" s="69"/>
      <c r="CW316" s="66"/>
    </row>
    <row r="317" spans="27:101" x14ac:dyDescent="0.2">
      <c r="AA317" s="53"/>
      <c r="AB317" s="46"/>
      <c r="AC317" s="69"/>
      <c r="AD317" s="66"/>
      <c r="BP317" s="160"/>
      <c r="BQ317" s="80"/>
      <c r="BR317" s="74"/>
      <c r="BS317" s="79"/>
      <c r="BT317" s="79"/>
      <c r="BU317" s="79"/>
      <c r="BW317" s="160"/>
      <c r="BX317" s="80"/>
      <c r="BY317" s="74"/>
      <c r="BZ317" s="79"/>
      <c r="CA317" s="79"/>
      <c r="CB317" s="79"/>
      <c r="CT317" s="53"/>
      <c r="CU317" s="46"/>
      <c r="CV317" s="69"/>
      <c r="CW317" s="66"/>
    </row>
    <row r="318" spans="27:101" x14ac:dyDescent="0.2">
      <c r="AA318" s="53"/>
      <c r="AB318" s="46"/>
      <c r="AC318" s="69"/>
      <c r="AD318" s="66"/>
      <c r="BP318" s="160"/>
      <c r="BQ318" s="80"/>
      <c r="BR318" s="73"/>
      <c r="BS318" s="78"/>
      <c r="BT318" s="78"/>
      <c r="BU318" s="78"/>
      <c r="BW318" s="160"/>
      <c r="BX318" s="80"/>
      <c r="BY318" s="73"/>
      <c r="BZ318" s="78"/>
      <c r="CA318" s="78"/>
      <c r="CB318" s="78"/>
      <c r="CT318" s="53"/>
      <c r="CU318" s="46"/>
      <c r="CV318" s="69"/>
      <c r="CW318" s="66"/>
    </row>
    <row r="319" spans="27:101" x14ac:dyDescent="0.2">
      <c r="AA319" s="53"/>
      <c r="AB319" s="46"/>
      <c r="AC319" s="69"/>
      <c r="AD319" s="66"/>
      <c r="BP319" s="160"/>
      <c r="BQ319" s="80"/>
      <c r="BR319" s="74"/>
      <c r="BS319" s="79"/>
      <c r="BT319" s="79"/>
      <c r="BU319" s="79"/>
      <c r="BW319" s="160"/>
      <c r="BX319" s="80"/>
      <c r="BY319" s="74"/>
      <c r="BZ319" s="79"/>
      <c r="CA319" s="79"/>
      <c r="CB319" s="79"/>
      <c r="CT319" s="53"/>
      <c r="CU319" s="46"/>
      <c r="CV319" s="69"/>
      <c r="CW319" s="66"/>
    </row>
    <row r="320" spans="27:101" x14ac:dyDescent="0.2">
      <c r="AA320" s="53"/>
      <c r="AB320" s="46"/>
      <c r="AC320" s="69"/>
      <c r="AD320" s="66"/>
      <c r="BP320" s="160"/>
      <c r="BQ320" s="80"/>
      <c r="BR320" s="73"/>
      <c r="BS320" s="78"/>
      <c r="BT320" s="78"/>
      <c r="BU320" s="78"/>
      <c r="BW320" s="160"/>
      <c r="BX320" s="80"/>
      <c r="BY320" s="73"/>
      <c r="BZ320" s="78"/>
      <c r="CA320" s="78"/>
      <c r="CB320" s="78"/>
      <c r="CT320" s="53"/>
      <c r="CU320" s="46"/>
      <c r="CV320" s="69"/>
      <c r="CW320" s="66"/>
    </row>
    <row r="321" spans="27:101" x14ac:dyDescent="0.2">
      <c r="AA321" s="53"/>
      <c r="AB321" s="46"/>
      <c r="AC321" s="69"/>
      <c r="AD321" s="66"/>
      <c r="BP321" s="160"/>
      <c r="BQ321" s="80"/>
      <c r="BR321" s="74"/>
      <c r="BS321" s="79"/>
      <c r="BT321" s="79"/>
      <c r="BU321" s="79"/>
      <c r="BW321" s="160"/>
      <c r="BX321" s="80"/>
      <c r="BY321" s="74"/>
      <c r="BZ321" s="79"/>
      <c r="CA321" s="79"/>
      <c r="CB321" s="79"/>
      <c r="CT321" s="53"/>
      <c r="CU321" s="46"/>
      <c r="CV321" s="69"/>
      <c r="CW321" s="66"/>
    </row>
    <row r="322" spans="27:101" x14ac:dyDescent="0.2">
      <c r="AA322" s="53"/>
      <c r="AB322" s="46"/>
      <c r="AC322" s="69"/>
      <c r="AD322" s="66"/>
      <c r="BP322" s="160"/>
      <c r="BQ322" s="80"/>
      <c r="BR322" s="73"/>
      <c r="BS322" s="78"/>
      <c r="BT322" s="78"/>
      <c r="BU322" s="78"/>
      <c r="BW322" s="160"/>
      <c r="BX322" s="80"/>
      <c r="BY322" s="73"/>
      <c r="BZ322" s="78"/>
      <c r="CA322" s="78"/>
      <c r="CB322" s="78"/>
      <c r="CT322" s="53"/>
      <c r="CU322" s="46"/>
      <c r="CV322" s="69"/>
      <c r="CW322" s="66"/>
    </row>
    <row r="323" spans="27:101" ht="15" x14ac:dyDescent="0.2">
      <c r="AA323" s="53"/>
      <c r="AB323" s="46"/>
      <c r="AC323" s="70"/>
      <c r="AD323" s="66"/>
      <c r="BP323" s="160"/>
      <c r="BQ323" s="80"/>
      <c r="BR323" s="119"/>
      <c r="BS323" s="120"/>
      <c r="BT323" s="120"/>
      <c r="BU323" s="120"/>
      <c r="BW323" s="160"/>
      <c r="BX323" s="80"/>
      <c r="BY323" s="119"/>
      <c r="BZ323" s="120"/>
      <c r="CA323" s="120"/>
      <c r="CB323" s="120"/>
      <c r="CT323" s="53"/>
      <c r="CU323" s="46"/>
      <c r="CV323" s="70"/>
      <c r="CW323" s="66"/>
    </row>
    <row r="324" spans="27:101" ht="15" x14ac:dyDescent="0.25">
      <c r="AA324" s="53"/>
      <c r="AB324" s="59"/>
      <c r="AC324" s="68"/>
      <c r="AD324" s="65"/>
      <c r="BP324" s="160"/>
      <c r="BQ324" s="80"/>
      <c r="BR324" s="159"/>
      <c r="BS324" s="30"/>
      <c r="BT324" s="30"/>
      <c r="BU324" s="30"/>
      <c r="BW324" s="160"/>
      <c r="BX324" s="80"/>
      <c r="BY324" s="159"/>
      <c r="BZ324" s="30"/>
      <c r="CA324" s="30"/>
      <c r="CB324" s="30"/>
      <c r="CT324" s="53"/>
      <c r="CU324" s="59"/>
      <c r="CV324" s="68"/>
      <c r="CW324" s="65"/>
    </row>
    <row r="325" spans="27:101" x14ac:dyDescent="0.2">
      <c r="AA325" s="53"/>
      <c r="AB325" s="46"/>
      <c r="AC325" s="69"/>
      <c r="AD325" s="66"/>
      <c r="BP325" s="160"/>
      <c r="BQ325" s="80"/>
      <c r="BR325" s="73"/>
      <c r="BS325" s="78"/>
      <c r="BT325" s="78"/>
      <c r="BU325" s="78"/>
      <c r="BW325" s="160"/>
      <c r="BX325" s="80"/>
      <c r="BY325" s="73"/>
      <c r="BZ325" s="78"/>
      <c r="CA325" s="78"/>
      <c r="CB325" s="78"/>
      <c r="CT325" s="53"/>
      <c r="CU325" s="46"/>
      <c r="CV325" s="69"/>
      <c r="CW325" s="66"/>
    </row>
    <row r="326" spans="27:101" x14ac:dyDescent="0.2">
      <c r="AA326" s="53"/>
      <c r="AB326" s="46"/>
      <c r="AC326" s="69"/>
      <c r="AD326" s="66"/>
      <c r="BP326" s="160"/>
      <c r="BQ326" s="80"/>
      <c r="BR326" s="74"/>
      <c r="BS326" s="79"/>
      <c r="BT326" s="79"/>
      <c r="BU326" s="79"/>
      <c r="BW326" s="160"/>
      <c r="BX326" s="80"/>
      <c r="BY326" s="74"/>
      <c r="BZ326" s="79"/>
      <c r="CA326" s="79"/>
      <c r="CB326" s="79"/>
      <c r="CT326" s="53"/>
      <c r="CU326" s="46"/>
      <c r="CV326" s="69"/>
      <c r="CW326" s="66"/>
    </row>
    <row r="327" spans="27:101" x14ac:dyDescent="0.2">
      <c r="AA327" s="53"/>
      <c r="AB327" s="46"/>
      <c r="AC327" s="69"/>
      <c r="AD327" s="66"/>
      <c r="BP327" s="160"/>
      <c r="BQ327" s="80"/>
      <c r="BR327" s="73"/>
      <c r="BS327" s="78"/>
      <c r="BT327" s="78"/>
      <c r="BU327" s="78"/>
      <c r="BW327" s="160"/>
      <c r="BX327" s="80"/>
      <c r="BY327" s="73"/>
      <c r="BZ327" s="78"/>
      <c r="CA327" s="78"/>
      <c r="CB327" s="78"/>
      <c r="CT327" s="53"/>
      <c r="CU327" s="46"/>
      <c r="CV327" s="69"/>
      <c r="CW327" s="66"/>
    </row>
    <row r="328" spans="27:101" x14ac:dyDescent="0.2">
      <c r="AA328" s="53"/>
      <c r="AB328" s="46"/>
      <c r="AC328" s="69"/>
      <c r="AD328" s="66"/>
      <c r="BP328" s="160"/>
      <c r="BQ328" s="80"/>
      <c r="BR328" s="74"/>
      <c r="BS328" s="79"/>
      <c r="BT328" s="79"/>
      <c r="BU328" s="79"/>
      <c r="BW328" s="160"/>
      <c r="BX328" s="80"/>
      <c r="BY328" s="74"/>
      <c r="BZ328" s="79"/>
      <c r="CA328" s="79"/>
      <c r="CB328" s="79"/>
      <c r="CT328" s="53"/>
      <c r="CU328" s="46"/>
      <c r="CV328" s="69"/>
      <c r="CW328" s="66"/>
    </row>
    <row r="329" spans="27:101" x14ac:dyDescent="0.2">
      <c r="AA329" s="53"/>
      <c r="AB329" s="46"/>
      <c r="AC329" s="69"/>
      <c r="AD329" s="66"/>
      <c r="BP329" s="160"/>
      <c r="BQ329" s="80"/>
      <c r="BR329" s="73"/>
      <c r="BS329" s="78"/>
      <c r="BT329" s="78"/>
      <c r="BU329" s="78"/>
      <c r="BW329" s="160"/>
      <c r="BX329" s="80"/>
      <c r="BY329" s="73"/>
      <c r="BZ329" s="78"/>
      <c r="CA329" s="78"/>
      <c r="CB329" s="78"/>
      <c r="CT329" s="53"/>
      <c r="CU329" s="46"/>
      <c r="CV329" s="69"/>
      <c r="CW329" s="66"/>
    </row>
    <row r="330" spans="27:101" x14ac:dyDescent="0.2">
      <c r="AA330" s="53"/>
      <c r="AB330" s="46"/>
      <c r="AC330" s="69"/>
      <c r="AD330" s="66"/>
      <c r="BP330" s="160"/>
      <c r="BQ330" s="80"/>
      <c r="BR330" s="74"/>
      <c r="BS330" s="79"/>
      <c r="BT330" s="79"/>
      <c r="BU330" s="79"/>
      <c r="BW330" s="160"/>
      <c r="BX330" s="80"/>
      <c r="BY330" s="74"/>
      <c r="BZ330" s="79"/>
      <c r="CA330" s="79"/>
      <c r="CB330" s="79"/>
      <c r="CT330" s="53"/>
      <c r="CU330" s="46"/>
      <c r="CV330" s="69"/>
      <c r="CW330" s="66"/>
    </row>
    <row r="331" spans="27:101" x14ac:dyDescent="0.2">
      <c r="AA331" s="53"/>
      <c r="AB331" s="46"/>
      <c r="AC331" s="69"/>
      <c r="AD331" s="66"/>
      <c r="BP331" s="160"/>
      <c r="BQ331" s="80"/>
      <c r="BR331" s="73"/>
      <c r="BS331" s="78"/>
      <c r="BT331" s="78"/>
      <c r="BU331" s="78"/>
      <c r="BW331" s="160"/>
      <c r="BX331" s="80"/>
      <c r="BY331" s="73"/>
      <c r="BZ331" s="78"/>
      <c r="CA331" s="78"/>
      <c r="CB331" s="78"/>
      <c r="CT331" s="53"/>
      <c r="CU331" s="46"/>
      <c r="CV331" s="69"/>
      <c r="CW331" s="66"/>
    </row>
    <row r="332" spans="27:101" x14ac:dyDescent="0.2">
      <c r="AA332" s="53"/>
      <c r="AB332" s="46"/>
      <c r="AC332" s="69"/>
      <c r="AD332" s="66"/>
      <c r="BP332" s="160"/>
      <c r="BQ332" s="80"/>
      <c r="BR332" s="74"/>
      <c r="BS332" s="79"/>
      <c r="BT332" s="79"/>
      <c r="BU332" s="79"/>
      <c r="BW332" s="160"/>
      <c r="BX332" s="80"/>
      <c r="BY332" s="74"/>
      <c r="BZ332" s="79"/>
      <c r="CA332" s="79"/>
      <c r="CB332" s="79"/>
      <c r="CT332" s="53"/>
      <c r="CU332" s="46"/>
      <c r="CV332" s="69"/>
      <c r="CW332" s="66"/>
    </row>
    <row r="333" spans="27:101" x14ac:dyDescent="0.2">
      <c r="AA333" s="53"/>
      <c r="AB333" s="46"/>
      <c r="AC333" s="69"/>
      <c r="AD333" s="66"/>
      <c r="BP333" s="160"/>
      <c r="BQ333" s="80"/>
      <c r="BR333" s="73"/>
      <c r="BS333" s="78"/>
      <c r="BT333" s="78"/>
      <c r="BU333" s="78"/>
      <c r="BW333" s="160"/>
      <c r="BX333" s="80"/>
      <c r="BY333" s="73"/>
      <c r="BZ333" s="78"/>
      <c r="CA333" s="78"/>
      <c r="CB333" s="78"/>
      <c r="CT333" s="53"/>
      <c r="CU333" s="46"/>
      <c r="CV333" s="69"/>
      <c r="CW333" s="66"/>
    </row>
    <row r="334" spans="27:101" x14ac:dyDescent="0.2">
      <c r="AA334" s="53"/>
      <c r="AB334" s="46"/>
      <c r="AC334" s="69"/>
      <c r="AD334" s="66"/>
      <c r="BP334" s="160"/>
      <c r="BQ334" s="80"/>
      <c r="BR334" s="74"/>
      <c r="BS334" s="79"/>
      <c r="BT334" s="79"/>
      <c r="BU334" s="79"/>
      <c r="BW334" s="160"/>
      <c r="BX334" s="80"/>
      <c r="BY334" s="74"/>
      <c r="BZ334" s="79"/>
      <c r="CA334" s="79"/>
      <c r="CB334" s="79"/>
      <c r="CT334" s="53"/>
      <c r="CU334" s="46"/>
      <c r="CV334" s="69"/>
      <c r="CW334" s="66"/>
    </row>
    <row r="335" spans="27:101" x14ac:dyDescent="0.2">
      <c r="AA335" s="53"/>
      <c r="AB335" s="46"/>
      <c r="AC335" s="69"/>
      <c r="AD335" s="66"/>
      <c r="BP335" s="160"/>
      <c r="BQ335" s="80"/>
      <c r="BR335" s="73"/>
      <c r="BS335" s="78"/>
      <c r="BT335" s="78"/>
      <c r="BU335" s="78"/>
      <c r="BW335" s="160"/>
      <c r="BX335" s="80"/>
      <c r="BY335" s="73"/>
      <c r="BZ335" s="78"/>
      <c r="CA335" s="78"/>
      <c r="CB335" s="78"/>
      <c r="CT335" s="53"/>
      <c r="CU335" s="46"/>
      <c r="CV335" s="69"/>
      <c r="CW335" s="66"/>
    </row>
    <row r="336" spans="27:101" x14ac:dyDescent="0.2">
      <c r="AA336" s="53"/>
      <c r="AB336" s="46"/>
      <c r="AC336" s="69"/>
      <c r="AD336" s="66"/>
      <c r="BP336" s="160"/>
      <c r="BQ336" s="80"/>
      <c r="BR336" s="74"/>
      <c r="BS336" s="79"/>
      <c r="BT336" s="79"/>
      <c r="BU336" s="79"/>
      <c r="BW336" s="160"/>
      <c r="BX336" s="80"/>
      <c r="BY336" s="74"/>
      <c r="BZ336" s="79"/>
      <c r="CA336" s="79"/>
      <c r="CB336" s="79"/>
      <c r="CT336" s="53"/>
      <c r="CU336" s="46"/>
      <c r="CV336" s="69"/>
      <c r="CW336" s="66"/>
    </row>
    <row r="337" spans="27:101" x14ac:dyDescent="0.2">
      <c r="AA337" s="53"/>
      <c r="AB337" s="46"/>
      <c r="AC337" s="69"/>
      <c r="AD337" s="66"/>
      <c r="BP337" s="160"/>
      <c r="BQ337" s="80"/>
      <c r="BR337" s="73"/>
      <c r="BS337" s="78"/>
      <c r="BT337" s="78"/>
      <c r="BU337" s="78"/>
      <c r="BW337" s="160"/>
      <c r="BX337" s="80"/>
      <c r="BY337" s="73"/>
      <c r="BZ337" s="78"/>
      <c r="CA337" s="78"/>
      <c r="CB337" s="78"/>
      <c r="CT337" s="53"/>
      <c r="CU337" s="46"/>
      <c r="CV337" s="69"/>
      <c r="CW337" s="66"/>
    </row>
    <row r="338" spans="27:101" x14ac:dyDescent="0.2">
      <c r="AA338" s="53"/>
      <c r="AB338" s="46"/>
      <c r="AC338" s="69"/>
      <c r="AD338" s="66"/>
      <c r="BP338" s="160"/>
      <c r="BQ338" s="80"/>
      <c r="BR338" s="74"/>
      <c r="BS338" s="79"/>
      <c r="BT338" s="79"/>
      <c r="BU338" s="79"/>
      <c r="BW338" s="160"/>
      <c r="BX338" s="80"/>
      <c r="BY338" s="74"/>
      <c r="BZ338" s="79"/>
      <c r="CA338" s="79"/>
      <c r="CB338" s="79"/>
      <c r="CT338" s="53"/>
      <c r="CU338" s="46"/>
      <c r="CV338" s="69"/>
      <c r="CW338" s="66"/>
    </row>
    <row r="339" spans="27:101" x14ac:dyDescent="0.2">
      <c r="AA339" s="53"/>
      <c r="AB339" s="46"/>
      <c r="AC339" s="69"/>
      <c r="AD339" s="66"/>
      <c r="BP339" s="160"/>
      <c r="BQ339" s="80"/>
      <c r="BR339" s="73"/>
      <c r="BS339" s="78"/>
      <c r="BT339" s="78"/>
      <c r="BU339" s="78"/>
      <c r="BW339" s="160"/>
      <c r="BX339" s="80"/>
      <c r="BY339" s="73"/>
      <c r="BZ339" s="78"/>
      <c r="CA339" s="78"/>
      <c r="CB339" s="78"/>
      <c r="CT339" s="53"/>
      <c r="CU339" s="46"/>
      <c r="CV339" s="69"/>
      <c r="CW339" s="66"/>
    </row>
    <row r="340" spans="27:101" x14ac:dyDescent="0.2">
      <c r="AA340" s="53"/>
      <c r="AB340" s="46"/>
      <c r="AC340" s="69"/>
      <c r="AD340" s="66"/>
      <c r="BP340" s="160"/>
      <c r="BQ340" s="80"/>
      <c r="BR340" s="74"/>
      <c r="BS340" s="79"/>
      <c r="BT340" s="79"/>
      <c r="BU340" s="79"/>
      <c r="BW340" s="160"/>
      <c r="BX340" s="80"/>
      <c r="BY340" s="74"/>
      <c r="BZ340" s="79"/>
      <c r="CA340" s="79"/>
      <c r="CB340" s="79"/>
      <c r="CT340" s="53"/>
      <c r="CU340" s="46"/>
      <c r="CV340" s="69"/>
      <c r="CW340" s="66"/>
    </row>
    <row r="341" spans="27:101" x14ac:dyDescent="0.2">
      <c r="AA341" s="53"/>
      <c r="AB341" s="46"/>
      <c r="AC341" s="69"/>
      <c r="AD341" s="66"/>
      <c r="BP341" s="160"/>
      <c r="BQ341" s="80"/>
      <c r="BR341" s="73"/>
      <c r="BS341" s="78"/>
      <c r="BT341" s="78"/>
      <c r="BU341" s="78"/>
      <c r="BW341" s="160"/>
      <c r="BX341" s="80"/>
      <c r="BY341" s="73"/>
      <c r="BZ341" s="78"/>
      <c r="CA341" s="78"/>
      <c r="CB341" s="78"/>
      <c r="CT341" s="53"/>
      <c r="CU341" s="46"/>
      <c r="CV341" s="69"/>
      <c r="CW341" s="66"/>
    </row>
    <row r="342" spans="27:101" x14ac:dyDescent="0.2">
      <c r="AA342" s="53"/>
      <c r="AB342" s="46"/>
      <c r="AC342" s="69"/>
      <c r="AD342" s="66"/>
      <c r="BP342" s="160"/>
      <c r="BQ342" s="80"/>
      <c r="BR342" s="74"/>
      <c r="BS342" s="79"/>
      <c r="BT342" s="79"/>
      <c r="BU342" s="79"/>
      <c r="BW342" s="160"/>
      <c r="BX342" s="80"/>
      <c r="BY342" s="74"/>
      <c r="BZ342" s="79"/>
      <c r="CA342" s="79"/>
      <c r="CB342" s="79"/>
      <c r="CT342" s="53"/>
      <c r="CU342" s="46"/>
      <c r="CV342" s="69"/>
      <c r="CW342" s="66"/>
    </row>
    <row r="343" spans="27:101" x14ac:dyDescent="0.2">
      <c r="AA343" s="53"/>
      <c r="AB343" s="46"/>
      <c r="AC343" s="69"/>
      <c r="AD343" s="66"/>
      <c r="BP343" s="160"/>
      <c r="BQ343" s="80"/>
      <c r="BR343" s="73"/>
      <c r="BS343" s="78"/>
      <c r="BT343" s="78"/>
      <c r="BU343" s="78"/>
      <c r="BW343" s="160"/>
      <c r="BX343" s="80"/>
      <c r="BY343" s="73"/>
      <c r="BZ343" s="78"/>
      <c r="CA343" s="78"/>
      <c r="CB343" s="78"/>
      <c r="CT343" s="53"/>
      <c r="CU343" s="46"/>
      <c r="CV343" s="69"/>
      <c r="CW343" s="66"/>
    </row>
    <row r="344" spans="27:101" x14ac:dyDescent="0.2">
      <c r="AA344" s="53"/>
      <c r="AB344" s="46"/>
      <c r="AC344" s="69"/>
      <c r="AD344" s="66"/>
      <c r="BP344" s="160"/>
      <c r="BQ344" s="80"/>
      <c r="BR344" s="74"/>
      <c r="BS344" s="79"/>
      <c r="BT344" s="79"/>
      <c r="BU344" s="79"/>
      <c r="BW344" s="160"/>
      <c r="BX344" s="80"/>
      <c r="BY344" s="74"/>
      <c r="BZ344" s="79"/>
      <c r="CA344" s="79"/>
      <c r="CB344" s="79"/>
      <c r="CT344" s="53"/>
      <c r="CU344" s="46"/>
      <c r="CV344" s="69"/>
      <c r="CW344" s="66"/>
    </row>
    <row r="345" spans="27:101" x14ac:dyDescent="0.2">
      <c r="AA345" s="53"/>
      <c r="AB345" s="46"/>
      <c r="AC345" s="69"/>
      <c r="AD345" s="66"/>
      <c r="BP345" s="160"/>
      <c r="BQ345" s="80"/>
      <c r="BR345" s="73"/>
      <c r="BS345" s="78"/>
      <c r="BT345" s="78"/>
      <c r="BU345" s="78"/>
      <c r="BW345" s="160"/>
      <c r="BX345" s="80"/>
      <c r="BY345" s="73"/>
      <c r="BZ345" s="78"/>
      <c r="CA345" s="78"/>
      <c r="CB345" s="78"/>
      <c r="CT345" s="53"/>
      <c r="CU345" s="46"/>
      <c r="CV345" s="69"/>
      <c r="CW345" s="66"/>
    </row>
    <row r="346" spans="27:101" ht="15" x14ac:dyDescent="0.2">
      <c r="AA346" s="53"/>
      <c r="AB346" s="46"/>
      <c r="AC346" s="70"/>
      <c r="AD346" s="66"/>
      <c r="BP346" s="160"/>
      <c r="BQ346" s="80"/>
      <c r="BR346" s="119"/>
      <c r="BS346" s="120"/>
      <c r="BT346" s="120"/>
      <c r="BU346" s="120"/>
      <c r="BW346" s="160"/>
      <c r="BX346" s="80"/>
      <c r="BY346" s="119"/>
      <c r="BZ346" s="120"/>
      <c r="CA346" s="120"/>
      <c r="CB346" s="120"/>
      <c r="CT346" s="53"/>
      <c r="CU346" s="46"/>
      <c r="CV346" s="70"/>
      <c r="CW346" s="66"/>
    </row>
    <row r="347" spans="27:101" ht="15" x14ac:dyDescent="0.25">
      <c r="AA347" s="53"/>
      <c r="AB347" s="59"/>
      <c r="AC347" s="68"/>
      <c r="AD347" s="65"/>
      <c r="BP347" s="160"/>
      <c r="BQ347" s="80"/>
      <c r="BR347" s="159"/>
      <c r="BS347" s="30"/>
      <c r="BT347" s="30"/>
      <c r="BU347" s="30"/>
      <c r="BW347" s="160"/>
      <c r="BX347" s="80"/>
      <c r="BY347" s="159"/>
      <c r="BZ347" s="30"/>
      <c r="CA347" s="30"/>
      <c r="CB347" s="30"/>
      <c r="CT347" s="53"/>
      <c r="CU347" s="59"/>
      <c r="CV347" s="68"/>
      <c r="CW347" s="65"/>
    </row>
    <row r="348" spans="27:101" x14ac:dyDescent="0.2">
      <c r="AA348" s="53"/>
      <c r="AB348" s="46"/>
      <c r="AC348" s="69"/>
      <c r="AD348" s="66"/>
      <c r="BP348" s="160"/>
      <c r="BQ348" s="80"/>
      <c r="BR348" s="73"/>
      <c r="BS348" s="78"/>
      <c r="BT348" s="78"/>
      <c r="BU348" s="78"/>
      <c r="BW348" s="160"/>
      <c r="BX348" s="80"/>
      <c r="BY348" s="73"/>
      <c r="BZ348" s="78"/>
      <c r="CA348" s="78"/>
      <c r="CB348" s="78"/>
      <c r="CT348" s="53"/>
      <c r="CU348" s="46"/>
      <c r="CV348" s="69"/>
      <c r="CW348" s="66"/>
    </row>
    <row r="349" spans="27:101" x14ac:dyDescent="0.2">
      <c r="AA349" s="53"/>
      <c r="AB349" s="46"/>
      <c r="AC349" s="69"/>
      <c r="AD349" s="66"/>
      <c r="BP349" s="160"/>
      <c r="BQ349" s="80"/>
      <c r="BR349" s="74"/>
      <c r="BS349" s="79"/>
      <c r="BT349" s="79"/>
      <c r="BU349" s="79"/>
      <c r="BW349" s="160"/>
      <c r="BX349" s="80"/>
      <c r="BY349" s="74"/>
      <c r="BZ349" s="79"/>
      <c r="CA349" s="79"/>
      <c r="CB349" s="79"/>
      <c r="CT349" s="53"/>
      <c r="CU349" s="46"/>
      <c r="CV349" s="69"/>
      <c r="CW349" s="66"/>
    </row>
    <row r="350" spans="27:101" x14ac:dyDescent="0.2">
      <c r="AA350" s="53"/>
      <c r="AB350" s="46"/>
      <c r="AC350" s="69"/>
      <c r="AD350" s="66"/>
      <c r="BP350" s="160"/>
      <c r="BQ350" s="80"/>
      <c r="BR350" s="73"/>
      <c r="BS350" s="78"/>
      <c r="BT350" s="78"/>
      <c r="BU350" s="78"/>
      <c r="BW350" s="160"/>
      <c r="BX350" s="80"/>
      <c r="BY350" s="73"/>
      <c r="BZ350" s="78"/>
      <c r="CA350" s="78"/>
      <c r="CB350" s="78"/>
      <c r="CT350" s="53"/>
      <c r="CU350" s="46"/>
      <c r="CV350" s="69"/>
      <c r="CW350" s="66"/>
    </row>
    <row r="351" spans="27:101" x14ac:dyDescent="0.2">
      <c r="AA351" s="53"/>
      <c r="AB351" s="46"/>
      <c r="AC351" s="69"/>
      <c r="AD351" s="66"/>
      <c r="BP351" s="160"/>
      <c r="BQ351" s="80"/>
      <c r="BR351" s="74"/>
      <c r="BS351" s="79"/>
      <c r="BT351" s="79"/>
      <c r="BU351" s="79"/>
      <c r="BW351" s="160"/>
      <c r="BX351" s="80"/>
      <c r="BY351" s="74"/>
      <c r="BZ351" s="79"/>
      <c r="CA351" s="79"/>
      <c r="CB351" s="79"/>
      <c r="CT351" s="53"/>
      <c r="CU351" s="46"/>
      <c r="CV351" s="69"/>
      <c r="CW351" s="66"/>
    </row>
    <row r="352" spans="27:101" x14ac:dyDescent="0.2">
      <c r="AA352" s="53"/>
      <c r="AB352" s="46"/>
      <c r="AC352" s="69"/>
      <c r="AD352" s="66"/>
      <c r="BP352" s="160"/>
      <c r="BQ352" s="80"/>
      <c r="BR352" s="73"/>
      <c r="BS352" s="78"/>
      <c r="BT352" s="78"/>
      <c r="BU352" s="78"/>
      <c r="BW352" s="160"/>
      <c r="BX352" s="80"/>
      <c r="BY352" s="73"/>
      <c r="BZ352" s="78"/>
      <c r="CA352" s="78"/>
      <c r="CB352" s="78"/>
      <c r="CT352" s="53"/>
      <c r="CU352" s="46"/>
      <c r="CV352" s="69"/>
      <c r="CW352" s="66"/>
    </row>
    <row r="353" spans="27:101" x14ac:dyDescent="0.2">
      <c r="AA353" s="53"/>
      <c r="AB353" s="46"/>
      <c r="AC353" s="69"/>
      <c r="AD353" s="66"/>
      <c r="BP353" s="160"/>
      <c r="BQ353" s="80"/>
      <c r="BR353" s="74"/>
      <c r="BS353" s="79"/>
      <c r="BT353" s="79"/>
      <c r="BU353" s="79"/>
      <c r="BW353" s="160"/>
      <c r="BX353" s="80"/>
      <c r="BY353" s="74"/>
      <c r="BZ353" s="79"/>
      <c r="CA353" s="79"/>
      <c r="CB353" s="79"/>
      <c r="CT353" s="53"/>
      <c r="CU353" s="46"/>
      <c r="CV353" s="69"/>
      <c r="CW353" s="66"/>
    </row>
    <row r="354" spans="27:101" x14ac:dyDescent="0.2">
      <c r="AA354" s="53"/>
      <c r="AB354" s="46"/>
      <c r="AC354" s="69"/>
      <c r="AD354" s="66"/>
      <c r="BP354" s="160"/>
      <c r="BQ354" s="80"/>
      <c r="BR354" s="73"/>
      <c r="BS354" s="78"/>
      <c r="BT354" s="78"/>
      <c r="BU354" s="78"/>
      <c r="BW354" s="160"/>
      <c r="BX354" s="80"/>
      <c r="BY354" s="73"/>
      <c r="BZ354" s="78"/>
      <c r="CA354" s="78"/>
      <c r="CB354" s="78"/>
      <c r="CT354" s="53"/>
      <c r="CU354" s="46"/>
      <c r="CV354" s="69"/>
      <c r="CW354" s="66"/>
    </row>
    <row r="355" spans="27:101" x14ac:dyDescent="0.2">
      <c r="AA355" s="53"/>
      <c r="AB355" s="46"/>
      <c r="AC355" s="69"/>
      <c r="AD355" s="66"/>
      <c r="BP355" s="160"/>
      <c r="BQ355" s="80"/>
      <c r="BR355" s="74"/>
      <c r="BS355" s="79"/>
      <c r="BT355" s="79"/>
      <c r="BU355" s="79"/>
      <c r="BW355" s="160"/>
      <c r="BX355" s="80"/>
      <c r="BY355" s="74"/>
      <c r="BZ355" s="79"/>
      <c r="CA355" s="79"/>
      <c r="CB355" s="79"/>
      <c r="CT355" s="53"/>
      <c r="CU355" s="46"/>
      <c r="CV355" s="69"/>
      <c r="CW355" s="66"/>
    </row>
    <row r="356" spans="27:101" x14ac:dyDescent="0.2">
      <c r="AA356" s="53"/>
      <c r="AB356" s="46"/>
      <c r="AC356" s="69"/>
      <c r="AD356" s="66"/>
      <c r="BP356" s="160"/>
      <c r="BQ356" s="80"/>
      <c r="BR356" s="73"/>
      <c r="BS356" s="78"/>
      <c r="BT356" s="78"/>
      <c r="BU356" s="78"/>
      <c r="BW356" s="160"/>
      <c r="BX356" s="80"/>
      <c r="BY356" s="73"/>
      <c r="BZ356" s="78"/>
      <c r="CA356" s="78"/>
      <c r="CB356" s="78"/>
      <c r="CT356" s="53"/>
      <c r="CU356" s="46"/>
      <c r="CV356" s="69"/>
      <c r="CW356" s="66"/>
    </row>
    <row r="357" spans="27:101" x14ac:dyDescent="0.2">
      <c r="AA357" s="53"/>
      <c r="AB357" s="46"/>
      <c r="AC357" s="69"/>
      <c r="AD357" s="66"/>
      <c r="BP357" s="160"/>
      <c r="BQ357" s="80"/>
      <c r="BR357" s="74"/>
      <c r="BS357" s="79"/>
      <c r="BT357" s="79"/>
      <c r="BU357" s="79"/>
      <c r="BW357" s="160"/>
      <c r="BX357" s="80"/>
      <c r="BY357" s="74"/>
      <c r="BZ357" s="79"/>
      <c r="CA357" s="79"/>
      <c r="CB357" s="79"/>
      <c r="CT357" s="53"/>
      <c r="CU357" s="46"/>
      <c r="CV357" s="69"/>
      <c r="CW357" s="66"/>
    </row>
    <row r="358" spans="27:101" x14ac:dyDescent="0.2">
      <c r="AA358" s="53"/>
      <c r="AB358" s="46"/>
      <c r="AC358" s="69"/>
      <c r="AD358" s="66"/>
      <c r="BP358" s="160"/>
      <c r="BQ358" s="80"/>
      <c r="BR358" s="73"/>
      <c r="BS358" s="78"/>
      <c r="BT358" s="78"/>
      <c r="BU358" s="78"/>
      <c r="BW358" s="160"/>
      <c r="BX358" s="80"/>
      <c r="BY358" s="73"/>
      <c r="BZ358" s="78"/>
      <c r="CA358" s="78"/>
      <c r="CB358" s="78"/>
      <c r="CT358" s="53"/>
      <c r="CU358" s="46"/>
      <c r="CV358" s="69"/>
      <c r="CW358" s="66"/>
    </row>
    <row r="359" spans="27:101" x14ac:dyDescent="0.2">
      <c r="AA359" s="53"/>
      <c r="AB359" s="46"/>
      <c r="AC359" s="69"/>
      <c r="AD359" s="66"/>
      <c r="BP359" s="160"/>
      <c r="BQ359" s="80"/>
      <c r="BR359" s="74"/>
      <c r="BS359" s="79"/>
      <c r="BT359" s="79"/>
      <c r="BU359" s="79"/>
      <c r="BW359" s="160"/>
      <c r="BX359" s="80"/>
      <c r="BY359" s="74"/>
      <c r="BZ359" s="79"/>
      <c r="CA359" s="79"/>
      <c r="CB359" s="79"/>
      <c r="CT359" s="53"/>
      <c r="CU359" s="46"/>
      <c r="CV359" s="69"/>
      <c r="CW359" s="66"/>
    </row>
    <row r="360" spans="27:101" x14ac:dyDescent="0.2">
      <c r="AA360" s="53"/>
      <c r="AB360" s="46"/>
      <c r="AC360" s="69"/>
      <c r="AD360" s="66"/>
      <c r="BP360" s="160"/>
      <c r="BQ360" s="80"/>
      <c r="BR360" s="73"/>
      <c r="BS360" s="78"/>
      <c r="BT360" s="78"/>
      <c r="BU360" s="78"/>
      <c r="BW360" s="160"/>
      <c r="BX360" s="80"/>
      <c r="BY360" s="73"/>
      <c r="BZ360" s="78"/>
      <c r="CA360" s="78"/>
      <c r="CB360" s="78"/>
      <c r="CT360" s="53"/>
      <c r="CU360" s="46"/>
      <c r="CV360" s="69"/>
      <c r="CW360" s="66"/>
    </row>
    <row r="361" spans="27:101" x14ac:dyDescent="0.2">
      <c r="AA361" s="53"/>
      <c r="AB361" s="46"/>
      <c r="AC361" s="69"/>
      <c r="AD361" s="66"/>
      <c r="BP361" s="160"/>
      <c r="BQ361" s="80"/>
      <c r="BR361" s="74"/>
      <c r="BS361" s="79"/>
      <c r="BT361" s="79"/>
      <c r="BU361" s="79"/>
      <c r="BW361" s="160"/>
      <c r="BX361" s="80"/>
      <c r="BY361" s="74"/>
      <c r="BZ361" s="79"/>
      <c r="CA361" s="79"/>
      <c r="CB361" s="79"/>
      <c r="CT361" s="53"/>
      <c r="CU361" s="46"/>
      <c r="CV361" s="69"/>
      <c r="CW361" s="66"/>
    </row>
    <row r="362" spans="27:101" x14ac:dyDescent="0.2">
      <c r="AA362" s="53"/>
      <c r="AB362" s="46"/>
      <c r="AC362" s="69"/>
      <c r="AD362" s="66"/>
      <c r="BP362" s="160"/>
      <c r="BQ362" s="80"/>
      <c r="BR362" s="73"/>
      <c r="BS362" s="78"/>
      <c r="BT362" s="78"/>
      <c r="BU362" s="78"/>
      <c r="BW362" s="160"/>
      <c r="BX362" s="80"/>
      <c r="BY362" s="73"/>
      <c r="BZ362" s="78"/>
      <c r="CA362" s="78"/>
      <c r="CB362" s="78"/>
      <c r="CT362" s="53"/>
      <c r="CU362" s="46"/>
      <c r="CV362" s="69"/>
      <c r="CW362" s="66"/>
    </row>
    <row r="363" spans="27:101" x14ac:dyDescent="0.2">
      <c r="AA363" s="53"/>
      <c r="AB363" s="46"/>
      <c r="AC363" s="69"/>
      <c r="AD363" s="66"/>
      <c r="BP363" s="160"/>
      <c r="BQ363" s="80"/>
      <c r="BR363" s="74"/>
      <c r="BS363" s="79"/>
      <c r="BT363" s="79"/>
      <c r="BU363" s="79"/>
      <c r="BW363" s="160"/>
      <c r="BX363" s="80"/>
      <c r="BY363" s="74"/>
      <c r="BZ363" s="79"/>
      <c r="CA363" s="79"/>
      <c r="CB363" s="79"/>
      <c r="CT363" s="53"/>
      <c r="CU363" s="46"/>
      <c r="CV363" s="69"/>
      <c r="CW363" s="66"/>
    </row>
    <row r="364" spans="27:101" x14ac:dyDescent="0.2">
      <c r="AA364" s="53"/>
      <c r="AB364" s="46"/>
      <c r="AC364" s="69"/>
      <c r="AD364" s="66"/>
      <c r="BP364" s="160"/>
      <c r="BQ364" s="80"/>
      <c r="BR364" s="73"/>
      <c r="BS364" s="78"/>
      <c r="BT364" s="78"/>
      <c r="BU364" s="78"/>
      <c r="BW364" s="160"/>
      <c r="BX364" s="80"/>
      <c r="BY364" s="73"/>
      <c r="BZ364" s="78"/>
      <c r="CA364" s="78"/>
      <c r="CB364" s="78"/>
      <c r="CT364" s="53"/>
      <c r="CU364" s="46"/>
      <c r="CV364" s="69"/>
      <c r="CW364" s="66"/>
    </row>
    <row r="365" spans="27:101" x14ac:dyDescent="0.2">
      <c r="AA365" s="53"/>
      <c r="AB365" s="46"/>
      <c r="AC365" s="69"/>
      <c r="AD365" s="66"/>
      <c r="BP365" s="160"/>
      <c r="BQ365" s="80"/>
      <c r="BR365" s="74"/>
      <c r="BS365" s="79"/>
      <c r="BT365" s="79"/>
      <c r="BU365" s="79"/>
      <c r="BW365" s="160"/>
      <c r="BX365" s="80"/>
      <c r="BY365" s="74"/>
      <c r="BZ365" s="79"/>
      <c r="CA365" s="79"/>
      <c r="CB365" s="79"/>
      <c r="CT365" s="53"/>
      <c r="CU365" s="46"/>
      <c r="CV365" s="69"/>
      <c r="CW365" s="66"/>
    </row>
    <row r="366" spans="27:101" x14ac:dyDescent="0.2">
      <c r="AA366" s="53"/>
      <c r="AB366" s="46"/>
      <c r="AC366" s="69"/>
      <c r="AD366" s="66"/>
      <c r="BP366" s="160"/>
      <c r="BQ366" s="80"/>
      <c r="BR366" s="73"/>
      <c r="BS366" s="78"/>
      <c r="BT366" s="78"/>
      <c r="BU366" s="78"/>
      <c r="BW366" s="160"/>
      <c r="BX366" s="80"/>
      <c r="BY366" s="73"/>
      <c r="BZ366" s="78"/>
      <c r="CA366" s="78"/>
      <c r="CB366" s="78"/>
      <c r="CT366" s="53"/>
      <c r="CU366" s="46"/>
      <c r="CV366" s="69"/>
      <c r="CW366" s="66"/>
    </row>
    <row r="367" spans="27:101" x14ac:dyDescent="0.2">
      <c r="AA367" s="53"/>
      <c r="AB367" s="46"/>
      <c r="AC367" s="69"/>
      <c r="AD367" s="66"/>
      <c r="BP367" s="160"/>
      <c r="BQ367" s="80"/>
      <c r="BR367" s="74"/>
      <c r="BS367" s="79"/>
      <c r="BT367" s="79"/>
      <c r="BU367" s="79"/>
      <c r="BW367" s="160"/>
      <c r="BX367" s="80"/>
      <c r="BY367" s="74"/>
      <c r="BZ367" s="79"/>
      <c r="CA367" s="79"/>
      <c r="CB367" s="79"/>
      <c r="CT367" s="53"/>
      <c r="CU367" s="46"/>
      <c r="CV367" s="69"/>
      <c r="CW367" s="66"/>
    </row>
    <row r="368" spans="27:101" x14ac:dyDescent="0.2">
      <c r="AA368" s="53"/>
      <c r="AB368" s="46"/>
      <c r="AC368" s="69"/>
      <c r="AD368" s="66"/>
      <c r="BP368" s="160"/>
      <c r="BQ368" s="80"/>
      <c r="BR368" s="73"/>
      <c r="BS368" s="78"/>
      <c r="BT368" s="78"/>
      <c r="BU368" s="78"/>
      <c r="BW368" s="160"/>
      <c r="BX368" s="80"/>
      <c r="BY368" s="73"/>
      <c r="BZ368" s="78"/>
      <c r="CA368" s="78"/>
      <c r="CB368" s="78"/>
      <c r="CT368" s="53"/>
      <c r="CU368" s="46"/>
      <c r="CV368" s="69"/>
      <c r="CW368" s="66"/>
    </row>
    <row r="369" spans="27:101" ht="15" x14ac:dyDescent="0.2">
      <c r="AA369" s="53"/>
      <c r="AB369" s="46"/>
      <c r="AC369" s="70"/>
      <c r="AD369" s="66"/>
      <c r="BP369" s="160"/>
      <c r="BQ369" s="80"/>
      <c r="BR369" s="119"/>
      <c r="BS369" s="120"/>
      <c r="BT369" s="120"/>
      <c r="BU369" s="120"/>
      <c r="BW369" s="160"/>
      <c r="BX369" s="80"/>
      <c r="BY369" s="119"/>
      <c r="BZ369" s="120"/>
      <c r="CA369" s="120"/>
      <c r="CB369" s="120"/>
      <c r="CT369" s="53"/>
      <c r="CU369" s="46"/>
      <c r="CV369" s="70"/>
      <c r="CW369" s="66"/>
    </row>
    <row r="370" spans="27:101" ht="15" x14ac:dyDescent="0.25">
      <c r="AA370" s="53" t="str">
        <f t="shared" ref="AA370:AA371" si="25">CONCATENATE(AB370,AC370)</f>
        <v>PacotePeso (g)</v>
      </c>
      <c r="AB370" s="59" t="s">
        <v>16</v>
      </c>
      <c r="AC370" s="68" t="s">
        <v>42</v>
      </c>
      <c r="AD370" s="65" t="s">
        <v>17</v>
      </c>
      <c r="BP370" s="72"/>
      <c r="BQ370" s="72"/>
      <c r="BR370" s="162" t="s">
        <v>42</v>
      </c>
      <c r="BS370" s="30" t="s">
        <v>212</v>
      </c>
      <c r="BT370" s="30" t="s">
        <v>213</v>
      </c>
      <c r="BU370" s="30" t="s">
        <v>214</v>
      </c>
      <c r="BW370" s="160" t="str">
        <f t="shared" ref="BW370" si="26">CONCATENATE(BX370,BY370)</f>
        <v>Peso (g)</v>
      </c>
      <c r="BX370" s="72"/>
      <c r="BY370" s="162" t="s">
        <v>42</v>
      </c>
      <c r="BZ370" s="30" t="s">
        <v>212</v>
      </c>
      <c r="CA370" s="30" t="s">
        <v>213</v>
      </c>
      <c r="CB370" s="30" t="s">
        <v>214</v>
      </c>
      <c r="CT370" s="53" t="str">
        <f t="shared" ref="CT370:CT392" si="27">CONCATENATE(CU370,CV370)</f>
        <v>PacotePeso (g)</v>
      </c>
      <c r="CU370" s="59" t="s">
        <v>16</v>
      </c>
      <c r="CV370" s="68" t="s">
        <v>42</v>
      </c>
      <c r="CW370" s="65" t="s">
        <v>17</v>
      </c>
    </row>
    <row r="371" spans="27:101" x14ac:dyDescent="0.2">
      <c r="AA371" s="53" t="str">
        <f t="shared" si="25"/>
        <v>CLUBE CORREIOSAté 20</v>
      </c>
      <c r="AB371" s="46" t="s">
        <v>306</v>
      </c>
      <c r="AC371" s="69" t="s">
        <v>36</v>
      </c>
      <c r="AD371" s="243">
        <v>1.7000000000000002</v>
      </c>
      <c r="BP371" s="160" t="str">
        <f>CONCATENATE(BQ371,BR371)</f>
        <v>CLUBE CORREIOSAté 20</v>
      </c>
      <c r="BQ371" s="80" t="s">
        <v>306</v>
      </c>
      <c r="BR371" s="73" t="s">
        <v>36</v>
      </c>
      <c r="BS371" s="78">
        <v>0.97</v>
      </c>
      <c r="BT371" s="78">
        <v>1.04</v>
      </c>
      <c r="BU371" s="78">
        <v>1.21</v>
      </c>
      <c r="BW371" s="160" t="str">
        <f>CONCATENATE(BX371,BY371)</f>
        <v>CLUBE CORREIOSAté 20</v>
      </c>
      <c r="BX371" s="80" t="s">
        <v>306</v>
      </c>
      <c r="BY371" s="73" t="s">
        <v>36</v>
      </c>
      <c r="BZ371" s="78">
        <v>0.92</v>
      </c>
      <c r="CA371" s="78" t="s">
        <v>406</v>
      </c>
      <c r="CB371" s="78" t="s">
        <v>400</v>
      </c>
      <c r="CT371" s="53" t="str">
        <f t="shared" si="27"/>
        <v>CLUBE CORREIOSAté 20</v>
      </c>
      <c r="CU371" s="46" t="s">
        <v>306</v>
      </c>
      <c r="CV371" s="69" t="s">
        <v>36</v>
      </c>
      <c r="CW371" s="66" t="s">
        <v>336</v>
      </c>
    </row>
    <row r="372" spans="27:101" x14ac:dyDescent="0.2">
      <c r="AA372" s="53" t="str">
        <f t="shared" ref="AA372:AA392" si="28">CONCATENATE(AB372,AC372)</f>
        <v>CLUBE CORREIOSMais de 20 até 50</v>
      </c>
      <c r="AB372" s="46" t="s">
        <v>306</v>
      </c>
      <c r="AC372" s="69" t="s">
        <v>37</v>
      </c>
      <c r="AD372" s="243">
        <v>2.4500000000000002</v>
      </c>
      <c r="BP372" s="160" t="str">
        <f t="shared" ref="BP372:BP377" si="29">CONCATENATE(BQ372,BR372)</f>
        <v>CLUBE CORREIOSMais de 20 até 50</v>
      </c>
      <c r="BQ372" s="80" t="s">
        <v>306</v>
      </c>
      <c r="BR372" s="74" t="s">
        <v>37</v>
      </c>
      <c r="BS372" s="79">
        <v>1.24</v>
      </c>
      <c r="BT372" s="79">
        <v>1.32</v>
      </c>
      <c r="BU372" s="79">
        <v>1.58</v>
      </c>
      <c r="BW372" s="160" t="str">
        <f t="shared" ref="BW372:BW377" si="30">CONCATENATE(BX372,BY372)</f>
        <v>CLUBE CORREIOSMais de 20 até 50</v>
      </c>
      <c r="BX372" s="80" t="s">
        <v>306</v>
      </c>
      <c r="BY372" s="74" t="s">
        <v>37</v>
      </c>
      <c r="BZ372" s="79">
        <v>1.18</v>
      </c>
      <c r="CA372" s="79" t="s">
        <v>407</v>
      </c>
      <c r="CB372" s="79" t="s">
        <v>401</v>
      </c>
      <c r="CT372" s="53" t="str">
        <f t="shared" si="27"/>
        <v>CLUBE CORREIOSMais de 20 até 50</v>
      </c>
      <c r="CU372" s="46" t="s">
        <v>306</v>
      </c>
      <c r="CV372" s="69" t="s">
        <v>37</v>
      </c>
      <c r="CW372" s="66" t="s">
        <v>336</v>
      </c>
    </row>
    <row r="373" spans="27:101" x14ac:dyDescent="0.2">
      <c r="AA373" s="53" t="str">
        <f t="shared" si="28"/>
        <v>CLUBE CORREIOSMais de 50 até 100</v>
      </c>
      <c r="AB373" s="46" t="s">
        <v>306</v>
      </c>
      <c r="AC373" s="69" t="s">
        <v>38</v>
      </c>
      <c r="AD373" s="243">
        <v>3.2</v>
      </c>
      <c r="BP373" s="160" t="str">
        <f t="shared" si="29"/>
        <v>CLUBE CORREIOSMais de 50 até 100</v>
      </c>
      <c r="BQ373" s="80" t="s">
        <v>306</v>
      </c>
      <c r="BR373" s="73" t="s">
        <v>38</v>
      </c>
      <c r="BS373" s="78">
        <v>1.6</v>
      </c>
      <c r="BT373" s="78">
        <v>1.73</v>
      </c>
      <c r="BU373" s="78">
        <v>2.02</v>
      </c>
      <c r="BW373" s="160" t="str">
        <f t="shared" si="30"/>
        <v>CLUBE CORREIOSMais de 50 até 100</v>
      </c>
      <c r="BX373" s="80" t="s">
        <v>306</v>
      </c>
      <c r="BY373" s="73" t="s">
        <v>38</v>
      </c>
      <c r="BZ373" s="78">
        <v>1.53</v>
      </c>
      <c r="CA373" s="78" t="s">
        <v>344</v>
      </c>
      <c r="CB373" s="78" t="s">
        <v>402</v>
      </c>
      <c r="CT373" s="53" t="str">
        <f t="shared" si="27"/>
        <v>CLUBE CORREIOSMais de 50 até 100</v>
      </c>
      <c r="CU373" s="46" t="s">
        <v>306</v>
      </c>
      <c r="CV373" s="69" t="s">
        <v>38</v>
      </c>
      <c r="CW373" s="66" t="s">
        <v>336</v>
      </c>
    </row>
    <row r="374" spans="27:101" x14ac:dyDescent="0.2">
      <c r="AA374" s="53" t="str">
        <f t="shared" si="28"/>
        <v>CLUBE CORREIOSMais de 100 até 150</v>
      </c>
      <c r="AB374" s="46" t="s">
        <v>306</v>
      </c>
      <c r="AC374" s="69" t="s">
        <v>27</v>
      </c>
      <c r="AD374" s="243">
        <v>3.9000000000000004</v>
      </c>
      <c r="BP374" s="160" t="str">
        <f t="shared" si="29"/>
        <v>CLUBE CORREIOSMais de 100 até 150</v>
      </c>
      <c r="BQ374" s="80" t="s">
        <v>306</v>
      </c>
      <c r="BR374" s="74" t="s">
        <v>27</v>
      </c>
      <c r="BS374" s="79">
        <v>2.02</v>
      </c>
      <c r="BT374" s="79">
        <v>2.21</v>
      </c>
      <c r="BU374" s="79">
        <v>2.52</v>
      </c>
      <c r="BW374" s="160" t="str">
        <f t="shared" si="30"/>
        <v>CLUBE CORREIOSMais de 100 até 150</v>
      </c>
      <c r="BX374" s="80" t="s">
        <v>306</v>
      </c>
      <c r="BY374" s="74" t="s">
        <v>27</v>
      </c>
      <c r="BZ374" s="79">
        <v>1.93</v>
      </c>
      <c r="CA374" s="79" t="s">
        <v>408</v>
      </c>
      <c r="CB374" s="79" t="s">
        <v>403</v>
      </c>
      <c r="CT374" s="53" t="str">
        <f t="shared" si="27"/>
        <v>CLUBE CORREIOSMais de 100 até 150</v>
      </c>
      <c r="CU374" s="46" t="s">
        <v>306</v>
      </c>
      <c r="CV374" s="69" t="s">
        <v>27</v>
      </c>
      <c r="CW374" s="66" t="s">
        <v>336</v>
      </c>
    </row>
    <row r="375" spans="27:101" x14ac:dyDescent="0.2">
      <c r="AA375" s="53" t="str">
        <f t="shared" si="28"/>
        <v>CLUBE CORREIOSMais de 150 até 200</v>
      </c>
      <c r="AB375" s="46" t="s">
        <v>306</v>
      </c>
      <c r="AC375" s="69" t="s">
        <v>28</v>
      </c>
      <c r="AD375" s="243">
        <v>4.6500000000000004</v>
      </c>
      <c r="BP375" s="160" t="str">
        <f t="shared" si="29"/>
        <v>CLUBE CORREIOSMais de 150 até 200</v>
      </c>
      <c r="BQ375" s="80" t="s">
        <v>306</v>
      </c>
      <c r="BR375" s="73" t="s">
        <v>28</v>
      </c>
      <c r="BS375" s="78">
        <v>2.37</v>
      </c>
      <c r="BT375" s="78">
        <v>2.63</v>
      </c>
      <c r="BU375" s="78">
        <v>2.96</v>
      </c>
      <c r="BW375" s="160" t="str">
        <f t="shared" si="30"/>
        <v>CLUBE CORREIOSMais de 150 até 200</v>
      </c>
      <c r="BX375" s="80" t="s">
        <v>306</v>
      </c>
      <c r="BY375" s="73" t="s">
        <v>28</v>
      </c>
      <c r="BZ375" s="78">
        <v>2.27</v>
      </c>
      <c r="CA375" s="78" t="s">
        <v>409</v>
      </c>
      <c r="CB375" s="78" t="s">
        <v>345</v>
      </c>
      <c r="CT375" s="53" t="str">
        <f t="shared" si="27"/>
        <v>CLUBE CORREIOSMais de 150 até 200</v>
      </c>
      <c r="CU375" s="46" t="s">
        <v>306</v>
      </c>
      <c r="CV375" s="69" t="s">
        <v>28</v>
      </c>
      <c r="CW375" s="66" t="s">
        <v>336</v>
      </c>
    </row>
    <row r="376" spans="27:101" x14ac:dyDescent="0.2">
      <c r="AA376" s="53" t="str">
        <f t="shared" si="28"/>
        <v>CLUBE CORREIOSMais de 200 até 250</v>
      </c>
      <c r="AB376" s="46" t="s">
        <v>306</v>
      </c>
      <c r="AC376" s="69" t="s">
        <v>29</v>
      </c>
      <c r="AD376" s="243">
        <v>5.3000000000000007</v>
      </c>
      <c r="BP376" s="160" t="str">
        <f t="shared" si="29"/>
        <v>CLUBE CORREIOSMais de 200 até 250</v>
      </c>
      <c r="BQ376" s="80" t="s">
        <v>306</v>
      </c>
      <c r="BR376" s="74" t="s">
        <v>29</v>
      </c>
      <c r="BS376" s="79">
        <v>2.72</v>
      </c>
      <c r="BT376" s="79">
        <v>2.98</v>
      </c>
      <c r="BU376" s="79">
        <v>3.44</v>
      </c>
      <c r="BW376" s="160" t="str">
        <f t="shared" si="30"/>
        <v>CLUBE CORREIOSMais de 200 até 250</v>
      </c>
      <c r="BX376" s="80" t="s">
        <v>306</v>
      </c>
      <c r="BY376" s="74" t="s">
        <v>29</v>
      </c>
      <c r="BZ376" s="79">
        <v>2.59</v>
      </c>
      <c r="CA376" s="79" t="s">
        <v>410</v>
      </c>
      <c r="CB376" s="79" t="s">
        <v>404</v>
      </c>
      <c r="CT376" s="53" t="str">
        <f t="shared" si="27"/>
        <v>CLUBE CORREIOSMais de 200 até 250</v>
      </c>
      <c r="CU376" s="46" t="s">
        <v>306</v>
      </c>
      <c r="CV376" s="69" t="s">
        <v>29</v>
      </c>
      <c r="CW376" s="66" t="s">
        <v>336</v>
      </c>
    </row>
    <row r="377" spans="27:101" x14ac:dyDescent="0.2">
      <c r="AA377" s="53" t="str">
        <f t="shared" si="28"/>
        <v>CLUBE CORREIOSMais de 250 até 300</v>
      </c>
      <c r="AB377" s="46" t="s">
        <v>306</v>
      </c>
      <c r="AC377" s="69" t="s">
        <v>30</v>
      </c>
      <c r="AD377" s="243">
        <v>6.1000000000000005</v>
      </c>
      <c r="BP377" s="160" t="str">
        <f t="shared" si="29"/>
        <v>CLUBE CORREIOSMais de 250 até 300</v>
      </c>
      <c r="BQ377" s="80" t="s">
        <v>306</v>
      </c>
      <c r="BR377" s="73" t="s">
        <v>30</v>
      </c>
      <c r="BS377" s="78">
        <v>3.07</v>
      </c>
      <c r="BT377" s="78">
        <v>3.32</v>
      </c>
      <c r="BU377" s="78">
        <v>3.88</v>
      </c>
      <c r="BW377" s="160" t="str">
        <f t="shared" si="30"/>
        <v>CLUBE CORREIOSMais de 250 até 300</v>
      </c>
      <c r="BX377" s="80" t="s">
        <v>306</v>
      </c>
      <c r="BY377" s="73" t="s">
        <v>30</v>
      </c>
      <c r="BZ377" s="78">
        <v>2.94</v>
      </c>
      <c r="CA377" s="78" t="s">
        <v>411</v>
      </c>
      <c r="CB377" s="78" t="s">
        <v>405</v>
      </c>
      <c r="CT377" s="53" t="str">
        <f t="shared" si="27"/>
        <v>CLUBE CORREIOSMais de 250 até 300</v>
      </c>
      <c r="CU377" s="46" t="s">
        <v>306</v>
      </c>
      <c r="CV377" s="69" t="s">
        <v>30</v>
      </c>
      <c r="CW377" s="66" t="s">
        <v>336</v>
      </c>
    </row>
    <row r="378" spans="27:101" x14ac:dyDescent="0.2">
      <c r="AA378" s="53" t="str">
        <f t="shared" si="28"/>
        <v>CLUBE CORREIOSMais de 300 até 350</v>
      </c>
      <c r="AB378" s="46" t="s">
        <v>306</v>
      </c>
      <c r="AC378" s="69" t="s">
        <v>31</v>
      </c>
      <c r="AD378" s="243">
        <v>6.75</v>
      </c>
      <c r="BP378" s="160"/>
      <c r="BQ378" s="80"/>
      <c r="BR378" s="227"/>
      <c r="BS378" s="228"/>
      <c r="BT378" s="228"/>
      <c r="BU378" s="228"/>
      <c r="BW378" s="160"/>
      <c r="BX378" s="80"/>
      <c r="BY378" s="227"/>
      <c r="BZ378" s="228"/>
      <c r="CA378" s="228"/>
      <c r="CB378" s="228"/>
      <c r="CT378" s="53" t="str">
        <f t="shared" si="27"/>
        <v>CLUBE CORREIOSMais de 300 até 350</v>
      </c>
      <c r="CU378" s="46" t="s">
        <v>306</v>
      </c>
      <c r="CV378" s="69" t="s">
        <v>31</v>
      </c>
      <c r="CW378" s="66" t="s">
        <v>336</v>
      </c>
    </row>
    <row r="379" spans="27:101" x14ac:dyDescent="0.2">
      <c r="AA379" s="53" t="str">
        <f t="shared" si="28"/>
        <v>CLUBE CORREIOSMais de 350 até 400</v>
      </c>
      <c r="AB379" s="46" t="s">
        <v>306</v>
      </c>
      <c r="AC379" s="69" t="s">
        <v>32</v>
      </c>
      <c r="AD379" s="243">
        <v>7.5500000000000007</v>
      </c>
      <c r="BO379" s="226"/>
      <c r="BP379" s="222"/>
      <c r="BQ379" s="222"/>
      <c r="BR379" s="223"/>
      <c r="BS379" s="182"/>
      <c r="BT379" s="182"/>
      <c r="BU379" s="182"/>
      <c r="BV379" s="226"/>
      <c r="BW379" s="222"/>
      <c r="BX379" s="222"/>
      <c r="BY379" s="223"/>
      <c r="BZ379" s="182"/>
      <c r="CA379" s="182"/>
      <c r="CB379" s="182"/>
      <c r="CC379" s="226"/>
      <c r="CT379" s="53" t="str">
        <f t="shared" si="27"/>
        <v>CLUBE CORREIOSMais de 350 até 400</v>
      </c>
      <c r="CU379" s="46" t="s">
        <v>306</v>
      </c>
      <c r="CV379" s="69" t="s">
        <v>32</v>
      </c>
      <c r="CW379" s="66" t="s">
        <v>336</v>
      </c>
    </row>
    <row r="380" spans="27:101" x14ac:dyDescent="0.2">
      <c r="AA380" s="53" t="str">
        <f t="shared" si="28"/>
        <v>CLUBE CORREIOSMais de 400 até 450</v>
      </c>
      <c r="AB380" s="46" t="s">
        <v>306</v>
      </c>
      <c r="AC380" s="69" t="s">
        <v>33</v>
      </c>
      <c r="AD380" s="243">
        <v>8.3000000000000007</v>
      </c>
      <c r="BO380" s="226"/>
      <c r="BP380" s="222"/>
      <c r="BQ380" s="222"/>
      <c r="BR380" s="223"/>
      <c r="BS380" s="182"/>
      <c r="BT380" s="182"/>
      <c r="BU380" s="182"/>
      <c r="BV380" s="226"/>
      <c r="BW380" s="222"/>
      <c r="BX380" s="222"/>
      <c r="BY380" s="223"/>
      <c r="BZ380" s="182"/>
      <c r="CA380" s="182"/>
      <c r="CB380" s="182"/>
      <c r="CC380" s="226"/>
      <c r="CT380" s="53" t="str">
        <f t="shared" si="27"/>
        <v>CLUBE CORREIOSMais de 400 até 450</v>
      </c>
      <c r="CU380" s="46" t="s">
        <v>306</v>
      </c>
      <c r="CV380" s="69" t="s">
        <v>33</v>
      </c>
      <c r="CW380" s="66" t="s">
        <v>336</v>
      </c>
    </row>
    <row r="381" spans="27:101" x14ac:dyDescent="0.2">
      <c r="AA381" s="53" t="str">
        <f t="shared" si="28"/>
        <v>CLUBE CORREIOSMais de 450 até 500</v>
      </c>
      <c r="AB381" s="46" t="s">
        <v>306</v>
      </c>
      <c r="AC381" s="69" t="s">
        <v>34</v>
      </c>
      <c r="AD381" s="243">
        <v>9.0500000000000007</v>
      </c>
      <c r="BO381" s="226"/>
      <c r="BP381" s="222"/>
      <c r="BQ381" s="222"/>
      <c r="BR381" s="223"/>
      <c r="BS381" s="182"/>
      <c r="BT381" s="182"/>
      <c r="BU381" s="182"/>
      <c r="BV381" s="226"/>
      <c r="BW381" s="222"/>
      <c r="BX381" s="222"/>
      <c r="BY381" s="223"/>
      <c r="BZ381" s="182"/>
      <c r="CA381" s="182"/>
      <c r="CB381" s="182"/>
      <c r="CC381" s="226"/>
      <c r="CT381" s="53" t="str">
        <f t="shared" si="27"/>
        <v>CLUBE CORREIOSMais de 450 até 500</v>
      </c>
      <c r="CU381" s="46" t="s">
        <v>306</v>
      </c>
      <c r="CV381" s="69" t="s">
        <v>34</v>
      </c>
      <c r="CW381" s="66" t="s">
        <v>336</v>
      </c>
    </row>
    <row r="382" spans="27:101" x14ac:dyDescent="0.2">
      <c r="AA382" s="53" t="str">
        <f t="shared" si="28"/>
        <v>CLUBE CORREIOSMais de 500 até 550</v>
      </c>
      <c r="AB382" s="46" t="s">
        <v>306</v>
      </c>
      <c r="AC382" s="69" t="s">
        <v>145</v>
      </c>
      <c r="AD382" s="243">
        <v>9.6000000000000014</v>
      </c>
      <c r="BO382" s="226"/>
      <c r="BP382" s="222"/>
      <c r="BQ382" s="222"/>
      <c r="BR382" s="223"/>
      <c r="BS382" s="182"/>
      <c r="BT382" s="182"/>
      <c r="BU382" s="182"/>
      <c r="BV382" s="226"/>
      <c r="BW382" s="222"/>
      <c r="BX382" s="222"/>
      <c r="BY382" s="223"/>
      <c r="BZ382" s="182"/>
      <c r="CA382" s="182"/>
      <c r="CB382" s="182"/>
      <c r="CC382" s="226"/>
      <c r="CT382" s="53" t="str">
        <f t="shared" si="27"/>
        <v>CLUBE CORREIOSMais de 500 até 550</v>
      </c>
      <c r="CU382" s="46" t="s">
        <v>306</v>
      </c>
      <c r="CV382" s="69" t="s">
        <v>145</v>
      </c>
      <c r="CW382" s="66" t="s">
        <v>336</v>
      </c>
    </row>
    <row r="383" spans="27:101" x14ac:dyDescent="0.2">
      <c r="AA383" s="53" t="str">
        <f t="shared" si="28"/>
        <v>CLUBE CORREIOSMais de 550 até 600</v>
      </c>
      <c r="AB383" s="46" t="s">
        <v>306</v>
      </c>
      <c r="AC383" s="69" t="s">
        <v>146</v>
      </c>
      <c r="AD383" s="243">
        <v>10.350000000000001</v>
      </c>
      <c r="BO383" s="226"/>
      <c r="BP383" s="222"/>
      <c r="BQ383" s="222"/>
      <c r="BR383" s="223"/>
      <c r="BS383" s="182"/>
      <c r="BT383" s="182"/>
      <c r="BU383" s="182"/>
      <c r="BV383" s="226"/>
      <c r="BW383" s="222"/>
      <c r="BX383" s="222"/>
      <c r="BY383" s="223"/>
      <c r="BZ383" s="182"/>
      <c r="CA383" s="182"/>
      <c r="CB383" s="182"/>
      <c r="CC383" s="226"/>
      <c r="CT383" s="53" t="str">
        <f t="shared" si="27"/>
        <v>CLUBE CORREIOSMais de 550 até 600</v>
      </c>
      <c r="CU383" s="46" t="s">
        <v>306</v>
      </c>
      <c r="CV383" s="69" t="s">
        <v>146</v>
      </c>
      <c r="CW383" s="66" t="s">
        <v>336</v>
      </c>
    </row>
    <row r="384" spans="27:101" x14ac:dyDescent="0.2">
      <c r="AA384" s="53" t="str">
        <f t="shared" si="28"/>
        <v>CLUBE CORREIOSMais de 600 até 650</v>
      </c>
      <c r="AB384" s="46" t="s">
        <v>306</v>
      </c>
      <c r="AC384" s="69" t="s">
        <v>147</v>
      </c>
      <c r="AD384" s="243">
        <v>10.950000000000001</v>
      </c>
      <c r="BO384" s="226"/>
      <c r="BP384" s="222"/>
      <c r="BQ384" s="222"/>
      <c r="BR384" s="223"/>
      <c r="BS384" s="182"/>
      <c r="BT384" s="182"/>
      <c r="BU384" s="182"/>
      <c r="BV384" s="226"/>
      <c r="BW384" s="222"/>
      <c r="BX384" s="222"/>
      <c r="BY384" s="223"/>
      <c r="BZ384" s="182"/>
      <c r="CA384" s="182"/>
      <c r="CB384" s="182"/>
      <c r="CC384" s="226"/>
      <c r="CT384" s="53" t="str">
        <f t="shared" si="27"/>
        <v>CLUBE CORREIOSMais de 600 até 650</v>
      </c>
      <c r="CU384" s="46" t="s">
        <v>306</v>
      </c>
      <c r="CV384" s="69" t="s">
        <v>147</v>
      </c>
      <c r="CW384" s="66" t="s">
        <v>336</v>
      </c>
    </row>
    <row r="385" spans="27:101" x14ac:dyDescent="0.2">
      <c r="AA385" s="53" t="str">
        <f t="shared" si="28"/>
        <v>CLUBE CORREIOSMais de 650 até 700</v>
      </c>
      <c r="AB385" s="46" t="s">
        <v>306</v>
      </c>
      <c r="AC385" s="69" t="s">
        <v>148</v>
      </c>
      <c r="AD385" s="243">
        <v>11.5</v>
      </c>
      <c r="BO385" s="226"/>
      <c r="BP385" s="222"/>
      <c r="BQ385" s="222"/>
      <c r="BR385" s="223"/>
      <c r="BS385" s="182"/>
      <c r="BT385" s="182"/>
      <c r="BU385" s="182"/>
      <c r="BV385" s="226"/>
      <c r="BW385" s="222"/>
      <c r="BX385" s="222"/>
      <c r="BY385" s="223"/>
      <c r="BZ385" s="182"/>
      <c r="CA385" s="182"/>
      <c r="CB385" s="182"/>
      <c r="CC385" s="226"/>
      <c r="CT385" s="53" t="str">
        <f t="shared" si="27"/>
        <v>CLUBE CORREIOSMais de 650 até 700</v>
      </c>
      <c r="CU385" s="46" t="s">
        <v>306</v>
      </c>
      <c r="CV385" s="69" t="s">
        <v>148</v>
      </c>
      <c r="CW385" s="66" t="s">
        <v>336</v>
      </c>
    </row>
    <row r="386" spans="27:101" x14ac:dyDescent="0.2">
      <c r="AA386" s="53" t="str">
        <f t="shared" si="28"/>
        <v>CLUBE CORREIOSMais de 700 até 750</v>
      </c>
      <c r="AB386" s="46" t="s">
        <v>306</v>
      </c>
      <c r="AC386" s="69" t="s">
        <v>149</v>
      </c>
      <c r="AD386" s="243">
        <v>12.100000000000001</v>
      </c>
      <c r="BO386" s="226"/>
      <c r="BP386" s="222"/>
      <c r="BQ386" s="222"/>
      <c r="BR386" s="223"/>
      <c r="BS386" s="182"/>
      <c r="BT386" s="182"/>
      <c r="BU386" s="182"/>
      <c r="BV386" s="226"/>
      <c r="BW386" s="222"/>
      <c r="BX386" s="222"/>
      <c r="BY386" s="223"/>
      <c r="BZ386" s="182"/>
      <c r="CA386" s="182"/>
      <c r="CB386" s="182"/>
      <c r="CC386" s="226"/>
      <c r="CT386" s="53" t="str">
        <f t="shared" si="27"/>
        <v>CLUBE CORREIOSMais de 700 até 750</v>
      </c>
      <c r="CU386" s="46" t="s">
        <v>306</v>
      </c>
      <c r="CV386" s="69" t="s">
        <v>149</v>
      </c>
      <c r="CW386" s="66" t="s">
        <v>336</v>
      </c>
    </row>
    <row r="387" spans="27:101" x14ac:dyDescent="0.2">
      <c r="AA387" s="53" t="str">
        <f t="shared" si="28"/>
        <v>CLUBE CORREIOSMais de 750 até 800</v>
      </c>
      <c r="AB387" s="46" t="s">
        <v>306</v>
      </c>
      <c r="AC387" s="69" t="s">
        <v>150</v>
      </c>
      <c r="AD387" s="243">
        <v>12.75</v>
      </c>
      <c r="BO387" s="226"/>
      <c r="BP387" s="222"/>
      <c r="BQ387" s="222"/>
      <c r="BR387" s="223"/>
      <c r="BS387" s="182"/>
      <c r="BT387" s="182"/>
      <c r="BU387" s="182"/>
      <c r="BV387" s="226"/>
      <c r="BW387" s="222"/>
      <c r="BX387" s="222"/>
      <c r="BY387" s="223"/>
      <c r="BZ387" s="182"/>
      <c r="CA387" s="182"/>
      <c r="CB387" s="182"/>
      <c r="CC387" s="226"/>
      <c r="CT387" s="53" t="str">
        <f t="shared" si="27"/>
        <v>CLUBE CORREIOSMais de 750 até 800</v>
      </c>
      <c r="CU387" s="46" t="s">
        <v>306</v>
      </c>
      <c r="CV387" s="69" t="s">
        <v>150</v>
      </c>
      <c r="CW387" s="66" t="s">
        <v>336</v>
      </c>
    </row>
    <row r="388" spans="27:101" x14ac:dyDescent="0.2">
      <c r="AA388" s="53" t="str">
        <f t="shared" si="28"/>
        <v>CLUBE CORREIOSMais de 800 até 850</v>
      </c>
      <c r="AB388" s="46" t="s">
        <v>306</v>
      </c>
      <c r="AC388" s="69" t="s">
        <v>151</v>
      </c>
      <c r="AD388" s="243">
        <v>13.4</v>
      </c>
      <c r="BO388" s="226"/>
      <c r="BP388" s="222"/>
      <c r="BQ388" s="222"/>
      <c r="BR388" s="223"/>
      <c r="BS388" s="182"/>
      <c r="BT388" s="182"/>
      <c r="BU388" s="182"/>
      <c r="BV388" s="226"/>
      <c r="BW388" s="222"/>
      <c r="BX388" s="222"/>
      <c r="BY388" s="223"/>
      <c r="BZ388" s="182"/>
      <c r="CA388" s="182"/>
      <c r="CB388" s="182"/>
      <c r="CC388" s="226"/>
      <c r="CT388" s="53" t="str">
        <f t="shared" si="27"/>
        <v>CLUBE CORREIOSMais de 800 até 850</v>
      </c>
      <c r="CU388" s="46" t="s">
        <v>306</v>
      </c>
      <c r="CV388" s="69" t="s">
        <v>151</v>
      </c>
      <c r="CW388" s="66" t="s">
        <v>336</v>
      </c>
    </row>
    <row r="389" spans="27:101" x14ac:dyDescent="0.2">
      <c r="AA389" s="53" t="str">
        <f t="shared" si="28"/>
        <v>CLUBE CORREIOSMais de 850 até 900</v>
      </c>
      <c r="AB389" s="46" t="s">
        <v>306</v>
      </c>
      <c r="AC389" s="69" t="s">
        <v>152</v>
      </c>
      <c r="AD389" s="243">
        <v>14.200000000000001</v>
      </c>
      <c r="BO389" s="226"/>
      <c r="BP389" s="222"/>
      <c r="BQ389" s="222"/>
      <c r="BR389" s="223"/>
      <c r="BS389" s="182"/>
      <c r="BT389" s="182"/>
      <c r="BU389" s="182"/>
      <c r="BV389" s="226"/>
      <c r="BW389" s="222"/>
      <c r="BX389" s="222"/>
      <c r="BY389" s="223"/>
      <c r="BZ389" s="182"/>
      <c r="CA389" s="182"/>
      <c r="CB389" s="182"/>
      <c r="CC389" s="226"/>
      <c r="CT389" s="53" t="str">
        <f t="shared" si="27"/>
        <v>CLUBE CORREIOSMais de 850 até 900</v>
      </c>
      <c r="CU389" s="46" t="s">
        <v>306</v>
      </c>
      <c r="CV389" s="69" t="s">
        <v>152</v>
      </c>
      <c r="CW389" s="66" t="s">
        <v>336</v>
      </c>
    </row>
    <row r="390" spans="27:101" x14ac:dyDescent="0.2">
      <c r="AA390" s="53" t="str">
        <f t="shared" si="28"/>
        <v>CLUBE CORREIOSMais de 900 até 950</v>
      </c>
      <c r="AB390" s="46" t="s">
        <v>306</v>
      </c>
      <c r="AC390" s="69" t="s">
        <v>153</v>
      </c>
      <c r="AD390" s="243">
        <v>14.8</v>
      </c>
      <c r="BO390" s="226"/>
      <c r="BP390" s="222"/>
      <c r="BQ390" s="222"/>
      <c r="BR390" s="223"/>
      <c r="BS390" s="182"/>
      <c r="BT390" s="182"/>
      <c r="BU390" s="182"/>
      <c r="BV390" s="226"/>
      <c r="BW390" s="222"/>
      <c r="BX390" s="222"/>
      <c r="BY390" s="223"/>
      <c r="BZ390" s="182"/>
      <c r="CA390" s="182"/>
      <c r="CB390" s="182"/>
      <c r="CC390" s="226"/>
      <c r="CT390" s="53" t="str">
        <f t="shared" si="27"/>
        <v>CLUBE CORREIOSMais de 900 até 950</v>
      </c>
      <c r="CU390" s="46" t="s">
        <v>306</v>
      </c>
      <c r="CV390" s="69" t="s">
        <v>153</v>
      </c>
      <c r="CW390" s="66" t="s">
        <v>336</v>
      </c>
    </row>
    <row r="391" spans="27:101" x14ac:dyDescent="0.2">
      <c r="AA391" s="53" t="str">
        <f t="shared" si="28"/>
        <v>CLUBE CORREIOSMais de 950 até 1000</v>
      </c>
      <c r="AB391" s="46" t="s">
        <v>306</v>
      </c>
      <c r="AC391" s="69" t="s">
        <v>154</v>
      </c>
      <c r="AD391" s="243">
        <v>15.350000000000001</v>
      </c>
      <c r="BO391" s="226"/>
      <c r="BP391" s="222"/>
      <c r="BQ391" s="222"/>
      <c r="BR391" s="223"/>
      <c r="BS391" s="182"/>
      <c r="BT391" s="182"/>
      <c r="BU391" s="182"/>
      <c r="BV391" s="226"/>
      <c r="BW391" s="222"/>
      <c r="BX391" s="222"/>
      <c r="BY391" s="223"/>
      <c r="BZ391" s="182"/>
      <c r="CA391" s="182"/>
      <c r="CB391" s="182"/>
      <c r="CC391" s="226"/>
      <c r="CT391" s="53" t="str">
        <f t="shared" si="27"/>
        <v>CLUBE CORREIOSMais de 950 até 1000</v>
      </c>
      <c r="CU391" s="46" t="s">
        <v>306</v>
      </c>
      <c r="CV391" s="69" t="s">
        <v>154</v>
      </c>
      <c r="CW391" s="66" t="s">
        <v>336</v>
      </c>
    </row>
    <row r="392" spans="27:101" ht="60" x14ac:dyDescent="0.2">
      <c r="AA392" s="53" t="str">
        <f t="shared" si="28"/>
        <v>CLUBE CORREIOSkg ou fração adicional até 10 Kg</v>
      </c>
      <c r="AB392" s="46" t="s">
        <v>306</v>
      </c>
      <c r="AC392" s="70" t="s">
        <v>155</v>
      </c>
      <c r="AD392" s="243">
        <v>6.2</v>
      </c>
      <c r="BO392" s="226"/>
      <c r="BP392" s="222"/>
      <c r="BQ392" s="222"/>
      <c r="BR392" s="224"/>
      <c r="BS392" s="225"/>
      <c r="BT392" s="225"/>
      <c r="BU392" s="225"/>
      <c r="BV392" s="226"/>
      <c r="BW392" s="222"/>
      <c r="BX392" s="222"/>
      <c r="BY392" s="224"/>
      <c r="BZ392" s="225"/>
      <c r="CA392" s="225"/>
      <c r="CB392" s="225"/>
      <c r="CC392" s="226"/>
      <c r="CT392" s="53" t="str">
        <f t="shared" si="27"/>
        <v>CLUBE CORREIOSkg ou fração adicional até 10 Kg</v>
      </c>
      <c r="CU392" s="46" t="s">
        <v>306</v>
      </c>
      <c r="CV392" s="70" t="s">
        <v>155</v>
      </c>
      <c r="CW392" s="66" t="s">
        <v>336</v>
      </c>
    </row>
    <row r="393" spans="27:101" x14ac:dyDescent="0.2">
      <c r="BO393" s="226"/>
      <c r="BP393" s="226"/>
      <c r="BQ393" s="226"/>
      <c r="BR393" s="226"/>
      <c r="BS393" s="226"/>
      <c r="BT393" s="226"/>
      <c r="BU393" s="226"/>
      <c r="BV393" s="226"/>
      <c r="BW393" s="226"/>
      <c r="BX393" s="226"/>
      <c r="BY393" s="226"/>
      <c r="BZ393" s="226"/>
      <c r="CA393" s="226"/>
      <c r="CB393" s="226"/>
      <c r="CC393" s="226"/>
    </row>
    <row r="394" spans="27:101" x14ac:dyDescent="0.2">
      <c r="BO394" s="226"/>
      <c r="BP394" s="226"/>
      <c r="BQ394" s="226"/>
      <c r="BR394" s="226"/>
      <c r="BS394" s="226"/>
      <c r="BT394" s="226"/>
      <c r="BU394" s="226"/>
      <c r="BV394" s="226"/>
      <c r="BW394" s="226"/>
      <c r="BX394" s="226"/>
      <c r="BY394" s="226"/>
      <c r="BZ394" s="226"/>
      <c r="CA394" s="226"/>
      <c r="CB394" s="226"/>
      <c r="CC394" s="226"/>
    </row>
    <row r="395" spans="27:101" x14ac:dyDescent="0.2">
      <c r="BO395" s="226"/>
      <c r="BP395" s="226"/>
      <c r="BQ395" s="226"/>
      <c r="BR395" s="226"/>
      <c r="BS395" s="226"/>
      <c r="BT395" s="226"/>
      <c r="BU395" s="226"/>
      <c r="BV395" s="226"/>
      <c r="BW395" s="226"/>
      <c r="BX395" s="226"/>
      <c r="BY395" s="226"/>
      <c r="BZ395" s="226"/>
      <c r="CA395" s="226"/>
      <c r="CB395" s="226"/>
      <c r="CC395" s="226"/>
    </row>
    <row r="396" spans="27:101" x14ac:dyDescent="0.2">
      <c r="BO396" s="226"/>
      <c r="BP396" s="226"/>
      <c r="BQ396" s="226"/>
      <c r="BR396" s="226"/>
      <c r="BS396" s="226"/>
      <c r="BT396" s="226"/>
      <c r="BU396" s="226"/>
      <c r="BV396" s="226"/>
      <c r="BW396" s="226"/>
      <c r="BX396" s="226"/>
      <c r="BY396" s="226"/>
      <c r="BZ396" s="226"/>
      <c r="CA396" s="226"/>
      <c r="CB396" s="226"/>
      <c r="CC396" s="226"/>
    </row>
    <row r="397" spans="27:101" ht="15" x14ac:dyDescent="0.25">
      <c r="BP397"/>
      <c r="BQ397"/>
      <c r="BR397"/>
      <c r="BS397"/>
      <c r="BT397"/>
      <c r="BU397"/>
    </row>
    <row r="398" spans="27:101" ht="15" x14ac:dyDescent="0.25">
      <c r="BP398"/>
      <c r="BQ398"/>
      <c r="BR398"/>
      <c r="BS398"/>
      <c r="BT398"/>
      <c r="BU398"/>
    </row>
    <row r="399" spans="27:101" ht="15" x14ac:dyDescent="0.25">
      <c r="BP399"/>
      <c r="BQ399"/>
      <c r="BR399"/>
      <c r="BS399"/>
      <c r="BT399"/>
      <c r="BU399"/>
    </row>
    <row r="400" spans="27:101" ht="15" x14ac:dyDescent="0.25">
      <c r="BP400"/>
      <c r="BQ400"/>
      <c r="BR400"/>
      <c r="BS400"/>
      <c r="BT400"/>
      <c r="BU400"/>
    </row>
    <row r="401" spans="68:73" ht="15" x14ac:dyDescent="0.25">
      <c r="BP401"/>
      <c r="BQ401"/>
      <c r="BR401"/>
      <c r="BS401"/>
      <c r="BT401"/>
      <c r="BU401"/>
    </row>
    <row r="402" spans="68:73" ht="15" x14ac:dyDescent="0.25">
      <c r="BP402"/>
      <c r="BQ402"/>
      <c r="BR402"/>
      <c r="BS402"/>
      <c r="BT402"/>
      <c r="BU402"/>
    </row>
    <row r="403" spans="68:73" ht="15" x14ac:dyDescent="0.25">
      <c r="BP403"/>
      <c r="BQ403"/>
      <c r="BR403"/>
      <c r="BS403"/>
      <c r="BT403"/>
      <c r="BU403"/>
    </row>
    <row r="404" spans="68:73" ht="15" x14ac:dyDescent="0.25">
      <c r="BP404"/>
      <c r="BQ404"/>
      <c r="BR404"/>
      <c r="BS404"/>
      <c r="BT404"/>
      <c r="BU404"/>
    </row>
    <row r="405" spans="68:73" ht="15" x14ac:dyDescent="0.25">
      <c r="BP405"/>
      <c r="BQ405"/>
      <c r="BR405"/>
      <c r="BS405"/>
      <c r="BT405"/>
      <c r="BU405"/>
    </row>
    <row r="406" spans="68:73" ht="15" x14ac:dyDescent="0.25">
      <c r="BP406"/>
      <c r="BQ406"/>
      <c r="BR406"/>
      <c r="BS406"/>
      <c r="BT406"/>
      <c r="BU406"/>
    </row>
    <row r="407" spans="68:73" ht="15" x14ac:dyDescent="0.25">
      <c r="BP407"/>
      <c r="BQ407"/>
      <c r="BR407"/>
      <c r="BS407"/>
      <c r="BT407"/>
      <c r="BU407"/>
    </row>
    <row r="408" spans="68:73" ht="15" x14ac:dyDescent="0.25">
      <c r="BP408"/>
      <c r="BQ408"/>
      <c r="BR408"/>
      <c r="BS408"/>
      <c r="BT408"/>
      <c r="BU408"/>
    </row>
    <row r="409" spans="68:73" ht="15" x14ac:dyDescent="0.25">
      <c r="BP409"/>
      <c r="BQ409"/>
      <c r="BR409"/>
      <c r="BS409"/>
      <c r="BT409"/>
      <c r="BU409"/>
    </row>
    <row r="410" spans="68:73" ht="15" x14ac:dyDescent="0.25">
      <c r="BP410"/>
      <c r="BQ410"/>
      <c r="BR410"/>
      <c r="BS410"/>
      <c r="BT410"/>
      <c r="BU410"/>
    </row>
    <row r="411" spans="68:73" ht="15" x14ac:dyDescent="0.25">
      <c r="BP411"/>
      <c r="BQ411"/>
      <c r="BR411"/>
      <c r="BS411"/>
      <c r="BT411"/>
      <c r="BU411"/>
    </row>
    <row r="412" spans="68:73" ht="15" x14ac:dyDescent="0.25">
      <c r="BP412"/>
      <c r="BQ412"/>
      <c r="BR412"/>
      <c r="BS412"/>
      <c r="BT412"/>
      <c r="BU412"/>
    </row>
    <row r="413" spans="68:73" ht="15" x14ac:dyDescent="0.25">
      <c r="BP413"/>
      <c r="BQ413"/>
      <c r="BR413"/>
      <c r="BS413"/>
      <c r="BT413"/>
      <c r="BU413"/>
    </row>
    <row r="414" spans="68:73" ht="15" x14ac:dyDescent="0.25">
      <c r="BP414"/>
      <c r="BQ414"/>
      <c r="BR414"/>
      <c r="BS414"/>
      <c r="BT414"/>
      <c r="BU414"/>
    </row>
    <row r="415" spans="68:73" ht="15" x14ac:dyDescent="0.25">
      <c r="BP415"/>
      <c r="BQ415"/>
      <c r="BR415"/>
      <c r="BS415"/>
      <c r="BT415"/>
      <c r="BU415"/>
    </row>
    <row r="416" spans="68:73" ht="15" x14ac:dyDescent="0.25">
      <c r="BP416"/>
      <c r="BQ416"/>
      <c r="BR416"/>
      <c r="BS416"/>
      <c r="BT416"/>
      <c r="BU416"/>
    </row>
    <row r="417" spans="68:73" ht="15" x14ac:dyDescent="0.25">
      <c r="BP417"/>
      <c r="BQ417"/>
      <c r="BR417"/>
      <c r="BS417"/>
      <c r="BT417"/>
      <c r="BU417"/>
    </row>
    <row r="418" spans="68:73" ht="15" x14ac:dyDescent="0.25">
      <c r="BP418"/>
      <c r="BQ418"/>
      <c r="BR418"/>
      <c r="BS418"/>
      <c r="BT418"/>
      <c r="BU418"/>
    </row>
    <row r="419" spans="68:73" ht="15" x14ac:dyDescent="0.25">
      <c r="BP419"/>
      <c r="BQ419"/>
      <c r="BR419"/>
      <c r="BS419"/>
      <c r="BT419"/>
      <c r="BU419"/>
    </row>
    <row r="420" spans="68:73" ht="15" x14ac:dyDescent="0.25">
      <c r="BP420"/>
      <c r="BQ420"/>
      <c r="BR420"/>
      <c r="BS420"/>
      <c r="BT420"/>
      <c r="BU420"/>
    </row>
    <row r="421" spans="68:73" ht="15" x14ac:dyDescent="0.25">
      <c r="BP421"/>
      <c r="BQ421"/>
      <c r="BR421"/>
      <c r="BS421"/>
      <c r="BT421"/>
      <c r="BU421"/>
    </row>
    <row r="422" spans="68:73" ht="15" x14ac:dyDescent="0.25">
      <c r="BP422"/>
      <c r="BQ422"/>
      <c r="BR422"/>
      <c r="BS422"/>
      <c r="BT422"/>
      <c r="BU422"/>
    </row>
    <row r="423" spans="68:73" ht="15" x14ac:dyDescent="0.25">
      <c r="BP423"/>
      <c r="BQ423"/>
      <c r="BR423"/>
      <c r="BS423"/>
      <c r="BT423"/>
      <c r="BU423"/>
    </row>
    <row r="424" spans="68:73" ht="15" x14ac:dyDescent="0.25">
      <c r="BP424"/>
      <c r="BQ424"/>
      <c r="BR424"/>
      <c r="BS424"/>
      <c r="BT424"/>
      <c r="BU424"/>
    </row>
    <row r="425" spans="68:73" ht="15" x14ac:dyDescent="0.25">
      <c r="BP425"/>
      <c r="BQ425"/>
      <c r="BR425"/>
      <c r="BS425"/>
      <c r="BT425"/>
      <c r="BU425"/>
    </row>
    <row r="426" spans="68:73" ht="15" x14ac:dyDescent="0.25">
      <c r="BP426"/>
      <c r="BQ426"/>
      <c r="BR426"/>
      <c r="BS426"/>
      <c r="BT426"/>
      <c r="BU426"/>
    </row>
    <row r="427" spans="68:73" ht="15" x14ac:dyDescent="0.25">
      <c r="BP427"/>
      <c r="BQ427"/>
      <c r="BR427"/>
      <c r="BS427"/>
      <c r="BT427"/>
      <c r="BU427"/>
    </row>
    <row r="428" spans="68:73" ht="15" x14ac:dyDescent="0.25">
      <c r="BP428"/>
      <c r="BQ428"/>
      <c r="BR428"/>
      <c r="BS428"/>
      <c r="BT428"/>
      <c r="BU428"/>
    </row>
    <row r="429" spans="68:73" ht="15" x14ac:dyDescent="0.25">
      <c r="BP429"/>
      <c r="BQ429"/>
      <c r="BR429"/>
      <c r="BS429"/>
      <c r="BT429"/>
      <c r="BU429"/>
    </row>
    <row r="430" spans="68:73" ht="15" x14ac:dyDescent="0.25">
      <c r="BP430"/>
      <c r="BQ430"/>
      <c r="BR430"/>
      <c r="BS430"/>
      <c r="BT430"/>
      <c r="BU430"/>
    </row>
    <row r="431" spans="68:73" ht="15" x14ac:dyDescent="0.25">
      <c r="BP431"/>
      <c r="BQ431"/>
      <c r="BR431"/>
      <c r="BS431"/>
      <c r="BT431"/>
      <c r="BU431"/>
    </row>
    <row r="432" spans="68:73" ht="15" x14ac:dyDescent="0.25">
      <c r="BP432"/>
      <c r="BQ432"/>
      <c r="BR432"/>
      <c r="BS432"/>
      <c r="BT432"/>
      <c r="BU432"/>
    </row>
    <row r="433" spans="68:73" ht="15" x14ac:dyDescent="0.25">
      <c r="BP433"/>
      <c r="BQ433"/>
      <c r="BR433"/>
      <c r="BS433"/>
      <c r="BT433"/>
      <c r="BU433"/>
    </row>
    <row r="434" spans="68:73" ht="15" x14ac:dyDescent="0.25">
      <c r="BP434"/>
      <c r="BQ434"/>
      <c r="BR434"/>
      <c r="BS434"/>
      <c r="BT434"/>
      <c r="BU434"/>
    </row>
    <row r="435" spans="68:73" ht="15" x14ac:dyDescent="0.25">
      <c r="BP435"/>
      <c r="BQ435"/>
      <c r="BR435"/>
      <c r="BS435"/>
      <c r="BT435"/>
      <c r="BU435"/>
    </row>
    <row r="436" spans="68:73" ht="15" x14ac:dyDescent="0.25">
      <c r="BP436"/>
      <c r="BQ436"/>
      <c r="BR436"/>
      <c r="BS436"/>
      <c r="BT436"/>
      <c r="BU436"/>
    </row>
    <row r="437" spans="68:73" ht="15" x14ac:dyDescent="0.25">
      <c r="BP437"/>
      <c r="BQ437"/>
      <c r="BR437"/>
      <c r="BS437"/>
      <c r="BT437"/>
      <c r="BU437"/>
    </row>
    <row r="438" spans="68:73" ht="15" x14ac:dyDescent="0.25">
      <c r="BP438"/>
      <c r="BQ438"/>
      <c r="BR438"/>
      <c r="BS438"/>
      <c r="BT438"/>
      <c r="BU438"/>
    </row>
    <row r="439" spans="68:73" ht="15" x14ac:dyDescent="0.25">
      <c r="BP439"/>
      <c r="BQ439"/>
      <c r="BR439"/>
      <c r="BS439"/>
      <c r="BT439"/>
      <c r="BU439"/>
    </row>
    <row r="440" spans="68:73" ht="15" x14ac:dyDescent="0.25">
      <c r="BP440"/>
      <c r="BQ440"/>
      <c r="BR440"/>
      <c r="BS440"/>
      <c r="BT440"/>
      <c r="BU440"/>
    </row>
    <row r="441" spans="68:73" ht="15" x14ac:dyDescent="0.25">
      <c r="BP441"/>
      <c r="BQ441"/>
      <c r="BR441"/>
      <c r="BS441"/>
      <c r="BT441"/>
      <c r="BU441"/>
    </row>
    <row r="442" spans="68:73" ht="15" x14ac:dyDescent="0.25">
      <c r="BP442"/>
      <c r="BQ442"/>
      <c r="BR442"/>
      <c r="BS442"/>
      <c r="BT442"/>
      <c r="BU442"/>
    </row>
    <row r="443" spans="68:73" ht="15" x14ac:dyDescent="0.25">
      <c r="BP443"/>
      <c r="BQ443"/>
      <c r="BR443"/>
      <c r="BS443"/>
      <c r="BT443"/>
      <c r="BU443"/>
    </row>
    <row r="444" spans="68:73" ht="15" x14ac:dyDescent="0.25">
      <c r="BP444"/>
      <c r="BQ444"/>
      <c r="BR444"/>
      <c r="BS444"/>
      <c r="BT444"/>
      <c r="BU444"/>
    </row>
    <row r="445" spans="68:73" ht="15" x14ac:dyDescent="0.25">
      <c r="BP445"/>
      <c r="BQ445"/>
      <c r="BR445"/>
      <c r="BS445"/>
      <c r="BT445"/>
      <c r="BU445"/>
    </row>
    <row r="446" spans="68:73" ht="15" x14ac:dyDescent="0.25">
      <c r="BP446"/>
      <c r="BQ446"/>
      <c r="BR446"/>
      <c r="BS446"/>
      <c r="BT446"/>
      <c r="BU446"/>
    </row>
    <row r="447" spans="68:73" ht="15" x14ac:dyDescent="0.25">
      <c r="BP447"/>
      <c r="BQ447"/>
      <c r="BR447"/>
      <c r="BS447"/>
      <c r="BT447"/>
      <c r="BU447"/>
    </row>
    <row r="448" spans="68:73" ht="15" x14ac:dyDescent="0.25">
      <c r="BP448"/>
      <c r="BQ448"/>
      <c r="BR448"/>
      <c r="BS448"/>
      <c r="BT448"/>
      <c r="BU448"/>
    </row>
    <row r="449" spans="68:73" ht="15" x14ac:dyDescent="0.25">
      <c r="BP449"/>
      <c r="BQ449"/>
      <c r="BR449"/>
      <c r="BS449"/>
      <c r="BT449"/>
      <c r="BU449"/>
    </row>
    <row r="450" spans="68:73" ht="15" x14ac:dyDescent="0.25">
      <c r="BP450"/>
      <c r="BQ450"/>
      <c r="BR450"/>
      <c r="BS450"/>
      <c r="BT450"/>
      <c r="BU450"/>
    </row>
    <row r="451" spans="68:73" ht="15" x14ac:dyDescent="0.25">
      <c r="BP451"/>
      <c r="BQ451"/>
      <c r="BR451"/>
      <c r="BS451"/>
      <c r="BT451"/>
      <c r="BU451"/>
    </row>
    <row r="452" spans="68:73" ht="15" x14ac:dyDescent="0.25">
      <c r="BP452"/>
      <c r="BQ452"/>
      <c r="BR452"/>
      <c r="BS452"/>
      <c r="BT452"/>
      <c r="BU452"/>
    </row>
    <row r="453" spans="68:73" ht="15" x14ac:dyDescent="0.25">
      <c r="BP453"/>
      <c r="BQ453"/>
      <c r="BR453"/>
      <c r="BS453"/>
      <c r="BT453"/>
      <c r="BU453"/>
    </row>
    <row r="454" spans="68:73" ht="15" x14ac:dyDescent="0.25">
      <c r="BP454"/>
      <c r="BQ454"/>
      <c r="BR454"/>
      <c r="BS454"/>
      <c r="BT454"/>
      <c r="BU454"/>
    </row>
    <row r="455" spans="68:73" ht="15" x14ac:dyDescent="0.25">
      <c r="BP455"/>
      <c r="BQ455"/>
      <c r="BR455"/>
      <c r="BS455"/>
      <c r="BT455"/>
      <c r="BU455"/>
    </row>
    <row r="456" spans="68:73" ht="15" x14ac:dyDescent="0.25">
      <c r="BP456"/>
      <c r="BQ456"/>
      <c r="BR456"/>
      <c r="BS456"/>
      <c r="BT456"/>
      <c r="BU456"/>
    </row>
    <row r="457" spans="68:73" ht="15" x14ac:dyDescent="0.25">
      <c r="BP457"/>
      <c r="BQ457"/>
      <c r="BR457"/>
      <c r="BS457"/>
      <c r="BT457"/>
      <c r="BU457"/>
    </row>
    <row r="458" spans="68:73" ht="15" x14ac:dyDescent="0.25">
      <c r="BP458"/>
      <c r="BQ458"/>
      <c r="BR458"/>
      <c r="BS458"/>
      <c r="BT458"/>
      <c r="BU458"/>
    </row>
    <row r="459" spans="68:73" ht="15" x14ac:dyDescent="0.25">
      <c r="BP459"/>
      <c r="BQ459"/>
      <c r="BR459"/>
      <c r="BS459"/>
      <c r="BT459"/>
      <c r="BU459"/>
    </row>
    <row r="460" spans="68:73" ht="15" x14ac:dyDescent="0.25">
      <c r="BP460"/>
      <c r="BQ460"/>
      <c r="BR460"/>
      <c r="BS460"/>
      <c r="BT460"/>
      <c r="BU460"/>
    </row>
    <row r="461" spans="68:73" ht="15" x14ac:dyDescent="0.25">
      <c r="BP461"/>
      <c r="BQ461"/>
      <c r="BR461"/>
      <c r="BS461"/>
      <c r="BT461"/>
      <c r="BU461"/>
    </row>
    <row r="462" spans="68:73" ht="15" x14ac:dyDescent="0.25">
      <c r="BP462"/>
      <c r="BQ462"/>
      <c r="BR462"/>
      <c r="BS462"/>
      <c r="BT462"/>
      <c r="BU462"/>
    </row>
    <row r="463" spans="68:73" ht="15" x14ac:dyDescent="0.25">
      <c r="BP463"/>
      <c r="BQ463"/>
      <c r="BR463"/>
      <c r="BS463"/>
      <c r="BT463"/>
      <c r="BU463"/>
    </row>
    <row r="464" spans="68:73" ht="15" x14ac:dyDescent="0.25">
      <c r="BP464"/>
      <c r="BQ464"/>
      <c r="BR464"/>
      <c r="BS464"/>
      <c r="BT464"/>
      <c r="BU464"/>
    </row>
    <row r="465" spans="68:73" ht="15" x14ac:dyDescent="0.25">
      <c r="BP465"/>
      <c r="BQ465"/>
      <c r="BR465"/>
      <c r="BS465"/>
      <c r="BT465"/>
      <c r="BU465"/>
    </row>
    <row r="466" spans="68:73" ht="15" x14ac:dyDescent="0.25">
      <c r="BP466"/>
      <c r="BQ466"/>
      <c r="BR466"/>
      <c r="BS466"/>
      <c r="BT466"/>
      <c r="BU466"/>
    </row>
    <row r="467" spans="68:73" ht="15" x14ac:dyDescent="0.25">
      <c r="BP467"/>
      <c r="BQ467"/>
      <c r="BR467"/>
      <c r="BS467"/>
      <c r="BT467"/>
      <c r="BU467"/>
    </row>
    <row r="468" spans="68:73" ht="15" x14ac:dyDescent="0.25">
      <c r="BP468"/>
      <c r="BQ468"/>
      <c r="BR468"/>
      <c r="BS468"/>
      <c r="BT468"/>
      <c r="BU468"/>
    </row>
    <row r="469" spans="68:73" ht="15" x14ac:dyDescent="0.25">
      <c r="BP469"/>
      <c r="BQ469"/>
      <c r="BR469"/>
      <c r="BS469"/>
      <c r="BT469"/>
      <c r="BU469"/>
    </row>
  </sheetData>
  <sheetProtection algorithmName="SHA-512" hashValue="axmsx0doZPwqqBk6rQU0x8R4JzMKGBgqIanNOhJtT0ly93JL54cL8kJc6s1+rcxH2Pw7QuMDpOOHANXTPQwSjg==" saltValue="K2/AS3q8BlFegdRsH4AXQQ==" spinCount="100000" sheet="1" objects="1" scenarios="1" selectLockedCells="1"/>
  <mergeCells count="89">
    <mergeCell ref="F78:H78"/>
    <mergeCell ref="CJ1:CR1"/>
    <mergeCell ref="CT1:CW1"/>
    <mergeCell ref="BW1:CB1"/>
    <mergeCell ref="F17:H17"/>
    <mergeCell ref="F18:H18"/>
    <mergeCell ref="AK1:AS1"/>
    <mergeCell ref="AA1:AD1"/>
    <mergeCell ref="AF1:AI1"/>
    <mergeCell ref="S1:W1"/>
    <mergeCell ref="D1:I1"/>
    <mergeCell ref="K1:O1"/>
    <mergeCell ref="F19:H19"/>
    <mergeCell ref="CD1:CG1"/>
    <mergeCell ref="BP1:BU1"/>
    <mergeCell ref="F14:H14"/>
    <mergeCell ref="F16:H16"/>
    <mergeCell ref="F2:H2"/>
    <mergeCell ref="BL1:BN1"/>
    <mergeCell ref="AZ1:BE1"/>
    <mergeCell ref="BG1:BJ1"/>
    <mergeCell ref="F15:H15"/>
    <mergeCell ref="F5:H5"/>
    <mergeCell ref="F6:H6"/>
    <mergeCell ref="F7:H7"/>
    <mergeCell ref="F8:H8"/>
    <mergeCell ref="F9:H9"/>
    <mergeCell ref="F10:H10"/>
    <mergeCell ref="F22:H22"/>
    <mergeCell ref="F23:H23"/>
    <mergeCell ref="F24:H24"/>
    <mergeCell ref="F25:H25"/>
    <mergeCell ref="F20:H20"/>
    <mergeCell ref="F21:H21"/>
    <mergeCell ref="I62:I63"/>
    <mergeCell ref="F63:H63"/>
    <mergeCell ref="F32:H32"/>
    <mergeCell ref="F47:H47"/>
    <mergeCell ref="F42:H42"/>
    <mergeCell ref="F43:H43"/>
    <mergeCell ref="F44:H44"/>
    <mergeCell ref="F45:H45"/>
    <mergeCell ref="F33:H33"/>
    <mergeCell ref="F48:H48"/>
    <mergeCell ref="F49:H49"/>
    <mergeCell ref="F50:H50"/>
    <mergeCell ref="F51:H51"/>
    <mergeCell ref="F56:H56"/>
    <mergeCell ref="F57:H57"/>
    <mergeCell ref="F58:H58"/>
    <mergeCell ref="F73:H73"/>
    <mergeCell ref="F65:H65"/>
    <mergeCell ref="F66:H66"/>
    <mergeCell ref="F67:H67"/>
    <mergeCell ref="F69:H69"/>
    <mergeCell ref="F68:I68"/>
    <mergeCell ref="F72:H72"/>
    <mergeCell ref="F59:H59"/>
    <mergeCell ref="F26:H26"/>
    <mergeCell ref="F27:H27"/>
    <mergeCell ref="F28:H28"/>
    <mergeCell ref="F30:H30"/>
    <mergeCell ref="F46:H46"/>
    <mergeCell ref="F35:H35"/>
    <mergeCell ref="F36:H36"/>
    <mergeCell ref="F37:H37"/>
    <mergeCell ref="F38:H38"/>
    <mergeCell ref="F39:H39"/>
    <mergeCell ref="F29:H29"/>
    <mergeCell ref="F40:H40"/>
    <mergeCell ref="F41:H41"/>
    <mergeCell ref="F34:H34"/>
    <mergeCell ref="F31:H31"/>
    <mergeCell ref="F74:H74"/>
    <mergeCell ref="F3:H3"/>
    <mergeCell ref="F4:H4"/>
    <mergeCell ref="F70:H70"/>
    <mergeCell ref="F71:H71"/>
    <mergeCell ref="F61:H61"/>
    <mergeCell ref="F62:H62"/>
    <mergeCell ref="F53:H53"/>
    <mergeCell ref="F55:H55"/>
    <mergeCell ref="F52:I52"/>
    <mergeCell ref="F54:I54"/>
    <mergeCell ref="F11:H11"/>
    <mergeCell ref="F12:H12"/>
    <mergeCell ref="F13:H13"/>
    <mergeCell ref="F64:H64"/>
    <mergeCell ref="F60:H60"/>
  </mergeCells>
  <conditionalFormatting sqref="AG4:AI14 BS11:BU17 BS19:BU25 BZ11:CB17 BZ19:CB25 CG7:CG8 BS65:BU69 BS81:BU93 BS27:BU33 BZ67:CB68 BZ81:CB93 BZ27:CB33 CG13:CG14 CG20:CG23 CG10:CG11">
    <cfRule type="cellIs" dxfId="217" priority="439" stopIfTrue="1" operator="lessThan">
      <formula>#REF!</formula>
    </cfRule>
  </conditionalFormatting>
  <conditionalFormatting sqref="BA4:BC14">
    <cfRule type="cellIs" dxfId="216" priority="436" stopIfTrue="1" operator="lessThan">
      <formula>#REF!</formula>
    </cfRule>
  </conditionalFormatting>
  <conditionalFormatting sqref="BD4:BE14">
    <cfRule type="cellIs" dxfId="215" priority="435" stopIfTrue="1" operator="lessThan">
      <formula>#REF!</formula>
    </cfRule>
  </conditionalFormatting>
  <conditionalFormatting sqref="AN168:AN169">
    <cfRule type="cellIs" dxfId="214" priority="357" stopIfTrue="1" operator="lessThan">
      <formula>#REF!</formula>
    </cfRule>
  </conditionalFormatting>
  <conditionalFormatting sqref="AN172:AN173">
    <cfRule type="cellIs" dxfId="213" priority="351" stopIfTrue="1" operator="lessThan">
      <formula>#REF!</formula>
    </cfRule>
  </conditionalFormatting>
  <conditionalFormatting sqref="AN180:AN181">
    <cfRule type="cellIs" dxfId="212" priority="339" stopIfTrue="1" operator="lessThan">
      <formula>#REF!</formula>
    </cfRule>
  </conditionalFormatting>
  <conditionalFormatting sqref="BM3:BN4">
    <cfRule type="cellIs" dxfId="211" priority="315" stopIfTrue="1" operator="lessThan">
      <formula>#REF!</formula>
    </cfRule>
  </conditionalFormatting>
  <conditionalFormatting sqref="AN174:AN175">
    <cfRule type="cellIs" dxfId="210" priority="348" stopIfTrue="1" operator="lessThan">
      <formula>#REF!</formula>
    </cfRule>
  </conditionalFormatting>
  <conditionalFormatting sqref="AN176:AN177">
    <cfRule type="cellIs" dxfId="209" priority="345" stopIfTrue="1" operator="lessThan">
      <formula>#REF!</formula>
    </cfRule>
  </conditionalFormatting>
  <conditionalFormatting sqref="AN184:AN185">
    <cfRule type="cellIs" dxfId="208" priority="333" stopIfTrue="1" operator="lessThan">
      <formula>#REF!</formula>
    </cfRule>
  </conditionalFormatting>
  <conditionalFormatting sqref="BM5:BN13">
    <cfRule type="cellIs" dxfId="207" priority="314" stopIfTrue="1" operator="lessThan">
      <formula>#REF!</formula>
    </cfRule>
  </conditionalFormatting>
  <conditionalFormatting sqref="AN186:AN187">
    <cfRule type="cellIs" dxfId="206" priority="330" stopIfTrue="1" operator="lessThan">
      <formula>#REF!</formula>
    </cfRule>
  </conditionalFormatting>
  <conditionalFormatting sqref="AN188:AN189">
    <cfRule type="cellIs" dxfId="205" priority="327" stopIfTrue="1" operator="lessThan">
      <formula>#REF!</formula>
    </cfRule>
  </conditionalFormatting>
  <conditionalFormatting sqref="AN178:AN179">
    <cfRule type="cellIs" dxfId="204" priority="342" stopIfTrue="1" operator="lessThan">
      <formula>#REF!</formula>
    </cfRule>
  </conditionalFormatting>
  <conditionalFormatting sqref="AN182">
    <cfRule type="cellIs" dxfId="203" priority="336" stopIfTrue="1" operator="lessThan">
      <formula>#REF!</formula>
    </cfRule>
  </conditionalFormatting>
  <conditionalFormatting sqref="AN160:AN161">
    <cfRule type="cellIs" dxfId="202" priority="369" stopIfTrue="1" operator="lessThan">
      <formula>#REF!</formula>
    </cfRule>
  </conditionalFormatting>
  <conditionalFormatting sqref="AN162:AN163">
    <cfRule type="cellIs" dxfId="201" priority="366" stopIfTrue="1" operator="lessThan">
      <formula>#REF!</formula>
    </cfRule>
  </conditionalFormatting>
  <conditionalFormatting sqref="AN164:AN165">
    <cfRule type="cellIs" dxfId="200" priority="363" stopIfTrue="1" operator="lessThan">
      <formula>#REF!</formula>
    </cfRule>
  </conditionalFormatting>
  <conditionalFormatting sqref="AN166:AN167">
    <cfRule type="cellIs" dxfId="199" priority="360" stopIfTrue="1" operator="lessThan">
      <formula>#REF!</formula>
    </cfRule>
  </conditionalFormatting>
  <conditionalFormatting sqref="AN190:AN191">
    <cfRule type="cellIs" dxfId="198" priority="324" stopIfTrue="1" operator="lessThan">
      <formula>#REF!</formula>
    </cfRule>
  </conditionalFormatting>
  <conditionalFormatting sqref="AN192:AN193">
    <cfRule type="cellIs" dxfId="197" priority="321" stopIfTrue="1" operator="lessThan">
      <formula>#REF!</formula>
    </cfRule>
  </conditionalFormatting>
  <conditionalFormatting sqref="AN170">
    <cfRule type="cellIs" dxfId="196" priority="354" stopIfTrue="1" operator="lessThan">
      <formula>#REF!</formula>
    </cfRule>
  </conditionalFormatting>
  <conditionalFormatting sqref="AN194">
    <cfRule type="cellIs" dxfId="195" priority="318" stopIfTrue="1" operator="lessThan">
      <formula>#REF!</formula>
    </cfRule>
  </conditionalFormatting>
  <conditionalFormatting sqref="BS3:BU9">
    <cfRule type="cellIs" dxfId="194" priority="283" stopIfTrue="1" operator="lessThan">
      <formula>#REF!</formula>
    </cfRule>
  </conditionalFormatting>
  <conditionalFormatting sqref="BZ3:CB9">
    <cfRule type="cellIs" dxfId="193" priority="273" stopIfTrue="1" operator="lessThan">
      <formula>#REF!</formula>
    </cfRule>
  </conditionalFormatting>
  <conditionalFormatting sqref="BZ118:CB139">
    <cfRule type="cellIs" dxfId="192" priority="268" stopIfTrue="1" operator="lessThan">
      <formula>#REF!</formula>
    </cfRule>
  </conditionalFormatting>
  <conditionalFormatting sqref="BZ141:CB162">
    <cfRule type="cellIs" dxfId="191" priority="267" stopIfTrue="1" operator="lessThan">
      <formula>#REF!</formula>
    </cfRule>
  </conditionalFormatting>
  <conditionalFormatting sqref="BZ210:CB231">
    <cfRule type="cellIs" dxfId="190" priority="264" stopIfTrue="1" operator="lessThan">
      <formula>#REF!</formula>
    </cfRule>
  </conditionalFormatting>
  <conditionalFormatting sqref="BZ279:CB300">
    <cfRule type="cellIs" dxfId="189" priority="261" stopIfTrue="1" operator="lessThan">
      <formula>#REF!</formula>
    </cfRule>
  </conditionalFormatting>
  <conditionalFormatting sqref="CG4:CG5">
    <cfRule type="cellIs" dxfId="188" priority="256" stopIfTrue="1" operator="lessThan">
      <formula>#REF!</formula>
    </cfRule>
  </conditionalFormatting>
  <conditionalFormatting sqref="CG3">
    <cfRule type="cellIs" dxfId="187" priority="257" stopIfTrue="1" operator="lessThan">
      <formula>#REF!</formula>
    </cfRule>
  </conditionalFormatting>
  <conditionalFormatting sqref="CG6 CG9 CG12">
    <cfRule type="cellIs" dxfId="186" priority="255" stopIfTrue="1" operator="lessThan">
      <formula>#REF!</formula>
    </cfRule>
  </conditionalFormatting>
  <conditionalFormatting sqref="CG35:CG37">
    <cfRule type="cellIs" dxfId="185" priority="254" stopIfTrue="1" operator="lessThan">
      <formula>#REF!</formula>
    </cfRule>
  </conditionalFormatting>
  <conditionalFormatting sqref="AN88:AN98">
    <cfRule type="cellIs" dxfId="184" priority="207" stopIfTrue="1" operator="lessThan">
      <formula>#REF!</formula>
    </cfRule>
  </conditionalFormatting>
  <conditionalFormatting sqref="BA34:BC44">
    <cfRule type="cellIs" dxfId="183" priority="134" stopIfTrue="1" operator="lessThan">
      <formula>#REF!</formula>
    </cfRule>
  </conditionalFormatting>
  <conditionalFormatting sqref="BA19:BC29">
    <cfRule type="cellIs" dxfId="182" priority="135" stopIfTrue="1" operator="lessThan">
      <formula>#REF!</formula>
    </cfRule>
  </conditionalFormatting>
  <conditionalFormatting sqref="BH4:BJ14">
    <cfRule type="cellIs" dxfId="181" priority="133" stopIfTrue="1" operator="lessThan">
      <formula>#REF!</formula>
    </cfRule>
  </conditionalFormatting>
  <conditionalFormatting sqref="AN4:AN14">
    <cfRule type="cellIs" dxfId="180" priority="212" stopIfTrue="1" operator="lessThan">
      <formula>#REF!</formula>
    </cfRule>
  </conditionalFormatting>
  <conditionalFormatting sqref="AN28:AN38">
    <cfRule type="cellIs" dxfId="179" priority="211" stopIfTrue="1" operator="lessThan">
      <formula>#REF!</formula>
    </cfRule>
  </conditionalFormatting>
  <conditionalFormatting sqref="AN40:AN50">
    <cfRule type="cellIs" dxfId="178" priority="210" stopIfTrue="1" operator="lessThan">
      <formula>#REF!</formula>
    </cfRule>
  </conditionalFormatting>
  <conditionalFormatting sqref="AN52:AN62">
    <cfRule type="cellIs" dxfId="177" priority="209" stopIfTrue="1" operator="lessThan">
      <formula>#REF!</formula>
    </cfRule>
  </conditionalFormatting>
  <conditionalFormatting sqref="AN76:AN86">
    <cfRule type="cellIs" dxfId="176" priority="208" stopIfTrue="1" operator="lessThan">
      <formula>#REF!</formula>
    </cfRule>
  </conditionalFormatting>
  <conditionalFormatting sqref="AN100:AN110">
    <cfRule type="cellIs" dxfId="175" priority="206" stopIfTrue="1" operator="lessThan">
      <formula>#REF!</formula>
    </cfRule>
  </conditionalFormatting>
  <conditionalFormatting sqref="AN112:AN122">
    <cfRule type="cellIs" dxfId="174" priority="205" stopIfTrue="1" operator="lessThan">
      <formula>#REF!</formula>
    </cfRule>
  </conditionalFormatting>
  <conditionalFormatting sqref="AN64:AN74">
    <cfRule type="cellIs" dxfId="173" priority="203" stopIfTrue="1" operator="lessThan">
      <formula>#REF!</formula>
    </cfRule>
  </conditionalFormatting>
  <conditionalFormatting sqref="AO170:AX170">
    <cfRule type="cellIs" dxfId="172" priority="161" stopIfTrue="1" operator="lessThan">
      <formula>#REF!</formula>
    </cfRule>
  </conditionalFormatting>
  <conditionalFormatting sqref="AO172:AX173">
    <cfRule type="cellIs" dxfId="171" priority="160" stopIfTrue="1" operator="lessThan">
      <formula>#REF!</formula>
    </cfRule>
  </conditionalFormatting>
  <conditionalFormatting sqref="AO174:AX175">
    <cfRule type="cellIs" dxfId="170" priority="159" stopIfTrue="1" operator="lessThan">
      <formula>#REF!</formula>
    </cfRule>
  </conditionalFormatting>
  <conditionalFormatting sqref="AO176:AX177">
    <cfRule type="cellIs" dxfId="169" priority="158" stopIfTrue="1" operator="lessThan">
      <formula>#REF!</formula>
    </cfRule>
  </conditionalFormatting>
  <conditionalFormatting sqref="AO178:AX179">
    <cfRule type="cellIs" dxfId="168" priority="157" stopIfTrue="1" operator="lessThan">
      <formula>#REF!</formula>
    </cfRule>
  </conditionalFormatting>
  <conditionalFormatting sqref="AO180:AX181">
    <cfRule type="cellIs" dxfId="167" priority="156" stopIfTrue="1" operator="lessThan">
      <formula>#REF!</formula>
    </cfRule>
  </conditionalFormatting>
  <conditionalFormatting sqref="AO182:AX182">
    <cfRule type="cellIs" dxfId="166" priority="155" stopIfTrue="1" operator="lessThan">
      <formula>#REF!</formula>
    </cfRule>
  </conditionalFormatting>
  <conditionalFormatting sqref="AO184:AX185">
    <cfRule type="cellIs" dxfId="165" priority="154" stopIfTrue="1" operator="lessThan">
      <formula>#REF!</formula>
    </cfRule>
  </conditionalFormatting>
  <conditionalFormatting sqref="AO186:AX187">
    <cfRule type="cellIs" dxfId="164" priority="153" stopIfTrue="1" operator="lessThan">
      <formula>#REF!</formula>
    </cfRule>
  </conditionalFormatting>
  <conditionalFormatting sqref="AO188:AX189">
    <cfRule type="cellIs" dxfId="163" priority="152" stopIfTrue="1" operator="lessThan">
      <formula>#REF!</formula>
    </cfRule>
  </conditionalFormatting>
  <conditionalFormatting sqref="AO190:AX191">
    <cfRule type="cellIs" dxfId="162" priority="151" stopIfTrue="1" operator="lessThan">
      <formula>#REF!</formula>
    </cfRule>
  </conditionalFormatting>
  <conditionalFormatting sqref="AO192:AX193">
    <cfRule type="cellIs" dxfId="161" priority="150" stopIfTrue="1" operator="lessThan">
      <formula>#REF!</formula>
    </cfRule>
  </conditionalFormatting>
  <conditionalFormatting sqref="AO194:AX194">
    <cfRule type="cellIs" dxfId="160" priority="149" stopIfTrue="1" operator="lessThan">
      <formula>#REF!</formula>
    </cfRule>
  </conditionalFormatting>
  <conditionalFormatting sqref="AO4:AU14 AW4:AX14">
    <cfRule type="cellIs" dxfId="159" priority="148" stopIfTrue="1" operator="lessThan">
      <formula>#REF!</formula>
    </cfRule>
  </conditionalFormatting>
  <conditionalFormatting sqref="AO28:AX38">
    <cfRule type="cellIs" dxfId="158" priority="147" stopIfTrue="1" operator="lessThan">
      <formula>#REF!</formula>
    </cfRule>
  </conditionalFormatting>
  <conditionalFormatting sqref="AO40:AX50">
    <cfRule type="cellIs" dxfId="157" priority="146" stopIfTrue="1" operator="lessThan">
      <formula>#REF!</formula>
    </cfRule>
  </conditionalFormatting>
  <conditionalFormatting sqref="AO52:AX62">
    <cfRule type="cellIs" dxfId="156" priority="145" stopIfTrue="1" operator="lessThan">
      <formula>#REF!</formula>
    </cfRule>
  </conditionalFormatting>
  <conditionalFormatting sqref="AO76:AX86">
    <cfRule type="cellIs" dxfId="155" priority="144" stopIfTrue="1" operator="lessThan">
      <formula>#REF!</formula>
    </cfRule>
  </conditionalFormatting>
  <conditionalFormatting sqref="AO88:AX98">
    <cfRule type="cellIs" dxfId="154" priority="143" stopIfTrue="1" operator="lessThan">
      <formula>#REF!</formula>
    </cfRule>
  </conditionalFormatting>
  <conditionalFormatting sqref="AO100:AX110">
    <cfRule type="cellIs" dxfId="153" priority="142" stopIfTrue="1" operator="lessThan">
      <formula>#REF!</formula>
    </cfRule>
  </conditionalFormatting>
  <conditionalFormatting sqref="AO112:AX122">
    <cfRule type="cellIs" dxfId="152" priority="141" stopIfTrue="1" operator="lessThan">
      <formula>#REF!</formula>
    </cfRule>
  </conditionalFormatting>
  <conditionalFormatting sqref="AO64:AX74">
    <cfRule type="cellIs" dxfId="151" priority="139" stopIfTrue="1" operator="lessThan">
      <formula>#REF!</formula>
    </cfRule>
  </conditionalFormatting>
  <conditionalFormatting sqref="AO168:AX169">
    <cfRule type="cellIs" dxfId="150" priority="162" stopIfTrue="1" operator="lessThan">
      <formula>#REF!</formula>
    </cfRule>
  </conditionalFormatting>
  <conditionalFormatting sqref="AO160:AX161">
    <cfRule type="cellIs" dxfId="149" priority="166" stopIfTrue="1" operator="lessThan">
      <formula>#REF!</formula>
    </cfRule>
  </conditionalFormatting>
  <conditionalFormatting sqref="AO162:AX163">
    <cfRule type="cellIs" dxfId="148" priority="165" stopIfTrue="1" operator="lessThan">
      <formula>#REF!</formula>
    </cfRule>
  </conditionalFormatting>
  <conditionalFormatting sqref="AO164:AX165">
    <cfRule type="cellIs" dxfId="147" priority="164" stopIfTrue="1" operator="lessThan">
      <formula>#REF!</formula>
    </cfRule>
  </conditionalFormatting>
  <conditionalFormatting sqref="AO166:AX167">
    <cfRule type="cellIs" dxfId="146" priority="163" stopIfTrue="1" operator="lessThan">
      <formula>#REF!</formula>
    </cfRule>
  </conditionalFormatting>
  <conditionalFormatting sqref="AN148:AN158">
    <cfRule type="cellIs" dxfId="145" priority="122" stopIfTrue="1" operator="lessThan">
      <formula>#REF!</formula>
    </cfRule>
  </conditionalFormatting>
  <conditionalFormatting sqref="AN16:AN26">
    <cfRule type="cellIs" dxfId="144" priority="128" stopIfTrue="1" operator="lessThan">
      <formula>#REF!</formula>
    </cfRule>
  </conditionalFormatting>
  <conditionalFormatting sqref="AO16:AX26">
    <cfRule type="cellIs" dxfId="143" priority="127" stopIfTrue="1" operator="lessThan">
      <formula>#REF!</formula>
    </cfRule>
  </conditionalFormatting>
  <conditionalFormatting sqref="AN124:AN134">
    <cfRule type="cellIs" dxfId="142" priority="126" stopIfTrue="1" operator="lessThan">
      <formula>#REF!</formula>
    </cfRule>
  </conditionalFormatting>
  <conditionalFormatting sqref="AO124:AX134">
    <cfRule type="cellIs" dxfId="141" priority="125" stopIfTrue="1" operator="lessThan">
      <formula>#REF!</formula>
    </cfRule>
  </conditionalFormatting>
  <conditionalFormatting sqref="AN136:AN146">
    <cfRule type="cellIs" dxfId="140" priority="124" stopIfTrue="1" operator="lessThan">
      <formula>#REF!</formula>
    </cfRule>
  </conditionalFormatting>
  <conditionalFormatting sqref="AO136:AX146">
    <cfRule type="cellIs" dxfId="139" priority="123" stopIfTrue="1" operator="lessThan">
      <formula>#REF!</formula>
    </cfRule>
  </conditionalFormatting>
  <conditionalFormatting sqref="AO148:AX158">
    <cfRule type="cellIs" dxfId="138" priority="121" stopIfTrue="1" operator="lessThan">
      <formula>#REF!</formula>
    </cfRule>
  </conditionalFormatting>
  <conditionalFormatting sqref="CG38">
    <cfRule type="cellIs" dxfId="137" priority="120" stopIfTrue="1" operator="lessThan">
      <formula>#REF!</formula>
    </cfRule>
  </conditionalFormatting>
  <conditionalFormatting sqref="CG39:CG44">
    <cfRule type="cellIs" dxfId="136" priority="119" stopIfTrue="1" operator="lessThan">
      <formula>#REF!</formula>
    </cfRule>
  </conditionalFormatting>
  <conditionalFormatting sqref="CG45">
    <cfRule type="cellIs" dxfId="135" priority="118" stopIfTrue="1" operator="lessThan">
      <formula>#REF!</formula>
    </cfRule>
  </conditionalFormatting>
  <conditionalFormatting sqref="CG46:CG51">
    <cfRule type="cellIs" dxfId="134" priority="117" stopIfTrue="1" operator="lessThan">
      <formula>#REF!</formula>
    </cfRule>
  </conditionalFormatting>
  <conditionalFormatting sqref="CG52">
    <cfRule type="cellIs" dxfId="133" priority="116" stopIfTrue="1" operator="lessThan">
      <formula>#REF!</formula>
    </cfRule>
  </conditionalFormatting>
  <conditionalFormatting sqref="CG53:CG58">
    <cfRule type="cellIs" dxfId="132" priority="115" stopIfTrue="1" operator="lessThan">
      <formula>#REF!</formula>
    </cfRule>
  </conditionalFormatting>
  <conditionalFormatting sqref="CG59">
    <cfRule type="cellIs" dxfId="131" priority="114" stopIfTrue="1" operator="lessThan">
      <formula>#REF!</formula>
    </cfRule>
  </conditionalFormatting>
  <conditionalFormatting sqref="CG60:CG65">
    <cfRule type="cellIs" dxfId="130" priority="113" stopIfTrue="1" operator="lessThan">
      <formula>#REF!</formula>
    </cfRule>
  </conditionalFormatting>
  <conditionalFormatting sqref="CG66">
    <cfRule type="cellIs" dxfId="129" priority="112" stopIfTrue="1" operator="lessThan">
      <formula>#REF!</formula>
    </cfRule>
  </conditionalFormatting>
  <conditionalFormatting sqref="CG67:CG72">
    <cfRule type="cellIs" dxfId="128" priority="111" stopIfTrue="1" operator="lessThan">
      <formula>#REF!</formula>
    </cfRule>
  </conditionalFormatting>
  <conditionalFormatting sqref="CG73">
    <cfRule type="cellIs" dxfId="127" priority="110" stopIfTrue="1" operator="lessThan">
      <formula>#REF!</formula>
    </cfRule>
  </conditionalFormatting>
  <conditionalFormatting sqref="CG74:CG79">
    <cfRule type="cellIs" dxfId="126" priority="109" stopIfTrue="1" operator="lessThan">
      <formula>#REF!</formula>
    </cfRule>
  </conditionalFormatting>
  <conditionalFormatting sqref="CG80">
    <cfRule type="cellIs" dxfId="125" priority="108" stopIfTrue="1" operator="lessThan">
      <formula>#REF!</formula>
    </cfRule>
  </conditionalFormatting>
  <conditionalFormatting sqref="CG81:CG86">
    <cfRule type="cellIs" dxfId="124" priority="107" stopIfTrue="1" operator="lessThan">
      <formula>#REF!</formula>
    </cfRule>
  </conditionalFormatting>
  <conditionalFormatting sqref="CG87">
    <cfRule type="cellIs" dxfId="123" priority="106" stopIfTrue="1" operator="lessThan">
      <formula>#REF!</formula>
    </cfRule>
  </conditionalFormatting>
  <conditionalFormatting sqref="CG88:CG93">
    <cfRule type="cellIs" dxfId="122" priority="105" stopIfTrue="1" operator="lessThan">
      <formula>#REF!</formula>
    </cfRule>
  </conditionalFormatting>
  <conditionalFormatting sqref="CG117:CG121">
    <cfRule type="cellIs" dxfId="121" priority="97" stopIfTrue="1" operator="lessThan">
      <formula>#REF!</formula>
    </cfRule>
  </conditionalFormatting>
  <conditionalFormatting sqref="BS118:BU139">
    <cfRule type="cellIs" dxfId="120" priority="92" stopIfTrue="1" operator="lessThan">
      <formula>#REF!</formula>
    </cfRule>
  </conditionalFormatting>
  <conditionalFormatting sqref="BS141:BU162">
    <cfRule type="cellIs" dxfId="119" priority="91" stopIfTrue="1" operator="lessThan">
      <formula>#REF!</formula>
    </cfRule>
  </conditionalFormatting>
  <conditionalFormatting sqref="BS164:BU185">
    <cfRule type="cellIs" dxfId="118" priority="90" stopIfTrue="1" operator="lessThan">
      <formula>#REF!</formula>
    </cfRule>
  </conditionalFormatting>
  <conditionalFormatting sqref="BS187:BU208">
    <cfRule type="cellIs" dxfId="117" priority="89" stopIfTrue="1" operator="lessThan">
      <formula>#REF!</formula>
    </cfRule>
  </conditionalFormatting>
  <conditionalFormatting sqref="BS210:BU231">
    <cfRule type="cellIs" dxfId="116" priority="88" stopIfTrue="1" operator="lessThan">
      <formula>#REF!</formula>
    </cfRule>
  </conditionalFormatting>
  <conditionalFormatting sqref="BS233:BU254">
    <cfRule type="cellIs" dxfId="115" priority="87" stopIfTrue="1" operator="lessThan">
      <formula>#REF!</formula>
    </cfRule>
  </conditionalFormatting>
  <conditionalFormatting sqref="BS256:BU277">
    <cfRule type="cellIs" dxfId="114" priority="86" stopIfTrue="1" operator="lessThan">
      <formula>#REF!</formula>
    </cfRule>
  </conditionalFormatting>
  <conditionalFormatting sqref="BS279:BU300">
    <cfRule type="cellIs" dxfId="113" priority="85" stopIfTrue="1" operator="lessThan">
      <formula>#REF!</formula>
    </cfRule>
  </conditionalFormatting>
  <conditionalFormatting sqref="BS302:BU323">
    <cfRule type="cellIs" dxfId="112" priority="84" stopIfTrue="1" operator="lessThan">
      <formula>#REF!</formula>
    </cfRule>
  </conditionalFormatting>
  <conditionalFormatting sqref="BS325:BU346">
    <cfRule type="cellIs" dxfId="111" priority="83" stopIfTrue="1" operator="lessThan">
      <formula>#REF!</formula>
    </cfRule>
  </conditionalFormatting>
  <conditionalFormatting sqref="BS348:BU369">
    <cfRule type="cellIs" dxfId="110" priority="82" stopIfTrue="1" operator="lessThan">
      <formula>#REF!</formula>
    </cfRule>
  </conditionalFormatting>
  <conditionalFormatting sqref="BS371:BT392">
    <cfRule type="cellIs" dxfId="109" priority="81" stopIfTrue="1" operator="lessThan">
      <formula>#REF!</formula>
    </cfRule>
  </conditionalFormatting>
  <conditionalFormatting sqref="BZ164:CB185">
    <cfRule type="cellIs" dxfId="108" priority="80" stopIfTrue="1" operator="lessThan">
      <formula>#REF!</formula>
    </cfRule>
  </conditionalFormatting>
  <conditionalFormatting sqref="BZ187:CB208">
    <cfRule type="cellIs" dxfId="107" priority="79" stopIfTrue="1" operator="lessThan">
      <formula>#REF!</formula>
    </cfRule>
  </conditionalFormatting>
  <conditionalFormatting sqref="BZ233:CB254">
    <cfRule type="cellIs" dxfId="106" priority="78" stopIfTrue="1" operator="lessThan">
      <formula>#REF!</formula>
    </cfRule>
  </conditionalFormatting>
  <conditionalFormatting sqref="BZ256:CB277">
    <cfRule type="cellIs" dxfId="105" priority="77" stopIfTrue="1" operator="lessThan">
      <formula>#REF!</formula>
    </cfRule>
  </conditionalFormatting>
  <conditionalFormatting sqref="BZ302:CB323">
    <cfRule type="cellIs" dxfId="104" priority="76" stopIfTrue="1" operator="lessThan">
      <formula>#REF!</formula>
    </cfRule>
  </conditionalFormatting>
  <conditionalFormatting sqref="BZ325:CB346">
    <cfRule type="cellIs" dxfId="103" priority="75" stopIfTrue="1" operator="lessThan">
      <formula>#REF!</formula>
    </cfRule>
  </conditionalFormatting>
  <conditionalFormatting sqref="BZ348:CB369">
    <cfRule type="cellIs" dxfId="102" priority="74" stopIfTrue="1" operator="lessThan">
      <formula>#REF!</formula>
    </cfRule>
  </conditionalFormatting>
  <conditionalFormatting sqref="BZ371:CB392">
    <cfRule type="cellIs" dxfId="101" priority="73" stopIfTrue="1" operator="lessThan">
      <formula>#REF!</formula>
    </cfRule>
  </conditionalFormatting>
  <conditionalFormatting sqref="CM168:CM169">
    <cfRule type="cellIs" dxfId="100" priority="68" stopIfTrue="1" operator="lessThan">
      <formula>#REF!</formula>
    </cfRule>
  </conditionalFormatting>
  <conditionalFormatting sqref="CM172:CM173">
    <cfRule type="cellIs" dxfId="99" priority="66" stopIfTrue="1" operator="lessThan">
      <formula>#REF!</formula>
    </cfRule>
  </conditionalFormatting>
  <conditionalFormatting sqref="CM180:CM181">
    <cfRule type="cellIs" dxfId="98" priority="62" stopIfTrue="1" operator="lessThan">
      <formula>#REF!</formula>
    </cfRule>
  </conditionalFormatting>
  <conditionalFormatting sqref="CM174:CM175">
    <cfRule type="cellIs" dxfId="97" priority="65" stopIfTrue="1" operator="lessThan">
      <formula>#REF!</formula>
    </cfRule>
  </conditionalFormatting>
  <conditionalFormatting sqref="CM176:CM177">
    <cfRule type="cellIs" dxfId="96" priority="64" stopIfTrue="1" operator="lessThan">
      <formula>#REF!</formula>
    </cfRule>
  </conditionalFormatting>
  <conditionalFormatting sqref="CM184:CM185">
    <cfRule type="cellIs" dxfId="95" priority="60" stopIfTrue="1" operator="lessThan">
      <formula>#REF!</formula>
    </cfRule>
  </conditionalFormatting>
  <conditionalFormatting sqref="CM186:CM187">
    <cfRule type="cellIs" dxfId="94" priority="59" stopIfTrue="1" operator="lessThan">
      <formula>#REF!</formula>
    </cfRule>
  </conditionalFormatting>
  <conditionalFormatting sqref="CM188:CM189">
    <cfRule type="cellIs" dxfId="93" priority="58" stopIfTrue="1" operator="lessThan">
      <formula>#REF!</formula>
    </cfRule>
  </conditionalFormatting>
  <conditionalFormatting sqref="CM178:CM179">
    <cfRule type="cellIs" dxfId="92" priority="63" stopIfTrue="1" operator="lessThan">
      <formula>#REF!</formula>
    </cfRule>
  </conditionalFormatting>
  <conditionalFormatting sqref="CM182">
    <cfRule type="cellIs" dxfId="91" priority="61" stopIfTrue="1" operator="lessThan">
      <formula>#REF!</formula>
    </cfRule>
  </conditionalFormatting>
  <conditionalFormatting sqref="CM160:CM161">
    <cfRule type="cellIs" dxfId="90" priority="72" stopIfTrue="1" operator="lessThan">
      <formula>#REF!</formula>
    </cfRule>
  </conditionalFormatting>
  <conditionalFormatting sqref="CM162:CM163">
    <cfRule type="cellIs" dxfId="89" priority="71" stopIfTrue="1" operator="lessThan">
      <formula>#REF!</formula>
    </cfRule>
  </conditionalFormatting>
  <conditionalFormatting sqref="CM164:CM165">
    <cfRule type="cellIs" dxfId="88" priority="70" stopIfTrue="1" operator="lessThan">
      <formula>#REF!</formula>
    </cfRule>
  </conditionalFormatting>
  <conditionalFormatting sqref="CM166:CM167">
    <cfRule type="cellIs" dxfId="87" priority="69" stopIfTrue="1" operator="lessThan">
      <formula>#REF!</formula>
    </cfRule>
  </conditionalFormatting>
  <conditionalFormatting sqref="CM190:CM191">
    <cfRule type="cellIs" dxfId="86" priority="57" stopIfTrue="1" operator="lessThan">
      <formula>#REF!</formula>
    </cfRule>
  </conditionalFormatting>
  <conditionalFormatting sqref="CM192:CM193">
    <cfRule type="cellIs" dxfId="85" priority="56" stopIfTrue="1" operator="lessThan">
      <formula>#REF!</formula>
    </cfRule>
  </conditionalFormatting>
  <conditionalFormatting sqref="CM170">
    <cfRule type="cellIs" dxfId="84" priority="67" stopIfTrue="1" operator="lessThan">
      <formula>#REF!</formula>
    </cfRule>
  </conditionalFormatting>
  <conditionalFormatting sqref="CM194">
    <cfRule type="cellIs" dxfId="83" priority="55" stopIfTrue="1" operator="lessThan">
      <formula>#REF!</formula>
    </cfRule>
  </conditionalFormatting>
  <conditionalFormatting sqref="CM88:CM98">
    <cfRule type="cellIs" dxfId="82" priority="49" stopIfTrue="1" operator="lessThan">
      <formula>#REF!</formula>
    </cfRule>
  </conditionalFormatting>
  <conditionalFormatting sqref="CM4:CM14">
    <cfRule type="cellIs" dxfId="81" priority="54" stopIfTrue="1" operator="lessThan">
      <formula>#REF!</formula>
    </cfRule>
  </conditionalFormatting>
  <conditionalFormatting sqref="CM28:CM38">
    <cfRule type="cellIs" dxfId="80" priority="53" stopIfTrue="1" operator="lessThan">
      <formula>#REF!</formula>
    </cfRule>
  </conditionalFormatting>
  <conditionalFormatting sqref="CM40:CM50">
    <cfRule type="cellIs" dxfId="79" priority="52" stopIfTrue="1" operator="lessThan">
      <formula>#REF!</formula>
    </cfRule>
  </conditionalFormatting>
  <conditionalFormatting sqref="CM52:CM62">
    <cfRule type="cellIs" dxfId="78" priority="51" stopIfTrue="1" operator="lessThan">
      <formula>#REF!</formula>
    </cfRule>
  </conditionalFormatting>
  <conditionalFormatting sqref="CM76:CM86">
    <cfRule type="cellIs" dxfId="77" priority="50" stopIfTrue="1" operator="lessThan">
      <formula>#REF!</formula>
    </cfRule>
  </conditionalFormatting>
  <conditionalFormatting sqref="CM100:CM110">
    <cfRule type="cellIs" dxfId="76" priority="48" stopIfTrue="1" operator="lessThan">
      <formula>#REF!</formula>
    </cfRule>
  </conditionalFormatting>
  <conditionalFormatting sqref="CM112:CM122">
    <cfRule type="cellIs" dxfId="75" priority="47" stopIfTrue="1" operator="lessThan">
      <formula>#REF!</formula>
    </cfRule>
  </conditionalFormatting>
  <conditionalFormatting sqref="CM64:CM74">
    <cfRule type="cellIs" dxfId="74" priority="46" stopIfTrue="1" operator="lessThan">
      <formula>#REF!</formula>
    </cfRule>
  </conditionalFormatting>
  <conditionalFormatting sqref="CN170:CR170">
    <cfRule type="cellIs" dxfId="73" priority="40" stopIfTrue="1" operator="lessThan">
      <formula>#REF!</formula>
    </cfRule>
  </conditionalFormatting>
  <conditionalFormatting sqref="CN172:CR173">
    <cfRule type="cellIs" dxfId="72" priority="39" stopIfTrue="1" operator="lessThan">
      <formula>#REF!</formula>
    </cfRule>
  </conditionalFormatting>
  <conditionalFormatting sqref="CN174:CR175">
    <cfRule type="cellIs" dxfId="71" priority="38" stopIfTrue="1" operator="lessThan">
      <formula>#REF!</formula>
    </cfRule>
  </conditionalFormatting>
  <conditionalFormatting sqref="CN176:CR177">
    <cfRule type="cellIs" dxfId="70" priority="37" stopIfTrue="1" operator="lessThan">
      <formula>#REF!</formula>
    </cfRule>
  </conditionalFormatting>
  <conditionalFormatting sqref="CN178:CR179">
    <cfRule type="cellIs" dxfId="69" priority="36" stopIfTrue="1" operator="lessThan">
      <formula>#REF!</formula>
    </cfRule>
  </conditionalFormatting>
  <conditionalFormatting sqref="CN180:CR181">
    <cfRule type="cellIs" dxfId="68" priority="35" stopIfTrue="1" operator="lessThan">
      <formula>#REF!</formula>
    </cfRule>
  </conditionalFormatting>
  <conditionalFormatting sqref="CN182:CR182">
    <cfRule type="cellIs" dxfId="67" priority="34" stopIfTrue="1" operator="lessThan">
      <formula>#REF!</formula>
    </cfRule>
  </conditionalFormatting>
  <conditionalFormatting sqref="CN184:CR185">
    <cfRule type="cellIs" dxfId="66" priority="33" stopIfTrue="1" operator="lessThan">
      <formula>#REF!</formula>
    </cfRule>
  </conditionalFormatting>
  <conditionalFormatting sqref="CN186:CR187">
    <cfRule type="cellIs" dxfId="65" priority="32" stopIfTrue="1" operator="lessThan">
      <formula>#REF!</formula>
    </cfRule>
  </conditionalFormatting>
  <conditionalFormatting sqref="CN188:CR189">
    <cfRule type="cellIs" dxfId="64" priority="31" stopIfTrue="1" operator="lessThan">
      <formula>#REF!</formula>
    </cfRule>
  </conditionalFormatting>
  <conditionalFormatting sqref="CN190:CR191">
    <cfRule type="cellIs" dxfId="63" priority="30" stopIfTrue="1" operator="lessThan">
      <formula>#REF!</formula>
    </cfRule>
  </conditionalFormatting>
  <conditionalFormatting sqref="CN192:CR193">
    <cfRule type="cellIs" dxfId="62" priority="29" stopIfTrue="1" operator="lessThan">
      <formula>#REF!</formula>
    </cfRule>
  </conditionalFormatting>
  <conditionalFormatting sqref="CN194:CR194">
    <cfRule type="cellIs" dxfId="61" priority="28" stopIfTrue="1" operator="lessThan">
      <formula>#REF!</formula>
    </cfRule>
  </conditionalFormatting>
  <conditionalFormatting sqref="CN4:CR14">
    <cfRule type="cellIs" dxfId="60" priority="27" stopIfTrue="1" operator="lessThan">
      <formula>#REF!</formula>
    </cfRule>
  </conditionalFormatting>
  <conditionalFormatting sqref="CN28:CR38">
    <cfRule type="cellIs" dxfId="59" priority="26" stopIfTrue="1" operator="lessThan">
      <formula>#REF!</formula>
    </cfRule>
  </conditionalFormatting>
  <conditionalFormatting sqref="CN40:CR50">
    <cfRule type="cellIs" dxfId="58" priority="25" stopIfTrue="1" operator="lessThan">
      <formula>#REF!</formula>
    </cfRule>
  </conditionalFormatting>
  <conditionalFormatting sqref="CN52:CR62">
    <cfRule type="cellIs" dxfId="57" priority="24" stopIfTrue="1" operator="lessThan">
      <formula>#REF!</formula>
    </cfRule>
  </conditionalFormatting>
  <conditionalFormatting sqref="CN76:CR86">
    <cfRule type="cellIs" dxfId="56" priority="23" stopIfTrue="1" operator="lessThan">
      <formula>#REF!</formula>
    </cfRule>
  </conditionalFormatting>
  <conditionalFormatting sqref="CN88:CR98">
    <cfRule type="cellIs" dxfId="55" priority="22" stopIfTrue="1" operator="lessThan">
      <formula>#REF!</formula>
    </cfRule>
  </conditionalFormatting>
  <conditionalFormatting sqref="CN100:CR110">
    <cfRule type="cellIs" dxfId="54" priority="21" stopIfTrue="1" operator="lessThan">
      <formula>#REF!</formula>
    </cfRule>
  </conditionalFormatting>
  <conditionalFormatting sqref="CN112:CR122">
    <cfRule type="cellIs" dxfId="53" priority="20" stopIfTrue="1" operator="lessThan">
      <formula>#REF!</formula>
    </cfRule>
  </conditionalFormatting>
  <conditionalFormatting sqref="CN64:CR74">
    <cfRule type="cellIs" dxfId="52" priority="19" stopIfTrue="1" operator="lessThan">
      <formula>#REF!</formula>
    </cfRule>
  </conditionalFormatting>
  <conditionalFormatting sqref="CN168:CR169">
    <cfRule type="cellIs" dxfId="51" priority="41" stopIfTrue="1" operator="lessThan">
      <formula>#REF!</formula>
    </cfRule>
  </conditionalFormatting>
  <conditionalFormatting sqref="CN160:CR161">
    <cfRule type="cellIs" dxfId="50" priority="45" stopIfTrue="1" operator="lessThan">
      <formula>#REF!</formula>
    </cfRule>
  </conditionalFormatting>
  <conditionalFormatting sqref="CN162:CR163">
    <cfRule type="cellIs" dxfId="49" priority="44" stopIfTrue="1" operator="lessThan">
      <formula>#REF!</formula>
    </cfRule>
  </conditionalFormatting>
  <conditionalFormatting sqref="CN164:CR165">
    <cfRule type="cellIs" dxfId="48" priority="43" stopIfTrue="1" operator="lessThan">
      <formula>#REF!</formula>
    </cfRule>
  </conditionalFormatting>
  <conditionalFormatting sqref="CN166:CR167">
    <cfRule type="cellIs" dxfId="47" priority="42" stopIfTrue="1" operator="lessThan">
      <formula>#REF!</formula>
    </cfRule>
  </conditionalFormatting>
  <conditionalFormatting sqref="CM148:CM158">
    <cfRule type="cellIs" dxfId="46" priority="12" stopIfTrue="1" operator="lessThan">
      <formula>#REF!</formula>
    </cfRule>
  </conditionalFormatting>
  <conditionalFormatting sqref="CM16:CM26">
    <cfRule type="cellIs" dxfId="45" priority="18" stopIfTrue="1" operator="lessThan">
      <formula>#REF!</formula>
    </cfRule>
  </conditionalFormatting>
  <conditionalFormatting sqref="CN16:CR26">
    <cfRule type="cellIs" dxfId="44" priority="17" stopIfTrue="1" operator="lessThan">
      <formula>#REF!</formula>
    </cfRule>
  </conditionalFormatting>
  <conditionalFormatting sqref="CM124:CM134">
    <cfRule type="cellIs" dxfId="43" priority="16" stopIfTrue="1" operator="lessThan">
      <formula>#REF!</formula>
    </cfRule>
  </conditionalFormatting>
  <conditionalFormatting sqref="CN124:CR134">
    <cfRule type="cellIs" dxfId="42" priority="15" stopIfTrue="1" operator="lessThan">
      <formula>#REF!</formula>
    </cfRule>
  </conditionalFormatting>
  <conditionalFormatting sqref="CM136:CM146">
    <cfRule type="cellIs" dxfId="41" priority="14" stopIfTrue="1" operator="lessThan">
      <formula>#REF!</formula>
    </cfRule>
  </conditionalFormatting>
  <conditionalFormatting sqref="CN136:CR146">
    <cfRule type="cellIs" dxfId="40" priority="13" stopIfTrue="1" operator="lessThan">
      <formula>#REF!</formula>
    </cfRule>
  </conditionalFormatting>
  <conditionalFormatting sqref="CN148:CR158">
    <cfRule type="cellIs" dxfId="39" priority="11" stopIfTrue="1" operator="lessThan">
      <formula>#REF!</formula>
    </cfRule>
  </conditionalFormatting>
  <conditionalFormatting sqref="BU371:BU392">
    <cfRule type="cellIs" dxfId="38" priority="7" stopIfTrue="1" operator="lessThan">
      <formula>#REF!</formula>
    </cfRule>
  </conditionalFormatting>
  <conditionalFormatting sqref="BS95:BU116">
    <cfRule type="cellIs" dxfId="37" priority="6" stopIfTrue="1" operator="lessThan">
      <formula>#REF!</formula>
    </cfRule>
  </conditionalFormatting>
  <conditionalFormatting sqref="BZ95:CB116">
    <cfRule type="cellIs" dxfId="36" priority="5" stopIfTrue="1" operator="lessThan">
      <formula>#REF!</formula>
    </cfRule>
  </conditionalFormatting>
  <conditionalFormatting sqref="CG95:CI116">
    <cfRule type="cellIs" dxfId="35" priority="4" stopIfTrue="1" operator="lessThan">
      <formula>#REF!</formula>
    </cfRule>
  </conditionalFormatting>
  <conditionalFormatting sqref="CG16:CG17">
    <cfRule type="cellIs" dxfId="34" priority="3" stopIfTrue="1" operator="lessThan">
      <formula>#REF!</formula>
    </cfRule>
  </conditionalFormatting>
  <conditionalFormatting sqref="CG15">
    <cfRule type="cellIs" dxfId="33" priority="2" stopIfTrue="1" operator="lessThan">
      <formula>#REF!</formula>
    </cfRule>
  </conditionalFormatting>
  <conditionalFormatting sqref="AV4:AV14">
    <cfRule type="cellIs" dxfId="32" priority="1" stopIfTrue="1" operator="lessThan">
      <formula>#REF!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ignoredErrors>
    <ignoredError sqref="BA4:BA14 BB4:BB14 BC4:BC14 BD4:BD14 BE4:BE14 BA19:BA29 BB19:B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2:N45"/>
  <sheetViews>
    <sheetView showGridLines="0" tabSelected="1" workbookViewId="0">
      <selection activeCell="D2" sqref="D2"/>
    </sheetView>
  </sheetViews>
  <sheetFormatPr defaultRowHeight="14.25" x14ac:dyDescent="0.2"/>
  <cols>
    <col min="1" max="1" width="27.85546875" style="1" customWidth="1"/>
    <col min="2" max="4" width="23.140625" style="1" customWidth="1"/>
    <col min="5" max="5" width="8.5703125" style="1" customWidth="1"/>
    <col min="6" max="6" width="9.140625" style="1"/>
    <col min="7" max="7" width="20.28515625" style="1" customWidth="1"/>
    <col min="8" max="8" width="23.85546875" style="1" customWidth="1"/>
    <col min="9" max="16384" width="9.140625" style="1"/>
  </cols>
  <sheetData>
    <row r="2" spans="1:9" ht="15" x14ac:dyDescent="0.25">
      <c r="A2" s="26" t="s">
        <v>19</v>
      </c>
      <c r="B2" s="11" t="s">
        <v>3</v>
      </c>
    </row>
    <row r="5" spans="1:9" x14ac:dyDescent="0.2">
      <c r="A5" s="2"/>
      <c r="B5" s="2"/>
      <c r="C5" s="2"/>
      <c r="D5" s="2"/>
      <c r="E5" s="2"/>
    </row>
    <row r="6" spans="1:9" x14ac:dyDescent="0.2">
      <c r="B6" s="3" t="s">
        <v>20</v>
      </c>
      <c r="C6" s="3"/>
      <c r="D6" s="3"/>
      <c r="E6" s="3"/>
    </row>
    <row r="7" spans="1:9" x14ac:dyDescent="0.2">
      <c r="A7" s="4"/>
      <c r="B7" s="4"/>
      <c r="C7" s="4"/>
      <c r="D7" s="4"/>
      <c r="E7" s="4"/>
    </row>
    <row r="8" spans="1:9" ht="15" x14ac:dyDescent="0.2">
      <c r="A8" s="5" t="s">
        <v>23</v>
      </c>
      <c r="B8" s="6"/>
      <c r="C8" s="7" t="s">
        <v>21</v>
      </c>
      <c r="D8" s="10">
        <v>45759</v>
      </c>
      <c r="G8" s="5" t="s">
        <v>23</v>
      </c>
      <c r="H8" s="7" t="s">
        <v>437</v>
      </c>
      <c r="I8" s="10"/>
    </row>
    <row r="9" spans="1:9" ht="15" x14ac:dyDescent="0.25">
      <c r="A9" s="292" t="s">
        <v>434</v>
      </c>
      <c r="B9" s="292"/>
      <c r="C9" s="292"/>
      <c r="D9" s="292"/>
      <c r="G9" s="288" t="s">
        <v>435</v>
      </c>
      <c r="H9" s="288"/>
    </row>
    <row r="10" spans="1:9" x14ac:dyDescent="0.2">
      <c r="A10" s="289"/>
      <c r="B10" s="289"/>
      <c r="C10" s="289"/>
      <c r="D10" s="289"/>
      <c r="E10" s="9"/>
      <c r="G10" s="289"/>
      <c r="H10" s="289"/>
    </row>
    <row r="11" spans="1:9" x14ac:dyDescent="0.2">
      <c r="A11" s="8" t="s">
        <v>22</v>
      </c>
      <c r="G11" s="8" t="s">
        <v>22</v>
      </c>
    </row>
    <row r="12" spans="1:9" x14ac:dyDescent="0.2">
      <c r="A12" s="290" t="s">
        <v>42</v>
      </c>
      <c r="B12" s="13" t="s">
        <v>39</v>
      </c>
      <c r="C12" s="13" t="s">
        <v>40</v>
      </c>
      <c r="D12" s="13" t="s">
        <v>41</v>
      </c>
      <c r="E12" s="20"/>
      <c r="G12" s="290" t="s">
        <v>42</v>
      </c>
      <c r="H12" s="13" t="s">
        <v>39</v>
      </c>
    </row>
    <row r="13" spans="1:9" ht="24" x14ac:dyDescent="0.2">
      <c r="A13" s="291"/>
      <c r="B13" s="14" t="s">
        <v>24</v>
      </c>
      <c r="C13" s="14" t="s">
        <v>25</v>
      </c>
      <c r="D13" s="14" t="s">
        <v>26</v>
      </c>
      <c r="E13" s="20"/>
      <c r="G13" s="291"/>
      <c r="H13" s="259" t="s">
        <v>436</v>
      </c>
    </row>
    <row r="14" spans="1:9" x14ac:dyDescent="0.2">
      <c r="A14" s="15" t="s">
        <v>36</v>
      </c>
      <c r="B14" s="16">
        <v>3.7</v>
      </c>
      <c r="C14" s="16" t="s">
        <v>412</v>
      </c>
      <c r="D14" s="16">
        <v>24.18</v>
      </c>
      <c r="E14" s="19"/>
      <c r="G14" s="15" t="s">
        <v>36</v>
      </c>
      <c r="H14" s="16">
        <v>3.7</v>
      </c>
    </row>
    <row r="15" spans="1:9" x14ac:dyDescent="0.2">
      <c r="A15" s="17" t="s">
        <v>37</v>
      </c>
      <c r="B15" s="18">
        <v>5.15</v>
      </c>
      <c r="C15" s="18" t="s">
        <v>413</v>
      </c>
      <c r="D15" s="18">
        <v>25.630000000000003</v>
      </c>
      <c r="E15" s="19"/>
      <c r="G15" s="17" t="s">
        <v>37</v>
      </c>
      <c r="H15" s="18">
        <v>5.15</v>
      </c>
    </row>
    <row r="16" spans="1:9" x14ac:dyDescent="0.2">
      <c r="A16" s="15" t="s">
        <v>38</v>
      </c>
      <c r="B16" s="16">
        <v>7.15</v>
      </c>
      <c r="C16" s="16" t="s">
        <v>414</v>
      </c>
      <c r="D16" s="16">
        <v>27.630000000000003</v>
      </c>
      <c r="E16" s="19"/>
      <c r="G16" s="15" t="s">
        <v>38</v>
      </c>
      <c r="H16" s="16">
        <v>7.15</v>
      </c>
    </row>
    <row r="17" spans="1:14" x14ac:dyDescent="0.2">
      <c r="A17" s="17" t="s">
        <v>27</v>
      </c>
      <c r="B17" s="18">
        <v>8.75</v>
      </c>
      <c r="C17" s="18" t="s">
        <v>415</v>
      </c>
      <c r="D17" s="18">
        <v>29.230000000000004</v>
      </c>
      <c r="E17" s="19"/>
      <c r="G17" s="17" t="s">
        <v>27</v>
      </c>
      <c r="H17" s="18">
        <v>8.75</v>
      </c>
    </row>
    <row r="18" spans="1:14" x14ac:dyDescent="0.2">
      <c r="A18" s="15" t="s">
        <v>28</v>
      </c>
      <c r="B18" s="16">
        <v>10.35</v>
      </c>
      <c r="C18" s="16" t="s">
        <v>416</v>
      </c>
      <c r="D18" s="16">
        <v>30.830000000000005</v>
      </c>
      <c r="E18" s="19"/>
      <c r="G18" s="15" t="s">
        <v>28</v>
      </c>
      <c r="H18" s="16">
        <v>10.35</v>
      </c>
    </row>
    <row r="19" spans="1:14" x14ac:dyDescent="0.2">
      <c r="A19" s="17" t="s">
        <v>29</v>
      </c>
      <c r="B19" s="18">
        <v>11.95</v>
      </c>
      <c r="C19" s="18" t="s">
        <v>417</v>
      </c>
      <c r="D19" s="18">
        <v>32.43</v>
      </c>
      <c r="E19" s="19"/>
      <c r="G19" s="17" t="s">
        <v>29</v>
      </c>
      <c r="H19" s="18">
        <v>11.95</v>
      </c>
    </row>
    <row r="20" spans="1:14" x14ac:dyDescent="0.2">
      <c r="A20" s="15" t="s">
        <v>30</v>
      </c>
      <c r="B20" s="16">
        <v>13.65</v>
      </c>
      <c r="C20" s="16" t="s">
        <v>418</v>
      </c>
      <c r="D20" s="16">
        <v>34.130000000000003</v>
      </c>
      <c r="E20" s="19"/>
      <c r="G20" s="15" t="s">
        <v>30</v>
      </c>
      <c r="H20" s="16">
        <v>13.65</v>
      </c>
    </row>
    <row r="21" spans="1:14" x14ac:dyDescent="0.2">
      <c r="A21" s="17" t="s">
        <v>31</v>
      </c>
      <c r="B21" s="18">
        <v>15.25</v>
      </c>
      <c r="C21" s="18" t="s">
        <v>419</v>
      </c>
      <c r="D21" s="18">
        <v>35.730000000000004</v>
      </c>
      <c r="E21" s="19"/>
      <c r="G21" s="17" t="s">
        <v>31</v>
      </c>
      <c r="H21" s="18">
        <v>15.25</v>
      </c>
    </row>
    <row r="22" spans="1:14" x14ac:dyDescent="0.2">
      <c r="A22" s="15" t="s">
        <v>32</v>
      </c>
      <c r="B22" s="16">
        <v>16.850000000000001</v>
      </c>
      <c r="C22" s="16" t="s">
        <v>420</v>
      </c>
      <c r="D22" s="16">
        <v>37.330000000000005</v>
      </c>
      <c r="E22" s="19"/>
      <c r="G22" s="15" t="s">
        <v>32</v>
      </c>
      <c r="H22" s="16">
        <v>16.850000000000001</v>
      </c>
    </row>
    <row r="23" spans="1:14" x14ac:dyDescent="0.2">
      <c r="A23" s="17" t="s">
        <v>33</v>
      </c>
      <c r="B23" s="18">
        <v>18.45</v>
      </c>
      <c r="C23" s="18" t="s">
        <v>421</v>
      </c>
      <c r="D23" s="18">
        <v>38.93</v>
      </c>
      <c r="E23" s="19"/>
      <c r="G23" s="17" t="s">
        <v>33</v>
      </c>
      <c r="H23" s="18">
        <v>18.45</v>
      </c>
    </row>
    <row r="24" spans="1:14" x14ac:dyDescent="0.2">
      <c r="A24" s="15" t="s">
        <v>34</v>
      </c>
      <c r="B24" s="16">
        <v>20.05</v>
      </c>
      <c r="C24" s="16" t="s">
        <v>422</v>
      </c>
      <c r="D24" s="16">
        <v>40.53</v>
      </c>
      <c r="E24" s="19"/>
      <c r="G24" s="15" t="s">
        <v>34</v>
      </c>
      <c r="H24" s="16">
        <v>20.05</v>
      </c>
    </row>
    <row r="25" spans="1:14" x14ac:dyDescent="0.2">
      <c r="A25" s="19"/>
      <c r="B25" s="20"/>
      <c r="C25" s="20"/>
      <c r="D25" s="20"/>
      <c r="E25" s="19"/>
      <c r="G25" s="19"/>
      <c r="H25" s="20"/>
    </row>
    <row r="26" spans="1:14" ht="15" x14ac:dyDescent="0.25">
      <c r="A26" s="21" t="s">
        <v>196</v>
      </c>
      <c r="B26" s="21"/>
      <c r="C26" s="21"/>
      <c r="D26" s="21"/>
      <c r="E26" s="19"/>
      <c r="G26"/>
      <c r="H26"/>
      <c r="I26"/>
      <c r="J26"/>
      <c r="K26"/>
      <c r="L26"/>
      <c r="M26"/>
      <c r="N26"/>
    </row>
    <row r="27" spans="1:14" ht="15" x14ac:dyDescent="0.25">
      <c r="A27" s="21"/>
      <c r="B27" s="21"/>
      <c r="C27" s="21"/>
      <c r="D27" s="21"/>
      <c r="E27" s="19"/>
      <c r="G27"/>
      <c r="H27"/>
      <c r="I27"/>
      <c r="J27"/>
      <c r="K27"/>
      <c r="L27"/>
      <c r="M27"/>
      <c r="N27"/>
    </row>
    <row r="28" spans="1:14" ht="15" x14ac:dyDescent="0.25">
      <c r="G28"/>
      <c r="H28"/>
      <c r="I28"/>
      <c r="J28"/>
      <c r="K28"/>
      <c r="L28"/>
      <c r="M28"/>
      <c r="N28"/>
    </row>
    <row r="29" spans="1:14" ht="15.75" x14ac:dyDescent="0.25">
      <c r="A29" s="286" t="s">
        <v>35</v>
      </c>
      <c r="B29" s="286"/>
      <c r="C29" s="251"/>
      <c r="D29" s="251"/>
      <c r="G29"/>
      <c r="H29"/>
      <c r="I29"/>
      <c r="J29"/>
      <c r="K29"/>
      <c r="L29"/>
      <c r="M29"/>
      <c r="N29"/>
    </row>
    <row r="30" spans="1:14" ht="15.75" x14ac:dyDescent="0.25">
      <c r="A30" s="252" t="s">
        <v>432</v>
      </c>
      <c r="B30" s="252">
        <v>10.24</v>
      </c>
      <c r="C30" s="251"/>
      <c r="D30" s="251"/>
      <c r="G30"/>
      <c r="H30"/>
      <c r="I30"/>
      <c r="J30"/>
      <c r="K30"/>
      <c r="L30"/>
      <c r="M30"/>
      <c r="N30"/>
    </row>
    <row r="31" spans="1:14" ht="15.75" x14ac:dyDescent="0.25">
      <c r="A31" s="253" t="s">
        <v>423</v>
      </c>
      <c r="B31" s="253">
        <v>5.65</v>
      </c>
      <c r="C31" s="251"/>
      <c r="D31" s="251"/>
      <c r="G31"/>
      <c r="H31"/>
      <c r="I31"/>
      <c r="J31"/>
      <c r="K31"/>
      <c r="L31"/>
      <c r="M31"/>
      <c r="N31"/>
    </row>
    <row r="32" spans="1:14" ht="15.75" x14ac:dyDescent="0.25">
      <c r="A32" s="252" t="s">
        <v>424</v>
      </c>
      <c r="B32" s="252">
        <v>10.24</v>
      </c>
      <c r="C32" s="251"/>
      <c r="D32" s="251"/>
      <c r="G32"/>
      <c r="H32"/>
      <c r="I32"/>
      <c r="J32"/>
      <c r="K32"/>
      <c r="L32"/>
      <c r="M32"/>
      <c r="N32"/>
    </row>
    <row r="33" spans="1:14" ht="15.75" x14ac:dyDescent="0.25">
      <c r="A33" s="253" t="s">
        <v>425</v>
      </c>
      <c r="B33" s="253">
        <v>13.25</v>
      </c>
      <c r="C33" s="251"/>
      <c r="D33" s="251"/>
      <c r="G33"/>
      <c r="H33"/>
      <c r="I33"/>
      <c r="J33"/>
      <c r="K33"/>
      <c r="L33"/>
      <c r="M33"/>
      <c r="N33"/>
    </row>
    <row r="34" spans="1:14" ht="15.75" x14ac:dyDescent="0.25">
      <c r="A34" s="252" t="s">
        <v>426</v>
      </c>
      <c r="B34" s="252">
        <v>5.3500000000000005</v>
      </c>
      <c r="C34" s="251"/>
      <c r="D34" s="251"/>
      <c r="G34"/>
      <c r="H34"/>
      <c r="I34"/>
      <c r="J34"/>
      <c r="K34"/>
      <c r="L34"/>
      <c r="M34"/>
      <c r="N34"/>
    </row>
    <row r="35" spans="1:14" ht="30.75" x14ac:dyDescent="0.25">
      <c r="A35" s="254" t="s">
        <v>427</v>
      </c>
      <c r="B35" s="255">
        <v>100</v>
      </c>
      <c r="C35" s="251"/>
      <c r="D35" s="251"/>
      <c r="G35"/>
      <c r="H35"/>
      <c r="I35"/>
      <c r="J35"/>
      <c r="K35"/>
      <c r="L35"/>
      <c r="M35"/>
      <c r="N35"/>
    </row>
    <row r="36" spans="1:14" ht="30.75" x14ac:dyDescent="0.25">
      <c r="A36" s="256" t="s">
        <v>428</v>
      </c>
      <c r="B36" s="257">
        <v>0.02</v>
      </c>
      <c r="C36" s="251"/>
      <c r="D36" s="251"/>
      <c r="G36"/>
      <c r="H36"/>
      <c r="I36"/>
      <c r="J36"/>
      <c r="K36"/>
      <c r="L36"/>
      <c r="M36"/>
      <c r="N36"/>
    </row>
    <row r="37" spans="1:14" ht="15.75" x14ac:dyDescent="0.25">
      <c r="A37" s="253" t="s">
        <v>429</v>
      </c>
      <c r="B37" s="253">
        <v>3.7</v>
      </c>
      <c r="C37" s="251"/>
      <c r="D37" s="251"/>
      <c r="G37"/>
      <c r="H37"/>
      <c r="I37"/>
      <c r="J37"/>
      <c r="K37"/>
      <c r="L37"/>
      <c r="M37"/>
      <c r="N37"/>
    </row>
    <row r="38" spans="1:14" ht="15.75" x14ac:dyDescent="0.25">
      <c r="A38" s="252" t="s">
        <v>430</v>
      </c>
      <c r="B38" s="252">
        <v>4.4000000000000004</v>
      </c>
      <c r="C38" s="251"/>
      <c r="D38" s="251"/>
      <c r="G38"/>
      <c r="H38"/>
      <c r="I38"/>
      <c r="J38"/>
      <c r="K38"/>
      <c r="L38"/>
      <c r="M38"/>
      <c r="N38"/>
    </row>
    <row r="39" spans="1:14" ht="15" x14ac:dyDescent="0.25">
      <c r="A39" s="258"/>
      <c r="B39" s="258"/>
      <c r="C39" s="251"/>
      <c r="D39" s="251"/>
      <c r="G39"/>
      <c r="H39"/>
      <c r="I39"/>
      <c r="J39"/>
      <c r="K39"/>
      <c r="L39"/>
      <c r="M39"/>
      <c r="N39"/>
    </row>
    <row r="40" spans="1:14" ht="14.25" customHeight="1" x14ac:dyDescent="0.25">
      <c r="A40" s="287" t="s">
        <v>431</v>
      </c>
      <c r="B40" s="287"/>
      <c r="C40" s="287"/>
      <c r="D40" s="287"/>
      <c r="G40"/>
      <c r="H40"/>
      <c r="I40"/>
      <c r="J40"/>
      <c r="K40"/>
      <c r="L40"/>
      <c r="M40"/>
      <c r="N40"/>
    </row>
    <row r="41" spans="1:14" ht="15" x14ac:dyDescent="0.25">
      <c r="A41" s="287"/>
      <c r="B41" s="287"/>
      <c r="C41" s="287"/>
      <c r="D41" s="287"/>
      <c r="G41"/>
      <c r="H41"/>
      <c r="I41"/>
      <c r="J41"/>
      <c r="K41"/>
      <c r="L41"/>
      <c r="M41"/>
      <c r="N41"/>
    </row>
    <row r="42" spans="1:14" ht="15" x14ac:dyDescent="0.25">
      <c r="A42" s="287"/>
      <c r="B42" s="287"/>
      <c r="C42" s="287"/>
      <c r="D42" s="287"/>
      <c r="G42"/>
      <c r="H42"/>
      <c r="I42"/>
      <c r="J42"/>
      <c r="K42"/>
      <c r="L42"/>
      <c r="M42"/>
      <c r="N42"/>
    </row>
    <row r="43" spans="1:14" ht="15" x14ac:dyDescent="0.25">
      <c r="G43"/>
      <c r="H43"/>
      <c r="I43"/>
      <c r="J43"/>
      <c r="K43"/>
      <c r="L43"/>
      <c r="M43"/>
      <c r="N43"/>
    </row>
    <row r="44" spans="1:14" ht="15" x14ac:dyDescent="0.25">
      <c r="A44" s="1" t="s">
        <v>433</v>
      </c>
      <c r="G44"/>
      <c r="H44"/>
      <c r="I44"/>
      <c r="J44"/>
      <c r="K44"/>
      <c r="L44"/>
      <c r="M44"/>
      <c r="N44"/>
    </row>
    <row r="45" spans="1:14" ht="15" x14ac:dyDescent="0.25">
      <c r="G45"/>
      <c r="H45"/>
      <c r="I45"/>
      <c r="J45"/>
      <c r="K45"/>
      <c r="L45"/>
      <c r="M45"/>
      <c r="N45"/>
    </row>
  </sheetData>
  <sheetProtection algorithmName="SHA-512" hashValue="A6IN0nee3aFKb0cr5QkqOW0hYygTgr8WWJxxyQyPhhkENmOycQHwR8GQARg5nA2kT4tkN93hyTx5chR3K6PE6A==" saltValue="QFEAJ7a1tqVOPHsm9IMoPg==" spinCount="100000" sheet="1" objects="1" scenarios="1"/>
  <mergeCells count="8">
    <mergeCell ref="A29:B29"/>
    <mergeCell ref="A40:D42"/>
    <mergeCell ref="G9:H9"/>
    <mergeCell ref="G10:H10"/>
    <mergeCell ref="G12:G13"/>
    <mergeCell ref="A12:A13"/>
    <mergeCell ref="A9:D9"/>
    <mergeCell ref="A10:D10"/>
  </mergeCells>
  <conditionalFormatting sqref="B14:B15">
    <cfRule type="cellIs" dxfId="31" priority="10" stopIfTrue="1" operator="lessThan">
      <formula>#REF!</formula>
    </cfRule>
  </conditionalFormatting>
  <conditionalFormatting sqref="B16:B24">
    <cfRule type="cellIs" dxfId="30" priority="9" stopIfTrue="1" operator="lessThan">
      <formula>#REF!</formula>
    </cfRule>
  </conditionalFormatting>
  <conditionalFormatting sqref="C14:D15">
    <cfRule type="cellIs" dxfId="29" priority="6" stopIfTrue="1" operator="lessThan">
      <formula>#REF!</formula>
    </cfRule>
  </conditionalFormatting>
  <conditionalFormatting sqref="C16:D24">
    <cfRule type="cellIs" dxfId="28" priority="5" stopIfTrue="1" operator="lessThan">
      <formula>#REF!</formula>
    </cfRule>
  </conditionalFormatting>
  <conditionalFormatting sqref="H14:H15">
    <cfRule type="cellIs" dxfId="27" priority="4" stopIfTrue="1" operator="lessThan">
      <formula>#REF!</formula>
    </cfRule>
  </conditionalFormatting>
  <conditionalFormatting sqref="H16:H24">
    <cfRule type="cellIs" dxfId="26" priority="3" stopIfTrue="1" operator="lessThan">
      <formula>#REF!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Base!$A$2:$A$18</xm:f>
          </x14:formula1>
          <xm:sqref>B2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4:B23"/>
  <sheetViews>
    <sheetView showGridLines="0" workbookViewId="0">
      <selection activeCell="D31" sqref="D31"/>
    </sheetView>
  </sheetViews>
  <sheetFormatPr defaultRowHeight="15" x14ac:dyDescent="0.25"/>
  <cols>
    <col min="1" max="1" width="29.140625" customWidth="1"/>
    <col min="2" max="2" width="18.42578125" customWidth="1"/>
  </cols>
  <sheetData>
    <row r="4" spans="1:2" x14ac:dyDescent="0.25">
      <c r="B4" s="3" t="s">
        <v>20</v>
      </c>
    </row>
    <row r="7" spans="1:2" x14ac:dyDescent="0.25">
      <c r="A7" s="1"/>
      <c r="B7" s="1"/>
    </row>
    <row r="8" spans="1:2" x14ac:dyDescent="0.25">
      <c r="A8" s="5" t="s">
        <v>458</v>
      </c>
      <c r="B8" s="7" t="s">
        <v>437</v>
      </c>
    </row>
    <row r="9" spans="1:2" x14ac:dyDescent="0.25">
      <c r="A9" s="289"/>
      <c r="B9" s="289"/>
    </row>
    <row r="10" spans="1:2" ht="15.75" thickBot="1" x14ac:dyDescent="0.3">
      <c r="A10" s="8" t="s">
        <v>22</v>
      </c>
      <c r="B10" s="1"/>
    </row>
    <row r="11" spans="1:2" x14ac:dyDescent="0.25">
      <c r="A11" s="293" t="s">
        <v>42</v>
      </c>
      <c r="B11" s="295" t="s">
        <v>459</v>
      </c>
    </row>
    <row r="12" spans="1:2" x14ac:dyDescent="0.25">
      <c r="A12" s="294"/>
      <c r="B12" s="296"/>
    </row>
    <row r="13" spans="1:2" x14ac:dyDescent="0.25">
      <c r="A13" s="260" t="s">
        <v>36</v>
      </c>
      <c r="B13" s="261">
        <v>8.75</v>
      </c>
    </row>
    <row r="14" spans="1:2" x14ac:dyDescent="0.25">
      <c r="A14" s="262" t="s">
        <v>37</v>
      </c>
      <c r="B14" s="261">
        <v>8.75</v>
      </c>
    </row>
    <row r="15" spans="1:2" x14ac:dyDescent="0.25">
      <c r="A15" s="260" t="s">
        <v>38</v>
      </c>
      <c r="B15" s="261">
        <v>8.75</v>
      </c>
    </row>
    <row r="16" spans="1:2" x14ac:dyDescent="0.25">
      <c r="A16" s="262" t="s">
        <v>27</v>
      </c>
      <c r="B16" s="261">
        <v>8.75</v>
      </c>
    </row>
    <row r="17" spans="1:2" x14ac:dyDescent="0.25">
      <c r="A17" s="260" t="s">
        <v>28</v>
      </c>
      <c r="B17" s="261">
        <v>8.75</v>
      </c>
    </row>
    <row r="18" spans="1:2" x14ac:dyDescent="0.25">
      <c r="A18" s="262" t="s">
        <v>29</v>
      </c>
      <c r="B18" s="261">
        <v>8.75</v>
      </c>
    </row>
    <row r="19" spans="1:2" x14ac:dyDescent="0.25">
      <c r="A19" s="260" t="s">
        <v>30</v>
      </c>
      <c r="B19" s="261">
        <v>8.75</v>
      </c>
    </row>
    <row r="20" spans="1:2" x14ac:dyDescent="0.25">
      <c r="A20" s="262" t="s">
        <v>31</v>
      </c>
      <c r="B20" s="261">
        <v>8.75</v>
      </c>
    </row>
    <row r="21" spans="1:2" x14ac:dyDescent="0.25">
      <c r="A21" s="260" t="s">
        <v>32</v>
      </c>
      <c r="B21" s="261">
        <v>8.75</v>
      </c>
    </row>
    <row r="22" spans="1:2" x14ac:dyDescent="0.25">
      <c r="A22" s="262" t="s">
        <v>33</v>
      </c>
      <c r="B22" s="261">
        <v>8.75</v>
      </c>
    </row>
    <row r="23" spans="1:2" ht="15.75" thickBot="1" x14ac:dyDescent="0.3">
      <c r="A23" s="263" t="s">
        <v>34</v>
      </c>
      <c r="B23" s="264">
        <v>8.75</v>
      </c>
    </row>
  </sheetData>
  <sheetProtection algorithmName="SHA-512" hashValue="gewuKLRn+uZFJxiPAPoFscetMrRZSAcwNBeozeDdsMB5u0386XnrAELESgZrdvjUf6KCdhuihlhYcIK/k4VnLA==" saltValue="9sTftzISGnG8NlfBR28Dcg==" spinCount="100000" sheet="1" objects="1" scenarios="1"/>
  <mergeCells count="3">
    <mergeCell ref="A9:B9"/>
    <mergeCell ref="A11:A12"/>
    <mergeCell ref="B11:B12"/>
  </mergeCells>
  <conditionalFormatting sqref="B13">
    <cfRule type="cellIs" dxfId="25" priority="3" stopIfTrue="1" operator="lessThan">
      <formula>#REF!</formula>
    </cfRule>
  </conditionalFormatting>
  <conditionalFormatting sqref="B14:B23">
    <cfRule type="cellIs" dxfId="24" priority="1" stopIfTrue="1" operator="lessThan">
      <formula>#REF!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2:I94"/>
  <sheetViews>
    <sheetView showGridLines="0" workbookViewId="0">
      <selection activeCell="F29" sqref="F29"/>
    </sheetView>
  </sheetViews>
  <sheetFormatPr defaultRowHeight="14.25" x14ac:dyDescent="0.2"/>
  <cols>
    <col min="1" max="1" width="26.85546875" style="1" customWidth="1"/>
    <col min="2" max="2" width="21.42578125" style="1" customWidth="1"/>
    <col min="3" max="4" width="11.28515625" style="1" bestFit="1" customWidth="1"/>
    <col min="5" max="5" width="7.85546875" style="1" customWidth="1"/>
    <col min="6" max="6" width="23.28515625" style="1" bestFit="1" customWidth="1"/>
    <col min="7" max="7" width="9.140625" style="1"/>
    <col min="8" max="8" width="8.140625" style="1" bestFit="1" customWidth="1"/>
    <col min="9" max="9" width="8.7109375" style="1" bestFit="1" customWidth="1"/>
    <col min="10" max="12" width="9.140625" style="1"/>
    <col min="13" max="13" width="18.140625" style="1" bestFit="1" customWidth="1"/>
    <col min="14" max="16384" width="9.140625" style="1"/>
  </cols>
  <sheetData>
    <row r="2" spans="1:9" ht="15" x14ac:dyDescent="0.25">
      <c r="A2" s="26" t="s">
        <v>19</v>
      </c>
      <c r="B2" s="11" t="s">
        <v>3</v>
      </c>
    </row>
    <row r="5" spans="1:9" ht="15" x14ac:dyDescent="0.2">
      <c r="A5" s="88"/>
      <c r="B5" s="88"/>
      <c r="C5" s="88"/>
      <c r="D5" s="88"/>
      <c r="E5" s="88"/>
    </row>
    <row r="6" spans="1:9" ht="15" x14ac:dyDescent="0.2">
      <c r="B6" s="6" t="s">
        <v>20</v>
      </c>
      <c r="C6" s="6"/>
      <c r="D6" s="6"/>
      <c r="E6" s="6"/>
    </row>
    <row r="7" spans="1:9" x14ac:dyDescent="0.2">
      <c r="A7" s="89"/>
      <c r="B7" s="89"/>
      <c r="C7" s="89"/>
      <c r="D7" s="89"/>
      <c r="E7" s="89"/>
    </row>
    <row r="8" spans="1:9" ht="15" x14ac:dyDescent="0.2">
      <c r="A8" s="5" t="s">
        <v>294</v>
      </c>
      <c r="B8" s="6"/>
      <c r="C8" s="7" t="s">
        <v>192</v>
      </c>
      <c r="D8" s="10">
        <v>45759</v>
      </c>
      <c r="F8" s="5" t="s">
        <v>295</v>
      </c>
      <c r="G8" s="6"/>
      <c r="H8" s="7" t="s">
        <v>192</v>
      </c>
      <c r="I8" s="10">
        <v>45759</v>
      </c>
    </row>
    <row r="9" spans="1:9" ht="15" x14ac:dyDescent="0.25">
      <c r="A9" s="292" t="str">
        <f>CONCATENATE("PACOTE ",$B$2)</f>
        <v>PACOTE PLATINUM</v>
      </c>
      <c r="B9" s="292"/>
      <c r="C9" s="292"/>
      <c r="D9" s="292"/>
      <c r="F9" s="292" t="str">
        <f>CONCATENATE("PACOTE ",$B$2)</f>
        <v>PACOTE PLATINUM</v>
      </c>
      <c r="G9" s="292"/>
      <c r="H9" s="292"/>
      <c r="I9" s="292"/>
    </row>
    <row r="10" spans="1:9" s="35" customFormat="1" ht="12.75" x14ac:dyDescent="0.2">
      <c r="A10" s="297"/>
      <c r="B10" s="297"/>
      <c r="C10" s="297"/>
      <c r="D10" s="297"/>
      <c r="E10" s="90"/>
      <c r="F10" s="297"/>
      <c r="G10" s="297"/>
      <c r="H10" s="297"/>
      <c r="I10" s="297"/>
    </row>
    <row r="11" spans="1:9" s="35" customFormat="1" ht="12.75" x14ac:dyDescent="0.2">
      <c r="A11" s="8" t="s">
        <v>22</v>
      </c>
      <c r="F11" s="8" t="s">
        <v>22</v>
      </c>
    </row>
    <row r="12" spans="1:9" s="35" customFormat="1" ht="12.75" x14ac:dyDescent="0.2">
      <c r="A12" s="30" t="s">
        <v>292</v>
      </c>
      <c r="B12" s="30" t="s">
        <v>293</v>
      </c>
      <c r="F12" s="30" t="s">
        <v>42</v>
      </c>
      <c r="G12" s="30" t="s">
        <v>17</v>
      </c>
    </row>
    <row r="13" spans="1:9" s="35" customFormat="1" ht="12.75" x14ac:dyDescent="0.2">
      <c r="A13" s="31" t="s">
        <v>36</v>
      </c>
      <c r="B13" s="32">
        <v>3.7</v>
      </c>
      <c r="F13" s="31" t="s">
        <v>36</v>
      </c>
      <c r="G13" s="32">
        <v>3.7</v>
      </c>
    </row>
    <row r="14" spans="1:9" s="35" customFormat="1" ht="12.75" x14ac:dyDescent="0.2">
      <c r="A14" s="33" t="s">
        <v>37</v>
      </c>
      <c r="B14" s="34">
        <v>5.15</v>
      </c>
    </row>
    <row r="15" spans="1:9" s="35" customFormat="1" ht="12.75" x14ac:dyDescent="0.2">
      <c r="A15" s="31" t="s">
        <v>38</v>
      </c>
      <c r="B15" s="32">
        <v>7.15</v>
      </c>
    </row>
    <row r="16" spans="1:9" s="35" customFormat="1" ht="12.75" x14ac:dyDescent="0.2">
      <c r="A16" s="33" t="s">
        <v>27</v>
      </c>
      <c r="B16" s="34">
        <v>8.75</v>
      </c>
    </row>
    <row r="17" spans="1:6" s="35" customFormat="1" ht="12.75" x14ac:dyDescent="0.2">
      <c r="A17" s="31" t="s">
        <v>28</v>
      </c>
      <c r="B17" s="32">
        <v>10.35</v>
      </c>
      <c r="F17" s="35" t="s">
        <v>298</v>
      </c>
    </row>
    <row r="18" spans="1:6" s="35" customFormat="1" ht="12.75" x14ac:dyDescent="0.2">
      <c r="A18" s="33" t="s">
        <v>29</v>
      </c>
      <c r="B18" s="34">
        <v>11.95</v>
      </c>
    </row>
    <row r="19" spans="1:6" s="35" customFormat="1" ht="12.75" x14ac:dyDescent="0.2">
      <c r="A19" s="31" t="s">
        <v>30</v>
      </c>
      <c r="B19" s="32">
        <v>13.65</v>
      </c>
    </row>
    <row r="20" spans="1:6" s="35" customFormat="1" ht="12.75" x14ac:dyDescent="0.2">
      <c r="A20" s="33" t="s">
        <v>31</v>
      </c>
      <c r="B20" s="34">
        <v>15.25</v>
      </c>
    </row>
    <row r="21" spans="1:6" s="35" customFormat="1" ht="12.75" x14ac:dyDescent="0.2">
      <c r="A21" s="31" t="s">
        <v>32</v>
      </c>
      <c r="B21" s="32">
        <v>16.850000000000001</v>
      </c>
    </row>
    <row r="22" spans="1:6" s="35" customFormat="1" ht="12.75" x14ac:dyDescent="0.2">
      <c r="A22" s="33" t="s">
        <v>33</v>
      </c>
      <c r="B22" s="34">
        <v>18.45</v>
      </c>
    </row>
    <row r="23" spans="1:6" s="35" customFormat="1" ht="12.75" x14ac:dyDescent="0.2">
      <c r="A23" s="31" t="s">
        <v>34</v>
      </c>
      <c r="B23" s="32">
        <v>20.05</v>
      </c>
    </row>
    <row r="24" spans="1:6" s="35" customFormat="1" ht="12.75" x14ac:dyDescent="0.2">
      <c r="A24" s="125"/>
      <c r="B24" s="125"/>
      <c r="C24" s="125"/>
      <c r="D24" s="125"/>
    </row>
    <row r="25" spans="1:6" s="35" customFormat="1" ht="12.75" x14ac:dyDescent="0.2">
      <c r="A25" s="125"/>
      <c r="B25" s="125"/>
      <c r="C25" s="125"/>
      <c r="D25" s="125"/>
    </row>
    <row r="26" spans="1:6" s="35" customFormat="1" ht="15" customHeight="1" x14ac:dyDescent="0.2">
      <c r="A26" s="125"/>
      <c r="B26" s="125"/>
      <c r="C26" s="125"/>
      <c r="D26" s="125"/>
    </row>
    <row r="27" spans="1:6" s="35" customFormat="1" ht="12.75" customHeight="1" x14ac:dyDescent="0.2">
      <c r="A27" s="35" t="s">
        <v>296</v>
      </c>
    </row>
    <row r="28" spans="1:6" s="35" customFormat="1" ht="12.75" customHeight="1" x14ac:dyDescent="0.2">
      <c r="A28" s="35" t="s">
        <v>297</v>
      </c>
    </row>
    <row r="29" spans="1:6" s="35" customFormat="1" ht="12.75" x14ac:dyDescent="0.2"/>
    <row r="30" spans="1:6" s="35" customFormat="1" ht="12.75" x14ac:dyDescent="0.2"/>
    <row r="31" spans="1:6" s="35" customFormat="1" ht="12.75" x14ac:dyDescent="0.2"/>
    <row r="32" spans="1:6" s="35" customFormat="1" ht="12.75" x14ac:dyDescent="0.2"/>
    <row r="33" s="35" customFormat="1" ht="12.75" x14ac:dyDescent="0.2"/>
    <row r="34" s="35" customFormat="1" ht="12.75" x14ac:dyDescent="0.2"/>
    <row r="35" s="35" customFormat="1" ht="12.75" x14ac:dyDescent="0.2"/>
    <row r="36" s="35" customFormat="1" ht="12.75" x14ac:dyDescent="0.2"/>
    <row r="37" s="35" customFormat="1" ht="12.75" x14ac:dyDescent="0.2"/>
    <row r="38" s="35" customFormat="1" ht="12.75" x14ac:dyDescent="0.2"/>
    <row r="39" s="35" customFormat="1" ht="12.75" x14ac:dyDescent="0.2"/>
    <row r="40" s="35" customFormat="1" ht="12.75" x14ac:dyDescent="0.2"/>
    <row r="41" s="35" customFormat="1" ht="12.75" x14ac:dyDescent="0.2"/>
    <row r="42" s="35" customFormat="1" ht="12.75" x14ac:dyDescent="0.2"/>
    <row r="43" s="35" customFormat="1" ht="12.75" x14ac:dyDescent="0.2"/>
    <row r="44" s="35" customFormat="1" ht="12.75" x14ac:dyDescent="0.2"/>
    <row r="45" s="35" customFormat="1" ht="12.75" x14ac:dyDescent="0.2"/>
    <row r="46" s="35" customFormat="1" ht="12.75" x14ac:dyDescent="0.2"/>
    <row r="47" s="35" customFormat="1" ht="12.75" x14ac:dyDescent="0.2"/>
    <row r="48" s="35" customFormat="1" ht="12.75" x14ac:dyDescent="0.2"/>
    <row r="49" s="35" customFormat="1" ht="12.75" x14ac:dyDescent="0.2"/>
    <row r="50" s="35" customFormat="1" ht="12.75" x14ac:dyDescent="0.2"/>
    <row r="51" s="35" customFormat="1" ht="12.75" x14ac:dyDescent="0.2"/>
    <row r="52" s="35" customFormat="1" ht="12.75" x14ac:dyDescent="0.2"/>
    <row r="53" s="35" customFormat="1" ht="12.75" x14ac:dyDescent="0.2"/>
    <row r="54" s="35" customFormat="1" ht="12.75" x14ac:dyDescent="0.2"/>
    <row r="55" s="35" customFormat="1" ht="12.75" x14ac:dyDescent="0.2"/>
    <row r="56" s="35" customFormat="1" ht="12.75" x14ac:dyDescent="0.2"/>
    <row r="57" s="35" customFormat="1" ht="12.75" x14ac:dyDescent="0.2"/>
    <row r="58" s="35" customFormat="1" ht="12.75" x14ac:dyDescent="0.2"/>
    <row r="59" s="35" customFormat="1" ht="12.75" x14ac:dyDescent="0.2"/>
    <row r="60" s="35" customFormat="1" ht="12.75" x14ac:dyDescent="0.2"/>
    <row r="61" s="35" customFormat="1" ht="12.75" x14ac:dyDescent="0.2"/>
    <row r="62" s="35" customFormat="1" ht="12.75" x14ac:dyDescent="0.2"/>
    <row r="63" s="35" customFormat="1" ht="12.75" x14ac:dyDescent="0.2"/>
    <row r="64" s="35" customFormat="1" ht="12.75" x14ac:dyDescent="0.2"/>
    <row r="65" s="35" customFormat="1" ht="12.75" x14ac:dyDescent="0.2"/>
    <row r="66" s="35" customFormat="1" ht="12.75" x14ac:dyDescent="0.2"/>
    <row r="67" s="35" customFormat="1" ht="12.75" x14ac:dyDescent="0.2"/>
    <row r="68" s="35" customFormat="1" ht="12.75" x14ac:dyDescent="0.2"/>
    <row r="69" s="35" customFormat="1" ht="12.75" x14ac:dyDescent="0.2"/>
    <row r="70" s="35" customFormat="1" ht="12.75" x14ac:dyDescent="0.2"/>
    <row r="71" s="35" customFormat="1" ht="12.75" x14ac:dyDescent="0.2"/>
    <row r="72" s="35" customFormat="1" ht="12.75" x14ac:dyDescent="0.2"/>
    <row r="73" s="35" customFormat="1" ht="12.75" x14ac:dyDescent="0.2"/>
    <row r="74" s="35" customFormat="1" ht="12.75" x14ac:dyDescent="0.2"/>
    <row r="75" s="35" customFormat="1" ht="12.75" x14ac:dyDescent="0.2"/>
    <row r="76" s="35" customFormat="1" ht="12.75" x14ac:dyDescent="0.2"/>
    <row r="77" s="35" customFormat="1" ht="12.75" x14ac:dyDescent="0.2"/>
    <row r="78" s="35" customFormat="1" ht="12.75" x14ac:dyDescent="0.2"/>
    <row r="79" s="35" customFormat="1" ht="12.75" x14ac:dyDescent="0.2"/>
    <row r="80" s="35" customFormat="1" ht="12.75" x14ac:dyDescent="0.2"/>
    <row r="81" spans="1:4" s="35" customFormat="1" ht="12.75" x14ac:dyDescent="0.2"/>
    <row r="82" spans="1:4" s="35" customFormat="1" ht="12.75" x14ac:dyDescent="0.2"/>
    <row r="83" spans="1:4" s="35" customFormat="1" ht="12.75" x14ac:dyDescent="0.2"/>
    <row r="84" spans="1:4" s="35" customFormat="1" ht="12.75" x14ac:dyDescent="0.2"/>
    <row r="85" spans="1:4" s="35" customFormat="1" ht="12.75" x14ac:dyDescent="0.2"/>
    <row r="86" spans="1:4" s="35" customFormat="1" ht="12.75" x14ac:dyDescent="0.2"/>
    <row r="87" spans="1:4" s="35" customFormat="1" ht="12.75" x14ac:dyDescent="0.2"/>
    <row r="88" spans="1:4" s="35" customFormat="1" ht="12.75" x14ac:dyDescent="0.2"/>
    <row r="89" spans="1:4" s="35" customFormat="1" ht="12.75" x14ac:dyDescent="0.2"/>
    <row r="90" spans="1:4" s="35" customFormat="1" ht="12.75" x14ac:dyDescent="0.2"/>
    <row r="91" spans="1:4" s="35" customFormat="1" ht="12.75" x14ac:dyDescent="0.2"/>
    <row r="92" spans="1:4" s="35" customFormat="1" ht="12.75" x14ac:dyDescent="0.2"/>
    <row r="93" spans="1:4" s="35" customFormat="1" x14ac:dyDescent="0.2">
      <c r="A93" s="1"/>
      <c r="B93" s="1"/>
      <c r="C93" s="1"/>
      <c r="D93" s="1"/>
    </row>
    <row r="94" spans="1:4" s="35" customFormat="1" x14ac:dyDescent="0.2">
      <c r="A94" s="1"/>
      <c r="B94" s="1"/>
      <c r="C94" s="1"/>
      <c r="D94" s="1"/>
    </row>
  </sheetData>
  <sheetProtection algorithmName="SHA-512" hashValue="6T+GE1KFjWI+RjPM2XRaF+FMQPEN+8GG3pyoRArDN1Mh1rwXSke7I3XxmB8DA1PHr6GTdyJW9DEZJY9d0Ow/nQ==" saltValue="QZjfoLU3HGqTate8F1LN8w==" spinCount="100000" sheet="1" objects="1" scenarios="1"/>
  <mergeCells count="4">
    <mergeCell ref="F9:I9"/>
    <mergeCell ref="F10:I10"/>
    <mergeCell ref="A9:D9"/>
    <mergeCell ref="A10:D10"/>
  </mergeCells>
  <conditionalFormatting sqref="B13:B14">
    <cfRule type="cellIs" dxfId="23" priority="8" stopIfTrue="1" operator="lessThan">
      <formula>#REF!</formula>
    </cfRule>
  </conditionalFormatting>
  <conditionalFormatting sqref="B15:B23">
    <cfRule type="cellIs" dxfId="22" priority="2" stopIfTrue="1" operator="lessThan">
      <formula>#REF!</formula>
    </cfRule>
  </conditionalFormatting>
  <conditionalFormatting sqref="G13">
    <cfRule type="cellIs" dxfId="21" priority="1" stopIfTrue="1" operator="lessThan">
      <formula>#REF!</formula>
    </cfRule>
  </conditionalFormatting>
  <pageMargins left="0.511811024" right="0.511811024" top="0.78740157499999996" bottom="0.78740157499999996" header="0.31496062000000002" footer="0.31496062000000002"/>
  <pageSetup paperSize="9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Base!$A$2:$A$9</xm:f>
          </x14:formula1>
          <xm:sqref>B2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J122"/>
  <sheetViews>
    <sheetView showGridLines="0" zoomScaleNormal="100" workbookViewId="0">
      <selection activeCell="D29" sqref="D29"/>
    </sheetView>
  </sheetViews>
  <sheetFormatPr defaultRowHeight="14.25" x14ac:dyDescent="0.2"/>
  <cols>
    <col min="1" max="1" width="31.5703125" style="1" customWidth="1"/>
    <col min="2" max="2" width="19.5703125" style="1" customWidth="1"/>
    <col min="3" max="5" width="20.7109375" style="1" customWidth="1"/>
    <col min="6" max="7" width="8.42578125" style="1" customWidth="1"/>
    <col min="8" max="8" width="9.140625" style="1"/>
    <col min="9" max="9" width="104.28515625" style="44" bestFit="1" customWidth="1"/>
    <col min="10" max="10" width="18.7109375" style="44" bestFit="1" customWidth="1"/>
    <col min="11" max="11" width="9.140625" style="1"/>
    <col min="12" max="12" width="54.7109375" style="1" bestFit="1" customWidth="1"/>
    <col min="13" max="13" width="20.28515625" style="1" bestFit="1" customWidth="1"/>
    <col min="14" max="16384" width="9.140625" style="1"/>
  </cols>
  <sheetData>
    <row r="1" spans="1:10" ht="23.25" x14ac:dyDescent="0.35">
      <c r="I1" s="299" t="s">
        <v>354</v>
      </c>
      <c r="J1" s="299"/>
    </row>
    <row r="2" spans="1:10" ht="15.75" thickBot="1" x14ac:dyDescent="0.3">
      <c r="A2" s="26" t="s">
        <v>19</v>
      </c>
      <c r="B2" s="11" t="s">
        <v>3</v>
      </c>
      <c r="I2" s="199"/>
      <c r="J2" s="199"/>
    </row>
    <row r="3" spans="1:10" ht="15" thickBot="1" x14ac:dyDescent="0.25">
      <c r="I3" s="201" t="s">
        <v>46</v>
      </c>
      <c r="J3" s="201"/>
    </row>
    <row r="4" spans="1:10" s="126" customFormat="1" x14ac:dyDescent="0.2">
      <c r="I4" s="202" t="s">
        <v>47</v>
      </c>
      <c r="J4" s="206"/>
    </row>
    <row r="5" spans="1:10" s="126" customFormat="1" x14ac:dyDescent="0.2">
      <c r="A5" s="2"/>
      <c r="B5" s="2"/>
      <c r="C5" s="2"/>
      <c r="D5" s="2"/>
      <c r="E5" s="2"/>
      <c r="F5" s="2"/>
      <c r="G5" s="2"/>
      <c r="I5" s="203" t="s">
        <v>48</v>
      </c>
      <c r="J5" s="206"/>
    </row>
    <row r="6" spans="1:10" s="126" customFormat="1" x14ac:dyDescent="0.2">
      <c r="B6" s="3" t="s">
        <v>20</v>
      </c>
      <c r="C6" s="3"/>
      <c r="D6" s="3"/>
      <c r="E6" s="3"/>
      <c r="F6" s="3"/>
      <c r="G6" s="3"/>
      <c r="I6" s="203" t="s">
        <v>49</v>
      </c>
      <c r="J6" s="206"/>
    </row>
    <row r="7" spans="1:10" s="126" customFormat="1" x14ac:dyDescent="0.2">
      <c r="A7" s="4"/>
      <c r="B7" s="4"/>
      <c r="C7" s="4"/>
      <c r="D7" s="4"/>
      <c r="E7" s="4"/>
      <c r="F7" s="4"/>
      <c r="G7" s="4"/>
      <c r="I7" s="203" t="s">
        <v>50</v>
      </c>
      <c r="J7" s="206"/>
    </row>
    <row r="8" spans="1:10" s="126" customFormat="1" ht="15" x14ac:dyDescent="0.2">
      <c r="A8" s="5" t="s">
        <v>346</v>
      </c>
      <c r="B8" s="6"/>
      <c r="D8" s="7" t="s">
        <v>192</v>
      </c>
      <c r="E8" s="10">
        <v>45759</v>
      </c>
      <c r="F8" s="6"/>
      <c r="G8" s="6"/>
      <c r="I8" s="203" t="s">
        <v>51</v>
      </c>
      <c r="J8" s="206"/>
    </row>
    <row r="9" spans="1:10" s="126" customFormat="1" ht="15" x14ac:dyDescent="0.25">
      <c r="A9" s="292" t="str">
        <f>CONCATENATE("PACOTE ",$B$2)</f>
        <v>PACOTE PLATINUM</v>
      </c>
      <c r="B9" s="292"/>
      <c r="C9" s="292"/>
      <c r="D9" s="292"/>
      <c r="E9" s="292"/>
      <c r="H9" s="128"/>
      <c r="I9" s="203" t="s">
        <v>52</v>
      </c>
      <c r="J9" s="206"/>
    </row>
    <row r="10" spans="1:10" s="126" customFormat="1" x14ac:dyDescent="0.2">
      <c r="A10" s="303"/>
      <c r="B10" s="303"/>
      <c r="C10" s="303"/>
      <c r="D10" s="303"/>
      <c r="E10" s="303"/>
      <c r="F10" s="129"/>
      <c r="G10" s="129"/>
      <c r="I10" s="203" t="s">
        <v>53</v>
      </c>
      <c r="J10" s="206"/>
    </row>
    <row r="11" spans="1:10" s="126" customFormat="1" ht="15" thickBot="1" x14ac:dyDescent="0.25">
      <c r="A11" s="8" t="s">
        <v>22</v>
      </c>
      <c r="I11" s="209" t="s">
        <v>54</v>
      </c>
      <c r="J11" s="200"/>
    </row>
    <row r="12" spans="1:10" s="126" customFormat="1" ht="25.5" customHeight="1" thickBot="1" x14ac:dyDescent="0.3">
      <c r="A12" s="306" t="s">
        <v>376</v>
      </c>
      <c r="B12" s="308" t="s">
        <v>44</v>
      </c>
      <c r="C12" s="315" t="s">
        <v>347</v>
      </c>
      <c r="D12" s="316"/>
      <c r="E12" s="317"/>
      <c r="I12" s="199"/>
      <c r="J12" s="199"/>
    </row>
    <row r="13" spans="1:10" s="126" customFormat="1" ht="15" thickBot="1" x14ac:dyDescent="0.25">
      <c r="A13" s="307"/>
      <c r="B13" s="309"/>
      <c r="C13" s="315" t="s">
        <v>353</v>
      </c>
      <c r="D13" s="316"/>
      <c r="E13" s="317"/>
      <c r="I13" s="201" t="s">
        <v>56</v>
      </c>
      <c r="J13" s="201"/>
    </row>
    <row r="14" spans="1:10" s="126" customFormat="1" x14ac:dyDescent="0.2">
      <c r="A14" s="304" t="s">
        <v>350</v>
      </c>
      <c r="B14" s="144">
        <v>2</v>
      </c>
      <c r="C14" s="318">
        <f>VLOOKUP(CONCATENATE($B$2,A14,B14),Base!S:W,5,0)</f>
        <v>2.9</v>
      </c>
      <c r="D14" s="319"/>
      <c r="E14" s="320"/>
      <c r="I14" s="208" t="s">
        <v>57</v>
      </c>
      <c r="J14" s="206"/>
    </row>
    <row r="15" spans="1:10" s="126" customFormat="1" x14ac:dyDescent="0.2">
      <c r="A15" s="305"/>
      <c r="B15" s="146" t="s">
        <v>43</v>
      </c>
      <c r="C15" s="310">
        <f>VLOOKUP(CONCATENATE($B$2,A14,B15),Base!S:W,5,0)</f>
        <v>0.2</v>
      </c>
      <c r="D15" s="311"/>
      <c r="E15" s="312"/>
      <c r="I15" s="203" t="s">
        <v>58</v>
      </c>
      <c r="J15" s="206"/>
    </row>
    <row r="16" spans="1:10" s="126" customFormat="1" x14ac:dyDescent="0.2">
      <c r="A16" s="147"/>
      <c r="B16" s="148"/>
      <c r="C16" s="147"/>
      <c r="D16" s="147"/>
      <c r="E16" s="147"/>
      <c r="I16" s="203" t="s">
        <v>355</v>
      </c>
      <c r="J16" s="206"/>
    </row>
    <row r="17" spans="1:10" s="126" customFormat="1" ht="26.25" thickBot="1" x14ac:dyDescent="0.25">
      <c r="A17" s="306" t="s">
        <v>376</v>
      </c>
      <c r="B17" s="308" t="s">
        <v>44</v>
      </c>
      <c r="C17" s="143" t="s">
        <v>347</v>
      </c>
      <c r="D17" s="143" t="s">
        <v>348</v>
      </c>
      <c r="E17" s="143" t="s">
        <v>349</v>
      </c>
      <c r="I17" s="209" t="s">
        <v>356</v>
      </c>
      <c r="J17" s="200"/>
    </row>
    <row r="18" spans="1:10" s="126" customFormat="1" ht="15.75" thickBot="1" x14ac:dyDescent="0.3">
      <c r="A18" s="307"/>
      <c r="B18" s="309"/>
      <c r="C18" s="143" t="s">
        <v>202</v>
      </c>
      <c r="D18" s="143" t="s">
        <v>203</v>
      </c>
      <c r="E18" s="143" t="s">
        <v>204</v>
      </c>
      <c r="I18" s="199"/>
      <c r="J18" s="199"/>
    </row>
    <row r="19" spans="1:10" s="126" customFormat="1" ht="15" thickBot="1" x14ac:dyDescent="0.25">
      <c r="A19" s="313" t="s">
        <v>351</v>
      </c>
      <c r="B19" s="144">
        <v>2</v>
      </c>
      <c r="C19" s="145">
        <f>VLOOKUP(CONCATENATE($B$2,A19,B19),Base!S:W,5,0)</f>
        <v>2.68</v>
      </c>
      <c r="D19" s="145">
        <f>VLOOKUP(CONCATENATE($B$2,A19,B19),Base!S:Y,6,0)</f>
        <v>9.1</v>
      </c>
      <c r="E19" s="145">
        <f>VLOOKUP(CONCATENATE($B$2,A19,B19),Base!S:Y,7,0)</f>
        <v>15.53</v>
      </c>
      <c r="I19" s="201" t="s">
        <v>55</v>
      </c>
      <c r="J19" s="201"/>
    </row>
    <row r="20" spans="1:10" s="126" customFormat="1" ht="14.25" customHeight="1" x14ac:dyDescent="0.2">
      <c r="A20" s="314"/>
      <c r="B20" s="146" t="s">
        <v>43</v>
      </c>
      <c r="C20" s="198">
        <f>VLOOKUP(CONCATENATE($B$2,A19,B20),Base!S:W,5,0)</f>
        <v>0.18</v>
      </c>
      <c r="D20" s="310">
        <f>VLOOKUP(CONCATENATE($B$2,A19,B20),Base!S:X,6,0)</f>
        <v>0.18</v>
      </c>
      <c r="E20" s="312"/>
      <c r="I20" s="300" t="s">
        <v>357</v>
      </c>
      <c r="J20" s="300"/>
    </row>
    <row r="21" spans="1:10" s="126" customFormat="1" x14ac:dyDescent="0.2">
      <c r="A21" s="147"/>
      <c r="B21" s="148"/>
      <c r="C21" s="154"/>
      <c r="D21" s="154"/>
      <c r="E21" s="154"/>
      <c r="I21" s="301" t="s">
        <v>358</v>
      </c>
      <c r="J21" s="301"/>
    </row>
    <row r="22" spans="1:10" s="126" customFormat="1" ht="25.5" x14ac:dyDescent="0.2">
      <c r="A22" s="306" t="s">
        <v>376</v>
      </c>
      <c r="B22" s="308" t="s">
        <v>44</v>
      </c>
      <c r="C22" s="143" t="s">
        <v>347</v>
      </c>
      <c r="D22" s="143" t="s">
        <v>348</v>
      </c>
      <c r="E22" s="143" t="s">
        <v>349</v>
      </c>
      <c r="I22" s="301" t="s">
        <v>359</v>
      </c>
      <c r="J22" s="301"/>
    </row>
    <row r="23" spans="1:10" s="126" customFormat="1" ht="15" thickBot="1" x14ac:dyDescent="0.25">
      <c r="A23" s="307"/>
      <c r="B23" s="309"/>
      <c r="C23" s="143" t="s">
        <v>205</v>
      </c>
      <c r="D23" s="143" t="s">
        <v>206</v>
      </c>
      <c r="E23" s="143" t="s">
        <v>207</v>
      </c>
      <c r="I23" s="302" t="s">
        <v>360</v>
      </c>
      <c r="J23" s="302"/>
    </row>
    <row r="24" spans="1:10" s="126" customFormat="1" ht="15" x14ac:dyDescent="0.25">
      <c r="A24" s="313" t="s">
        <v>352</v>
      </c>
      <c r="B24" s="144">
        <v>2</v>
      </c>
      <c r="C24" s="145">
        <f>VLOOKUP(CONCATENATE($B$2,A24,B24),Base!S:W,5,0)</f>
        <v>2.68</v>
      </c>
      <c r="D24" s="145">
        <f>VLOOKUP(CONCATENATE($B$2,A24,B24),Base!S:Y,6,0)</f>
        <v>9.1</v>
      </c>
      <c r="E24" s="145">
        <f>VLOOKUP(CONCATENATE($B$2,A24,B24),Base!S:Y,7,0)</f>
        <v>15.53</v>
      </c>
      <c r="I24" s="199"/>
      <c r="J24" s="199"/>
    </row>
    <row r="25" spans="1:10" s="126" customFormat="1" ht="15" x14ac:dyDescent="0.25">
      <c r="A25" s="314"/>
      <c r="B25" s="146" t="s">
        <v>43</v>
      </c>
      <c r="C25" s="198">
        <f>VLOOKUP(CONCATENATE($B$2,A24,B25),Base!S:W,5,0)</f>
        <v>0.18</v>
      </c>
      <c r="D25" s="310">
        <f>VLOOKUP(CONCATENATE($B$2,A24,B25),Base!S:X,6,0)</f>
        <v>0.18</v>
      </c>
      <c r="E25" s="312"/>
      <c r="I25" s="199"/>
      <c r="J25" s="199"/>
    </row>
    <row r="26" spans="1:10" s="126" customFormat="1" ht="23.25" x14ac:dyDescent="0.35">
      <c r="I26" s="299" t="s">
        <v>361</v>
      </c>
      <c r="J26" s="299"/>
    </row>
    <row r="27" spans="1:10" s="126" customFormat="1" ht="15" x14ac:dyDescent="0.25">
      <c r="I27" s="199"/>
      <c r="J27" s="199"/>
    </row>
    <row r="28" spans="1:10" s="126" customFormat="1" ht="18.75" x14ac:dyDescent="0.3">
      <c r="A28" s="127"/>
      <c r="B28" s="127"/>
      <c r="C28" s="127"/>
      <c r="D28" s="127"/>
      <c r="E28" s="127"/>
      <c r="I28" s="298" t="s">
        <v>362</v>
      </c>
      <c r="J28" s="298"/>
    </row>
    <row r="29" spans="1:10" s="126" customFormat="1" ht="15.75" thickBot="1" x14ac:dyDescent="0.3">
      <c r="A29"/>
      <c r="B29"/>
      <c r="C29"/>
      <c r="D29"/>
      <c r="E29"/>
      <c r="I29" s="219"/>
      <c r="J29" s="219"/>
    </row>
    <row r="30" spans="1:10" s="126" customFormat="1" ht="15.75" thickBot="1" x14ac:dyDescent="0.3">
      <c r="A30"/>
      <c r="B30"/>
      <c r="C30"/>
      <c r="D30"/>
      <c r="E30"/>
      <c r="I30" s="201" t="s">
        <v>46</v>
      </c>
      <c r="J30" s="201"/>
    </row>
    <row r="31" spans="1:10" s="126" customFormat="1" ht="15" x14ac:dyDescent="0.25">
      <c r="A31"/>
      <c r="B31"/>
      <c r="C31"/>
      <c r="D31"/>
      <c r="E31"/>
      <c r="I31" s="202" t="s">
        <v>47</v>
      </c>
      <c r="J31" s="202"/>
    </row>
    <row r="32" spans="1:10" s="126" customFormat="1" ht="15" x14ac:dyDescent="0.25">
      <c r="A32"/>
      <c r="B32"/>
      <c r="C32"/>
      <c r="D32"/>
      <c r="E32"/>
      <c r="I32" s="203" t="s">
        <v>48</v>
      </c>
      <c r="J32" s="203"/>
    </row>
    <row r="33" spans="1:10" s="126" customFormat="1" ht="15" x14ac:dyDescent="0.25">
      <c r="A33"/>
      <c r="B33"/>
      <c r="C33"/>
      <c r="D33"/>
      <c r="E33"/>
      <c r="I33" s="203" t="s">
        <v>49</v>
      </c>
      <c r="J33" s="203"/>
    </row>
    <row r="34" spans="1:10" s="126" customFormat="1" ht="15" x14ac:dyDescent="0.25">
      <c r="A34"/>
      <c r="B34"/>
      <c r="C34"/>
      <c r="D34"/>
      <c r="E34"/>
      <c r="I34" s="203" t="s">
        <v>50</v>
      </c>
      <c r="J34" s="203"/>
    </row>
    <row r="35" spans="1:10" s="126" customFormat="1" x14ac:dyDescent="0.2">
      <c r="I35" s="203" t="s">
        <v>51</v>
      </c>
      <c r="J35" s="203"/>
    </row>
    <row r="36" spans="1:10" s="126" customFormat="1" x14ac:dyDescent="0.2">
      <c r="I36" s="203" t="s">
        <v>52</v>
      </c>
      <c r="J36" s="203"/>
    </row>
    <row r="37" spans="1:10" s="126" customFormat="1" x14ac:dyDescent="0.2">
      <c r="I37" s="203" t="s">
        <v>53</v>
      </c>
      <c r="J37" s="203"/>
    </row>
    <row r="38" spans="1:10" s="126" customFormat="1" ht="15" thickBot="1" x14ac:dyDescent="0.25">
      <c r="I38" s="204" t="s">
        <v>54</v>
      </c>
      <c r="J38" s="204"/>
    </row>
    <row r="39" spans="1:10" s="126" customFormat="1" ht="15.75" thickBot="1" x14ac:dyDescent="0.3">
      <c r="A39"/>
      <c r="B39"/>
      <c r="I39" s="205"/>
      <c r="J39" s="205"/>
    </row>
    <row r="40" spans="1:10" s="126" customFormat="1" ht="15.75" thickBot="1" x14ac:dyDescent="0.3">
      <c r="A40"/>
      <c r="B40"/>
      <c r="I40" s="201" t="s">
        <v>55</v>
      </c>
      <c r="J40" s="201"/>
    </row>
    <row r="41" spans="1:10" s="126" customFormat="1" ht="15" x14ac:dyDescent="0.25">
      <c r="A41"/>
      <c r="B41"/>
      <c r="I41" s="149" t="s">
        <v>369</v>
      </c>
      <c r="J41" s="150">
        <v>0.18</v>
      </c>
    </row>
    <row r="42" spans="1:10" s="126" customFormat="1" ht="15" x14ac:dyDescent="0.25">
      <c r="A42"/>
      <c r="B42"/>
      <c r="I42" s="151" t="s">
        <v>370</v>
      </c>
      <c r="J42" s="152">
        <v>0.88</v>
      </c>
    </row>
    <row r="43" spans="1:10" s="126" customFormat="1" ht="15" thickBot="1" x14ac:dyDescent="0.25">
      <c r="I43" s="207"/>
      <c r="J43" s="207"/>
    </row>
    <row r="44" spans="1:10" s="126" customFormat="1" ht="15" thickBot="1" x14ac:dyDescent="0.25">
      <c r="I44" s="201" t="s">
        <v>56</v>
      </c>
      <c r="J44" s="201"/>
    </row>
    <row r="45" spans="1:10" s="126" customFormat="1" x14ac:dyDescent="0.2">
      <c r="I45" s="208" t="s">
        <v>57</v>
      </c>
      <c r="J45" s="208"/>
    </row>
    <row r="46" spans="1:10" s="126" customFormat="1" x14ac:dyDescent="0.2">
      <c r="I46" s="203" t="s">
        <v>58</v>
      </c>
      <c r="J46" s="203"/>
    </row>
    <row r="47" spans="1:10" s="126" customFormat="1" x14ac:dyDescent="0.2">
      <c r="I47" s="203" t="s">
        <v>59</v>
      </c>
      <c r="J47" s="203"/>
    </row>
    <row r="48" spans="1:10" s="126" customFormat="1" ht="15" thickBot="1" x14ac:dyDescent="0.25">
      <c r="I48" s="209" t="s">
        <v>60</v>
      </c>
      <c r="J48" s="209"/>
    </row>
    <row r="49" spans="9:10" s="126" customFormat="1" x14ac:dyDescent="0.2">
      <c r="I49" s="140"/>
      <c r="J49" s="140"/>
    </row>
    <row r="50" spans="9:10" s="126" customFormat="1" x14ac:dyDescent="0.2">
      <c r="I50" s="220"/>
      <c r="J50" s="220"/>
    </row>
    <row r="51" spans="9:10" s="126" customFormat="1" ht="18.75" x14ac:dyDescent="0.3">
      <c r="I51" s="298" t="s">
        <v>363</v>
      </c>
      <c r="J51" s="298"/>
    </row>
    <row r="52" spans="9:10" s="126" customFormat="1" ht="15" thickBot="1" x14ac:dyDescent="0.25">
      <c r="I52" s="140"/>
      <c r="J52" s="140"/>
    </row>
    <row r="53" spans="9:10" s="126" customFormat="1" ht="15" thickBot="1" x14ac:dyDescent="0.25">
      <c r="I53" s="201" t="s">
        <v>46</v>
      </c>
      <c r="J53" s="201"/>
    </row>
    <row r="54" spans="9:10" s="126" customFormat="1" x14ac:dyDescent="0.2">
      <c r="I54" s="210" t="s">
        <v>47</v>
      </c>
      <c r="J54" s="210"/>
    </row>
    <row r="55" spans="9:10" s="126" customFormat="1" x14ac:dyDescent="0.2">
      <c r="I55" s="211" t="s">
        <v>61</v>
      </c>
      <c r="J55" s="211"/>
    </row>
    <row r="56" spans="9:10" s="126" customFormat="1" x14ac:dyDescent="0.2">
      <c r="I56" s="211" t="s">
        <v>49</v>
      </c>
      <c r="J56" s="211"/>
    </row>
    <row r="57" spans="9:10" s="126" customFormat="1" x14ac:dyDescent="0.2">
      <c r="I57" s="211" t="s">
        <v>62</v>
      </c>
      <c r="J57" s="211"/>
    </row>
    <row r="58" spans="9:10" s="126" customFormat="1" x14ac:dyDescent="0.2">
      <c r="I58" s="211" t="s">
        <v>51</v>
      </c>
      <c r="J58" s="211"/>
    </row>
    <row r="59" spans="9:10" s="126" customFormat="1" x14ac:dyDescent="0.2">
      <c r="I59" s="211" t="s">
        <v>52</v>
      </c>
      <c r="J59" s="211"/>
    </row>
    <row r="60" spans="9:10" s="126" customFormat="1" x14ac:dyDescent="0.2">
      <c r="I60" s="211" t="s">
        <v>53</v>
      </c>
      <c r="J60" s="211"/>
    </row>
    <row r="61" spans="9:10" s="126" customFormat="1" x14ac:dyDescent="0.2">
      <c r="I61" s="211" t="s">
        <v>54</v>
      </c>
      <c r="J61" s="211"/>
    </row>
    <row r="62" spans="9:10" s="126" customFormat="1" x14ac:dyDescent="0.2">
      <c r="I62" s="211" t="s">
        <v>63</v>
      </c>
      <c r="J62" s="211"/>
    </row>
    <row r="63" spans="9:10" s="126" customFormat="1" ht="15" thickBot="1" x14ac:dyDescent="0.25">
      <c r="I63" s="212" t="s">
        <v>64</v>
      </c>
      <c r="J63" s="212"/>
    </row>
    <row r="64" spans="9:10" s="126" customFormat="1" ht="15" thickBot="1" x14ac:dyDescent="0.25">
      <c r="I64" s="205"/>
      <c r="J64" s="205"/>
    </row>
    <row r="65" spans="9:10" s="126" customFormat="1" ht="15" thickBot="1" x14ac:dyDescent="0.25">
      <c r="I65" s="201" t="s">
        <v>55</v>
      </c>
      <c r="J65" s="201"/>
    </row>
    <row r="66" spans="9:10" s="126" customFormat="1" x14ac:dyDescent="0.2">
      <c r="I66" s="213" t="s">
        <v>65</v>
      </c>
      <c r="J66" s="213"/>
    </row>
    <row r="67" spans="9:10" s="126" customFormat="1" x14ac:dyDescent="0.2">
      <c r="I67" s="149" t="s">
        <v>371</v>
      </c>
      <c r="J67" s="155">
        <v>0.18</v>
      </c>
    </row>
    <row r="68" spans="9:10" s="126" customFormat="1" x14ac:dyDescent="0.2">
      <c r="I68" s="151" t="s">
        <v>372</v>
      </c>
      <c r="J68" s="155">
        <v>0.88</v>
      </c>
    </row>
    <row r="69" spans="9:10" s="126" customFormat="1" ht="15" thickBot="1" x14ac:dyDescent="0.25">
      <c r="I69" s="207"/>
      <c r="J69" s="207"/>
    </row>
    <row r="70" spans="9:10" s="126" customFormat="1" ht="15" thickBot="1" x14ac:dyDescent="0.25">
      <c r="I70" s="201" t="s">
        <v>66</v>
      </c>
      <c r="J70" s="201"/>
    </row>
    <row r="71" spans="9:10" s="126" customFormat="1" x14ac:dyDescent="0.2">
      <c r="I71" s="214" t="s">
        <v>67</v>
      </c>
      <c r="J71" s="214"/>
    </row>
    <row r="72" spans="9:10" s="126" customFormat="1" x14ac:dyDescent="0.2">
      <c r="I72" s="215" t="s">
        <v>68</v>
      </c>
      <c r="J72" s="215"/>
    </row>
    <row r="73" spans="9:10" s="126" customFormat="1" x14ac:dyDescent="0.2">
      <c r="I73" s="210" t="s">
        <v>69</v>
      </c>
      <c r="J73" s="210"/>
    </row>
    <row r="74" spans="9:10" s="126" customFormat="1" x14ac:dyDescent="0.2">
      <c r="I74" s="215" t="s">
        <v>70</v>
      </c>
      <c r="J74" s="215"/>
    </row>
    <row r="75" spans="9:10" s="126" customFormat="1" ht="15" thickBot="1" x14ac:dyDescent="0.25">
      <c r="I75" s="215" t="s">
        <v>71</v>
      </c>
      <c r="J75" s="215"/>
    </row>
    <row r="76" spans="9:10" s="126" customFormat="1" ht="15" thickBot="1" x14ac:dyDescent="0.25">
      <c r="I76" s="205"/>
      <c r="J76" s="205"/>
    </row>
    <row r="77" spans="9:10" s="126" customFormat="1" ht="15" thickBot="1" x14ac:dyDescent="0.25">
      <c r="I77" s="201" t="s">
        <v>56</v>
      </c>
      <c r="J77" s="201"/>
    </row>
    <row r="78" spans="9:10" s="126" customFormat="1" x14ac:dyDescent="0.2">
      <c r="I78" s="216" t="s">
        <v>72</v>
      </c>
      <c r="J78" s="216"/>
    </row>
    <row r="79" spans="9:10" s="126" customFormat="1" x14ac:dyDescent="0.2">
      <c r="I79" s="211" t="s">
        <v>58</v>
      </c>
      <c r="J79" s="211"/>
    </row>
    <row r="80" spans="9:10" s="126" customFormat="1" x14ac:dyDescent="0.2">
      <c r="I80" s="211" t="s">
        <v>73</v>
      </c>
      <c r="J80" s="211"/>
    </row>
    <row r="81" spans="9:10" s="126" customFormat="1" x14ac:dyDescent="0.2">
      <c r="I81" s="211" t="s">
        <v>74</v>
      </c>
      <c r="J81" s="211"/>
    </row>
    <row r="82" spans="9:10" s="126" customFormat="1" ht="15" thickBot="1" x14ac:dyDescent="0.25">
      <c r="I82" s="217" t="s">
        <v>75</v>
      </c>
      <c r="J82" s="217"/>
    </row>
    <row r="83" spans="9:10" s="126" customFormat="1" x14ac:dyDescent="0.2">
      <c r="I83" s="140"/>
      <c r="J83" s="140"/>
    </row>
    <row r="84" spans="9:10" s="126" customFormat="1" x14ac:dyDescent="0.2">
      <c r="I84" s="220"/>
      <c r="J84" s="220"/>
    </row>
    <row r="85" spans="9:10" s="126" customFormat="1" ht="18.75" x14ac:dyDescent="0.3">
      <c r="I85" s="298" t="s">
        <v>364</v>
      </c>
      <c r="J85" s="298"/>
    </row>
    <row r="86" spans="9:10" s="126" customFormat="1" ht="15" thickBot="1" x14ac:dyDescent="0.25">
      <c r="I86" s="140"/>
      <c r="J86" s="140"/>
    </row>
    <row r="87" spans="9:10" s="126" customFormat="1" ht="15" thickBot="1" x14ac:dyDescent="0.25">
      <c r="I87" s="201" t="s">
        <v>46</v>
      </c>
      <c r="J87" s="201"/>
    </row>
    <row r="88" spans="9:10" s="126" customFormat="1" x14ac:dyDescent="0.2">
      <c r="I88" s="202" t="s">
        <v>47</v>
      </c>
      <c r="J88" s="202"/>
    </row>
    <row r="89" spans="9:10" s="126" customFormat="1" x14ac:dyDescent="0.2">
      <c r="I89" s="203" t="s">
        <v>61</v>
      </c>
      <c r="J89" s="203"/>
    </row>
    <row r="90" spans="9:10" s="126" customFormat="1" x14ac:dyDescent="0.2">
      <c r="I90" s="203" t="s">
        <v>76</v>
      </c>
      <c r="J90" s="203"/>
    </row>
    <row r="91" spans="9:10" s="126" customFormat="1" x14ac:dyDescent="0.2">
      <c r="I91" s="203" t="s">
        <v>62</v>
      </c>
      <c r="J91" s="203"/>
    </row>
    <row r="92" spans="9:10" x14ac:dyDescent="0.2">
      <c r="I92" s="203" t="s">
        <v>51</v>
      </c>
      <c r="J92" s="203"/>
    </row>
    <row r="93" spans="9:10" x14ac:dyDescent="0.2">
      <c r="I93" s="203" t="s">
        <v>52</v>
      </c>
      <c r="J93" s="203"/>
    </row>
    <row r="94" spans="9:10" x14ac:dyDescent="0.2">
      <c r="I94" s="203" t="s">
        <v>53</v>
      </c>
      <c r="J94" s="203"/>
    </row>
    <row r="95" spans="9:10" x14ac:dyDescent="0.2">
      <c r="I95" s="203" t="s">
        <v>54</v>
      </c>
      <c r="J95" s="203"/>
    </row>
    <row r="96" spans="9:10" x14ac:dyDescent="0.2">
      <c r="I96" s="203" t="s">
        <v>77</v>
      </c>
      <c r="J96" s="203"/>
    </row>
    <row r="97" spans="9:10" x14ac:dyDescent="0.2">
      <c r="I97" s="203" t="s">
        <v>78</v>
      </c>
      <c r="J97" s="203"/>
    </row>
    <row r="98" spans="9:10" x14ac:dyDescent="0.2">
      <c r="I98" s="203" t="s">
        <v>79</v>
      </c>
      <c r="J98" s="203"/>
    </row>
    <row r="99" spans="9:10" x14ac:dyDescent="0.2">
      <c r="I99" s="203" t="s">
        <v>80</v>
      </c>
      <c r="J99" s="203"/>
    </row>
    <row r="100" spans="9:10" ht="15" thickBot="1" x14ac:dyDescent="0.25">
      <c r="I100" s="204" t="s">
        <v>81</v>
      </c>
      <c r="J100" s="204"/>
    </row>
    <row r="101" spans="9:10" ht="15" thickBot="1" x14ac:dyDescent="0.25">
      <c r="I101" s="205"/>
      <c r="J101" s="205"/>
    </row>
    <row r="102" spans="9:10" ht="15" thickBot="1" x14ac:dyDescent="0.25">
      <c r="I102" s="201" t="s">
        <v>55</v>
      </c>
      <c r="J102" s="201"/>
    </row>
    <row r="103" spans="9:10" x14ac:dyDescent="0.2">
      <c r="I103" s="218" t="s">
        <v>65</v>
      </c>
      <c r="J103" s="218"/>
    </row>
    <row r="104" spans="9:10" x14ac:dyDescent="0.2">
      <c r="I104" s="149" t="s">
        <v>371</v>
      </c>
      <c r="J104" s="150">
        <v>0.18</v>
      </c>
    </row>
    <row r="105" spans="9:10" x14ac:dyDescent="0.2">
      <c r="I105" s="149" t="s">
        <v>372</v>
      </c>
      <c r="J105" s="150">
        <v>0.88</v>
      </c>
    </row>
    <row r="106" spans="9:10" x14ac:dyDescent="0.2">
      <c r="I106" s="149" t="s">
        <v>377</v>
      </c>
      <c r="J106" s="150">
        <v>0.08</v>
      </c>
    </row>
    <row r="107" spans="9:10" x14ac:dyDescent="0.2">
      <c r="I107" s="156" t="s">
        <v>378</v>
      </c>
      <c r="J107" s="152">
        <v>0.26</v>
      </c>
    </row>
    <row r="108" spans="9:10" ht="15" thickBot="1" x14ac:dyDescent="0.25">
      <c r="I108" s="153"/>
      <c r="J108" s="153"/>
    </row>
    <row r="109" spans="9:10" ht="15" thickBot="1" x14ac:dyDescent="0.25">
      <c r="I109" s="141" t="s">
        <v>66</v>
      </c>
      <c r="J109" s="141"/>
    </row>
    <row r="110" spans="9:10" x14ac:dyDescent="0.2">
      <c r="I110" s="157" t="s">
        <v>67</v>
      </c>
      <c r="J110" s="157"/>
    </row>
    <row r="111" spans="9:10" x14ac:dyDescent="0.2">
      <c r="I111" s="158" t="s">
        <v>68</v>
      </c>
      <c r="J111" s="158"/>
    </row>
    <row r="112" spans="9:10" x14ac:dyDescent="0.2">
      <c r="I112" s="142" t="s">
        <v>69</v>
      </c>
      <c r="J112" s="142"/>
    </row>
    <row r="113" spans="9:10" x14ac:dyDescent="0.2">
      <c r="I113" s="43" t="s">
        <v>70</v>
      </c>
      <c r="J113" s="43"/>
    </row>
    <row r="114" spans="9:10" ht="15" thickBot="1" x14ac:dyDescent="0.25">
      <c r="I114" s="43" t="s">
        <v>71</v>
      </c>
      <c r="J114" s="43"/>
    </row>
    <row r="115" spans="9:10" ht="15" thickBot="1" x14ac:dyDescent="0.25">
      <c r="I115" s="40"/>
      <c r="J115" s="40"/>
    </row>
    <row r="116" spans="9:10" ht="15" thickBot="1" x14ac:dyDescent="0.25">
      <c r="I116" s="38" t="s">
        <v>56</v>
      </c>
      <c r="J116" s="38"/>
    </row>
    <row r="117" spans="9:10" x14ac:dyDescent="0.2">
      <c r="I117" s="41" t="s">
        <v>72</v>
      </c>
      <c r="J117" s="41"/>
    </row>
    <row r="118" spans="9:10" x14ac:dyDescent="0.2">
      <c r="I118" s="39" t="s">
        <v>58</v>
      </c>
      <c r="J118" s="39"/>
    </row>
    <row r="119" spans="9:10" x14ac:dyDescent="0.2">
      <c r="I119" s="39" t="s">
        <v>73</v>
      </c>
      <c r="J119" s="39"/>
    </row>
    <row r="120" spans="9:10" x14ac:dyDescent="0.2">
      <c r="I120" s="39" t="s">
        <v>74</v>
      </c>
      <c r="J120" s="39"/>
    </row>
    <row r="121" spans="9:10" ht="15" thickBot="1" x14ac:dyDescent="0.25">
      <c r="I121" s="42" t="s">
        <v>75</v>
      </c>
      <c r="J121" s="42"/>
    </row>
    <row r="122" spans="9:10" x14ac:dyDescent="0.2">
      <c r="I122" s="37"/>
      <c r="J122" s="37"/>
    </row>
  </sheetData>
  <sheetProtection algorithmName="SHA-512" hashValue="PGdlHMcde4cNdooR70ai73TRzy6iWX7pKKzjnJfC/f5756XQ5Kv6wltJSUYUs1wve78WVSvTy3vP3r+FeuQXIA==" saltValue="rbS4KhZHMk//jO7S+mHBcw==" spinCount="100000" sheet="1" objects="1" scenarios="1"/>
  <mergeCells count="26">
    <mergeCell ref="A19:A20"/>
    <mergeCell ref="A24:A25"/>
    <mergeCell ref="C12:E12"/>
    <mergeCell ref="C13:E13"/>
    <mergeCell ref="C14:E14"/>
    <mergeCell ref="A17:A18"/>
    <mergeCell ref="B17:B18"/>
    <mergeCell ref="A22:A23"/>
    <mergeCell ref="B22:B23"/>
    <mergeCell ref="D20:E20"/>
    <mergeCell ref="D25:E25"/>
    <mergeCell ref="A9:E9"/>
    <mergeCell ref="A10:E10"/>
    <mergeCell ref="A14:A15"/>
    <mergeCell ref="A12:A13"/>
    <mergeCell ref="B12:B13"/>
    <mergeCell ref="C15:E15"/>
    <mergeCell ref="I51:J51"/>
    <mergeCell ref="I85:J85"/>
    <mergeCell ref="I26:J26"/>
    <mergeCell ref="I1:J1"/>
    <mergeCell ref="I20:J20"/>
    <mergeCell ref="I21:J21"/>
    <mergeCell ref="I22:J22"/>
    <mergeCell ref="I23:J23"/>
    <mergeCell ref="I28:J28"/>
  </mergeCells>
  <conditionalFormatting sqref="C16">
    <cfRule type="cellIs" dxfId="20" priority="32" stopIfTrue="1" operator="lessThan">
      <formula>#REF!</formula>
    </cfRule>
  </conditionalFormatting>
  <conditionalFormatting sqref="D16">
    <cfRule type="cellIs" dxfId="19" priority="31" stopIfTrue="1" operator="lessThan">
      <formula>#REF!</formula>
    </cfRule>
  </conditionalFormatting>
  <conditionalFormatting sqref="E16">
    <cfRule type="cellIs" dxfId="18" priority="30" stopIfTrue="1" operator="lessThan">
      <formula>#REF!</formula>
    </cfRule>
  </conditionalFormatting>
  <conditionalFormatting sqref="C14">
    <cfRule type="cellIs" dxfId="17" priority="29" stopIfTrue="1" operator="lessThan">
      <formula>#REF!</formula>
    </cfRule>
  </conditionalFormatting>
  <conditionalFormatting sqref="C15">
    <cfRule type="cellIs" dxfId="16" priority="21" stopIfTrue="1" operator="lessThan">
      <formula>#REF!</formula>
    </cfRule>
  </conditionalFormatting>
  <conditionalFormatting sqref="C19">
    <cfRule type="cellIs" dxfId="15" priority="19" stopIfTrue="1" operator="lessThan">
      <formula>#REF!</formula>
    </cfRule>
  </conditionalFormatting>
  <conditionalFormatting sqref="D20">
    <cfRule type="cellIs" dxfId="14" priority="13" stopIfTrue="1" operator="lessThan">
      <formula>#REF!</formula>
    </cfRule>
  </conditionalFormatting>
  <conditionalFormatting sqref="C24">
    <cfRule type="cellIs" dxfId="13" priority="12" stopIfTrue="1" operator="lessThan">
      <formula>#REF!</formula>
    </cfRule>
  </conditionalFormatting>
  <conditionalFormatting sqref="D25">
    <cfRule type="cellIs" dxfId="12" priority="11" stopIfTrue="1" operator="lessThan">
      <formula>#REF!</formula>
    </cfRule>
  </conditionalFormatting>
  <conditionalFormatting sqref="D19">
    <cfRule type="cellIs" dxfId="11" priority="4" stopIfTrue="1" operator="lessThan">
      <formula>#REF!</formula>
    </cfRule>
  </conditionalFormatting>
  <conditionalFormatting sqref="E19">
    <cfRule type="cellIs" dxfId="10" priority="3" stopIfTrue="1" operator="lessThan">
      <formula>#REF!</formula>
    </cfRule>
  </conditionalFormatting>
  <conditionalFormatting sqref="D24">
    <cfRule type="cellIs" dxfId="9" priority="2" stopIfTrue="1" operator="lessThan">
      <formula>#REF!</formula>
    </cfRule>
  </conditionalFormatting>
  <conditionalFormatting sqref="E24">
    <cfRule type="cellIs" dxfId="8" priority="1" stopIfTrue="1" operator="lessThan">
      <formula>#REF!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Base!$A$2:$A$9</xm:f>
          </x14:formula1>
          <xm:sqref>B2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2:AE98"/>
  <sheetViews>
    <sheetView showGridLines="0" workbookViewId="0">
      <selection activeCell="J37" sqref="J37"/>
    </sheetView>
  </sheetViews>
  <sheetFormatPr defaultRowHeight="14.25" x14ac:dyDescent="0.2"/>
  <cols>
    <col min="1" max="1" width="26.85546875" style="1" customWidth="1"/>
    <col min="2" max="2" width="20" style="1" customWidth="1"/>
    <col min="3" max="4" width="14" style="1" customWidth="1"/>
    <col min="5" max="5" width="4.85546875" style="1" customWidth="1"/>
    <col min="6" max="6" width="20.7109375" style="1" customWidth="1"/>
    <col min="7" max="7" width="7.28515625" style="1" bestFit="1" customWidth="1"/>
    <col min="8" max="8" width="10.85546875" style="1" bestFit="1" customWidth="1"/>
    <col min="9" max="9" width="10.5703125" style="1" bestFit="1" customWidth="1"/>
    <col min="10" max="10" width="7.28515625" style="1" bestFit="1" customWidth="1"/>
    <col min="11" max="11" width="10.85546875" style="1" bestFit="1" customWidth="1"/>
    <col min="12" max="12" width="10.5703125" style="1" bestFit="1" customWidth="1"/>
    <col min="13" max="13" width="10.5703125" style="186" customWidth="1"/>
    <col min="14" max="14" width="19.7109375" style="1" bestFit="1" customWidth="1"/>
    <col min="15" max="15" width="20.42578125" style="1" customWidth="1"/>
    <col min="16" max="16" width="18.5703125" style="1" customWidth="1"/>
    <col min="17" max="17" width="21.5703125" style="1" bestFit="1" customWidth="1"/>
    <col min="18" max="18" width="5.5703125" style="1" customWidth="1"/>
    <col min="19" max="19" width="19.140625" style="1" customWidth="1"/>
    <col min="20" max="20" width="22" style="1" bestFit="1" customWidth="1"/>
    <col min="21" max="24" width="23.28515625" style="1" bestFit="1" customWidth="1"/>
    <col min="25" max="25" width="4.85546875" style="1" customWidth="1"/>
    <col min="26" max="26" width="20.5703125" style="1" customWidth="1"/>
    <col min="27" max="30" width="21.140625" style="1" customWidth="1"/>
    <col min="31" max="16384" width="9.140625" style="1"/>
  </cols>
  <sheetData>
    <row r="2" spans="1:31" ht="15" x14ac:dyDescent="0.25">
      <c r="A2" s="26" t="s">
        <v>19</v>
      </c>
      <c r="B2" s="11" t="s">
        <v>3</v>
      </c>
    </row>
    <row r="5" spans="1:31" ht="15" x14ac:dyDescent="0.2">
      <c r="A5" s="88"/>
      <c r="B5" s="88"/>
      <c r="C5" s="88"/>
      <c r="D5" s="88"/>
      <c r="E5" s="88"/>
    </row>
    <row r="6" spans="1:31" ht="15" x14ac:dyDescent="0.2">
      <c r="B6" s="6" t="s">
        <v>20</v>
      </c>
      <c r="C6" s="6"/>
      <c r="D6" s="6"/>
      <c r="E6" s="6"/>
    </row>
    <row r="7" spans="1:31" x14ac:dyDescent="0.2">
      <c r="A7" s="89"/>
      <c r="B7" s="89"/>
      <c r="C7" s="89"/>
      <c r="D7" s="89"/>
      <c r="E7" s="89"/>
    </row>
    <row r="8" spans="1:31" ht="15" x14ac:dyDescent="0.25">
      <c r="A8" s="5" t="s">
        <v>211</v>
      </c>
      <c r="B8" s="6"/>
      <c r="C8" s="7" t="s">
        <v>192</v>
      </c>
      <c r="D8" s="10">
        <v>45759</v>
      </c>
      <c r="F8" s="5" t="s">
        <v>219</v>
      </c>
      <c r="G8" s="6"/>
      <c r="K8" s="7" t="s">
        <v>192</v>
      </c>
      <c r="L8" s="10">
        <v>45759</v>
      </c>
      <c r="M8" s="187"/>
      <c r="N8" s="5" t="s">
        <v>329</v>
      </c>
      <c r="O8" s="10"/>
      <c r="P8" s="7" t="s">
        <v>192</v>
      </c>
      <c r="Q8" s="10">
        <v>45759</v>
      </c>
      <c r="S8" s="5" t="s">
        <v>330</v>
      </c>
      <c r="T8" s="6"/>
      <c r="W8" s="7" t="s">
        <v>192</v>
      </c>
      <c r="X8" s="10">
        <v>45759</v>
      </c>
      <c r="Y8"/>
      <c r="Z8" s="5" t="s">
        <v>270</v>
      </c>
      <c r="AA8" s="6"/>
      <c r="AD8" s="7" t="s">
        <v>192</v>
      </c>
      <c r="AE8" s="10">
        <v>45759</v>
      </c>
    </row>
    <row r="9" spans="1:31" ht="15" x14ac:dyDescent="0.25">
      <c r="A9" s="292" t="str">
        <f>CONCATENATE("PACOTE ",$B$2)</f>
        <v>PACOTE PLATINUM</v>
      </c>
      <c r="B9" s="292"/>
      <c r="C9" s="292"/>
      <c r="D9" s="292"/>
      <c r="F9" s="292" t="str">
        <f>CONCATENATE("PACOTE ",$B$2)</f>
        <v>PACOTE PLATINUM</v>
      </c>
      <c r="G9" s="292"/>
      <c r="H9" s="292"/>
      <c r="I9" s="292"/>
      <c r="J9" s="292"/>
      <c r="K9" s="292"/>
      <c r="L9" s="292"/>
      <c r="M9" s="188"/>
      <c r="N9" s="292" t="str">
        <f>CONCATENATE("PACOTE ",$B$2)</f>
        <v>PACOTE PLATINUM</v>
      </c>
      <c r="O9" s="292"/>
      <c r="P9" s="292"/>
      <c r="Q9" s="292"/>
      <c r="S9" s="292" t="str">
        <f>CONCATENATE("PACOTE ",$B$2)</f>
        <v>PACOTE PLATINUM</v>
      </c>
      <c r="T9" s="292"/>
      <c r="U9" s="292"/>
      <c r="V9" s="292"/>
      <c r="W9" s="292"/>
      <c r="X9" s="292"/>
      <c r="Y9"/>
      <c r="Z9" s="292" t="str">
        <f>CONCATENATE("PACOTE ",$B$2)</f>
        <v>PACOTE PLATINUM</v>
      </c>
      <c r="AA9" s="292"/>
      <c r="AB9" s="292"/>
      <c r="AC9" s="292"/>
      <c r="AD9" s="292"/>
      <c r="AE9" s="292"/>
    </row>
    <row r="10" spans="1:31" s="35" customFormat="1" ht="12.75" x14ac:dyDescent="0.2">
      <c r="A10" s="297"/>
      <c r="B10" s="297"/>
      <c r="C10" s="297"/>
      <c r="D10" s="297"/>
      <c r="E10" s="90"/>
      <c r="M10" s="189"/>
    </row>
    <row r="11" spans="1:31" s="35" customFormat="1" ht="12.75" x14ac:dyDescent="0.2">
      <c r="A11" s="8" t="s">
        <v>22</v>
      </c>
      <c r="F11" s="8" t="s">
        <v>22</v>
      </c>
      <c r="M11" s="189"/>
      <c r="S11" s="8" t="s">
        <v>22</v>
      </c>
      <c r="Z11" s="8" t="s">
        <v>22</v>
      </c>
    </row>
    <row r="12" spans="1:31" s="35" customFormat="1" ht="15" x14ac:dyDescent="0.2">
      <c r="A12" s="323" t="s">
        <v>42</v>
      </c>
      <c r="B12" s="321" t="s">
        <v>211</v>
      </c>
      <c r="C12" s="321"/>
      <c r="D12" s="321"/>
      <c r="F12" s="323" t="s">
        <v>42</v>
      </c>
      <c r="G12" s="321" t="s">
        <v>219</v>
      </c>
      <c r="H12" s="321"/>
      <c r="I12" s="321"/>
      <c r="J12" s="321" t="s">
        <v>220</v>
      </c>
      <c r="K12" s="321"/>
      <c r="L12" s="321"/>
      <c r="M12" s="184"/>
      <c r="N12" s="330" t="s">
        <v>42</v>
      </c>
      <c r="O12" s="331" t="s">
        <v>315</v>
      </c>
      <c r="P12" s="331"/>
      <c r="Q12" s="331"/>
      <c r="S12" s="323" t="s">
        <v>42</v>
      </c>
      <c r="T12" s="326" t="s">
        <v>235</v>
      </c>
      <c r="U12" s="327"/>
      <c r="V12" s="327"/>
      <c r="W12" s="327"/>
      <c r="X12" s="328"/>
      <c r="Y12" s="81"/>
      <c r="Z12" s="323" t="s">
        <v>42</v>
      </c>
      <c r="AA12" s="321" t="s">
        <v>270</v>
      </c>
      <c r="AB12" s="321"/>
      <c r="AC12" s="321"/>
      <c r="AD12" s="81"/>
    </row>
    <row r="13" spans="1:31" s="35" customFormat="1" ht="12.75" x14ac:dyDescent="0.2">
      <c r="A13" s="324"/>
      <c r="B13" s="75" t="s">
        <v>212</v>
      </c>
      <c r="C13" s="60" t="s">
        <v>213</v>
      </c>
      <c r="D13" s="60" t="s">
        <v>214</v>
      </c>
      <c r="F13" s="324"/>
      <c r="G13" s="76" t="s">
        <v>212</v>
      </c>
      <c r="H13" s="77" t="s">
        <v>213</v>
      </c>
      <c r="I13" s="77" t="s">
        <v>214</v>
      </c>
      <c r="J13" s="77" t="s">
        <v>212</v>
      </c>
      <c r="K13" s="77" t="s">
        <v>213</v>
      </c>
      <c r="L13" s="77" t="s">
        <v>214</v>
      </c>
      <c r="M13" s="163"/>
      <c r="N13" s="330"/>
      <c r="O13" s="194" t="s">
        <v>271</v>
      </c>
      <c r="P13" s="194" t="s">
        <v>272</v>
      </c>
      <c r="Q13" s="194" t="s">
        <v>273</v>
      </c>
      <c r="S13" s="324"/>
      <c r="T13" s="76" t="s">
        <v>236</v>
      </c>
      <c r="U13" s="76" t="s">
        <v>237</v>
      </c>
      <c r="V13" s="76" t="s">
        <v>238</v>
      </c>
      <c r="W13" s="76" t="s">
        <v>239</v>
      </c>
      <c r="X13" s="76" t="s">
        <v>240</v>
      </c>
      <c r="Y13" s="81"/>
      <c r="Z13" s="324"/>
      <c r="AA13" s="76" t="s">
        <v>271</v>
      </c>
      <c r="AB13" s="76" t="s">
        <v>272</v>
      </c>
      <c r="AC13" s="76" t="s">
        <v>273</v>
      </c>
      <c r="AD13" s="81"/>
    </row>
    <row r="14" spans="1:31" s="35" customFormat="1" ht="12.75" x14ac:dyDescent="0.2">
      <c r="A14" s="325"/>
      <c r="B14" s="45" t="s">
        <v>280</v>
      </c>
      <c r="C14" s="45" t="s">
        <v>281</v>
      </c>
      <c r="D14" s="45" t="s">
        <v>282</v>
      </c>
      <c r="F14" s="325"/>
      <c r="G14" s="45" t="s">
        <v>221</v>
      </c>
      <c r="H14" s="45" t="s">
        <v>222</v>
      </c>
      <c r="I14" s="45" t="s">
        <v>223</v>
      </c>
      <c r="J14" s="45" t="s">
        <v>224</v>
      </c>
      <c r="K14" s="45" t="s">
        <v>225</v>
      </c>
      <c r="L14" s="45" t="s">
        <v>226</v>
      </c>
      <c r="M14" s="185"/>
      <c r="N14" s="330"/>
      <c r="O14" s="250" t="s">
        <v>322</v>
      </c>
      <c r="P14" s="250" t="s">
        <v>321</v>
      </c>
      <c r="Q14" s="250" t="s">
        <v>323</v>
      </c>
      <c r="S14" s="325"/>
      <c r="T14" s="45" t="s">
        <v>241</v>
      </c>
      <c r="U14" s="45" t="s">
        <v>242</v>
      </c>
      <c r="V14" s="45" t="s">
        <v>243</v>
      </c>
      <c r="W14" s="45" t="s">
        <v>244</v>
      </c>
      <c r="X14" s="45" t="s">
        <v>245</v>
      </c>
      <c r="Y14" s="81"/>
      <c r="Z14" s="325"/>
      <c r="AA14" s="30" t="s">
        <v>283</v>
      </c>
      <c r="AB14" s="30" t="s">
        <v>284</v>
      </c>
      <c r="AC14" s="30" t="s">
        <v>285</v>
      </c>
      <c r="AD14" s="81"/>
    </row>
    <row r="15" spans="1:31" s="35" customFormat="1" ht="12.75" x14ac:dyDescent="0.2">
      <c r="A15" s="73" t="s">
        <v>36</v>
      </c>
      <c r="B15" s="78">
        <f>VLOOKUP($A15,Base!$AF:$AI,2,0)</f>
        <v>3.16</v>
      </c>
      <c r="C15" s="78">
        <f>VLOOKUP($A15,Base!$AF:$AI,3,0)</f>
        <v>3.22</v>
      </c>
      <c r="D15" s="78">
        <f>VLOOKUP($A15,Base!$AF:$AI,4,0)</f>
        <v>3.29</v>
      </c>
      <c r="F15" s="73" t="s">
        <v>36</v>
      </c>
      <c r="G15" s="78" t="str">
        <f>VLOOKUP(CONCATENATE($B$2,$F15),Base!$CJ:$CR,4,0)</f>
        <v>11,57</v>
      </c>
      <c r="H15" s="78" t="str">
        <f>VLOOKUP(CONCATENATE($B$2,$F15),Base!$CJ:$CR,5,0)</f>
        <v>12,15</v>
      </c>
      <c r="I15" s="78" t="str">
        <f>VLOOKUP(CONCATENATE($B$2,$F15),Base!$CJ:$CR,6,0)</f>
        <v>12,76</v>
      </c>
      <c r="J15" s="78" t="str">
        <f>VLOOKUP(CONCATENATE($B$2,$F15),Base!$CJ:$CR,7,0)</f>
        <v>19,98</v>
      </c>
      <c r="K15" s="78" t="str">
        <f>VLOOKUP(CONCATENATE($B$2,$F15),Base!$CJ:$CR,8,0)</f>
        <v>21,08</v>
      </c>
      <c r="L15" s="78" t="str">
        <f>VLOOKUP(CONCATENATE($B$2,$F15),Base!$CJ:$CR,9,0)</f>
        <v>22,23</v>
      </c>
      <c r="M15" s="182"/>
      <c r="N15" s="248" t="s">
        <v>299</v>
      </c>
      <c r="O15" s="247">
        <v>3.7</v>
      </c>
      <c r="P15" s="247">
        <v>14.95</v>
      </c>
      <c r="Q15" s="247">
        <v>26.2</v>
      </c>
      <c r="S15" s="73" t="s">
        <v>36</v>
      </c>
      <c r="T15" s="78" t="str">
        <f>VLOOKUP($S15,Base!$AZ$4:$BE$14,2,0)</f>
        <v>3,37</v>
      </c>
      <c r="U15" s="78" t="str">
        <f>VLOOKUP($S15,Base!$AZ$4:$BE$14,3,0)</f>
        <v>3,45</v>
      </c>
      <c r="V15" s="78" t="str">
        <f>VLOOKUP($S15,Base!$AZ$4:$BE$14,4,0)</f>
        <v>3,54</v>
      </c>
      <c r="W15" s="78" t="str">
        <f>VLOOKUP($S15,Base!$AZ$4:$BE$14,5,0)</f>
        <v>3,62</v>
      </c>
      <c r="X15" s="78" t="str">
        <f>VLOOKUP($S15,Base!$AZ$4:$BE$14,6,0)</f>
        <v>3,70</v>
      </c>
      <c r="Y15" s="81"/>
      <c r="Z15" s="73" t="s">
        <v>36</v>
      </c>
      <c r="AA15" s="78">
        <f>VLOOKUP($Z15,Base!$BG:$BJ,2,0)</f>
        <v>3.7</v>
      </c>
      <c r="AB15" s="78">
        <f>VLOOKUP($Z15,Base!$BG:$BJ,3,0)</f>
        <v>14.95</v>
      </c>
      <c r="AC15" s="78">
        <f>VLOOKUP($Z15,Base!$BG:$BJ,4,0)</f>
        <v>26.2</v>
      </c>
      <c r="AD15" s="81"/>
    </row>
    <row r="16" spans="1:31" s="35" customFormat="1" ht="12.75" x14ac:dyDescent="0.2">
      <c r="A16" s="74" t="s">
        <v>37</v>
      </c>
      <c r="B16" s="79">
        <f>VLOOKUP($A16,Base!$AF:$AI,2,0)</f>
        <v>4.33</v>
      </c>
      <c r="C16" s="79">
        <f>VLOOKUP($A16,Base!$AF:$AI,3,0)</f>
        <v>4.42</v>
      </c>
      <c r="D16" s="79">
        <f>VLOOKUP($A16,Base!$AF:$AI,4,0)</f>
        <v>4.51</v>
      </c>
      <c r="F16" s="74" t="s">
        <v>37</v>
      </c>
      <c r="G16" s="79" t="str">
        <f>VLOOKUP(CONCATENATE($B$2,$F16),Base!$CJ:$CR,4,0)</f>
        <v>12,74</v>
      </c>
      <c r="H16" s="79" t="str">
        <f>VLOOKUP(CONCATENATE($B$2,$F16),Base!$CJ:$CR,5,0)</f>
        <v>13,35</v>
      </c>
      <c r="I16" s="79" t="str">
        <f>VLOOKUP(CONCATENATE($B$2,$F16),Base!$CJ:$CR,6,0)</f>
        <v>13,98</v>
      </c>
      <c r="J16" s="79" t="str">
        <f>VLOOKUP(CONCATENATE($B$2,$F16),Base!$CJ:$CR,7,0)</f>
        <v>21,15</v>
      </c>
      <c r="K16" s="79" t="str">
        <f>VLOOKUP(CONCATENATE($B$2,$F16),Base!$CJ:$CR,8,0)</f>
        <v>22,28</v>
      </c>
      <c r="L16" s="79" t="str">
        <f>VLOOKUP(CONCATENATE($B$2,$F16),Base!$CJ:$CR,9,0)</f>
        <v>23,45</v>
      </c>
      <c r="M16" s="182"/>
      <c r="N16" s="249" t="s">
        <v>319</v>
      </c>
      <c r="O16" s="247">
        <v>5.15</v>
      </c>
      <c r="P16" s="247">
        <v>16.399999999999999</v>
      </c>
      <c r="Q16" s="247">
        <v>27.65</v>
      </c>
      <c r="S16" s="74" t="s">
        <v>37</v>
      </c>
      <c r="T16" s="79" t="str">
        <f>VLOOKUP($S16,Base!$AZ$4:$BE$14,2,0)</f>
        <v>4,64</v>
      </c>
      <c r="U16" s="79" t="str">
        <f>VLOOKUP($S16,Base!$AZ$4:$BE$14,3,0)</f>
        <v>4,77</v>
      </c>
      <c r="V16" s="79" t="str">
        <f>VLOOKUP($S16,Base!$AZ$4:$BE$14,4,0)</f>
        <v>4,89</v>
      </c>
      <c r="W16" s="79" t="str">
        <f>VLOOKUP($S16,Base!$AZ$4:$BE$14,5,0)</f>
        <v>5,01</v>
      </c>
      <c r="X16" s="79" t="str">
        <f>VLOOKUP($S16,Base!$AZ$4:$BE$14,6,0)</f>
        <v>5,15</v>
      </c>
      <c r="Y16" s="81"/>
      <c r="Z16" s="74" t="s">
        <v>37</v>
      </c>
      <c r="AA16" s="79">
        <f>VLOOKUP($Z16,Base!$BG:$BJ,2,0)</f>
        <v>5.15</v>
      </c>
      <c r="AB16" s="79">
        <f>VLOOKUP($Z16,Base!$BG:$BJ,3,0)</f>
        <v>16.399999999999999</v>
      </c>
      <c r="AC16" s="79">
        <f>VLOOKUP($Z16,Base!$BG:$BJ,4,0)</f>
        <v>27.65</v>
      </c>
      <c r="AD16" s="81"/>
    </row>
    <row r="17" spans="1:30" s="35" customFormat="1" ht="12.75" x14ac:dyDescent="0.2">
      <c r="A17" s="73" t="s">
        <v>38</v>
      </c>
      <c r="B17" s="78">
        <f>VLOOKUP($A17,Base!$AF:$AI,2,0)</f>
        <v>6.19</v>
      </c>
      <c r="C17" s="78">
        <f>VLOOKUP($A17,Base!$AF:$AI,3,0)</f>
        <v>6.32</v>
      </c>
      <c r="D17" s="78">
        <f>VLOOKUP($A17,Base!$AF:$AI,4,0)</f>
        <v>6.45</v>
      </c>
      <c r="F17" s="73" t="s">
        <v>38</v>
      </c>
      <c r="G17" s="78" t="str">
        <f>VLOOKUP(CONCATENATE($B$2,$F17),Base!$CJ:$CR,4,0)</f>
        <v>14,60</v>
      </c>
      <c r="H17" s="78" t="str">
        <f>VLOOKUP(CONCATENATE($B$2,$F17),Base!$CJ:$CR,5,0)</f>
        <v>15,25</v>
      </c>
      <c r="I17" s="78" t="str">
        <f>VLOOKUP(CONCATENATE($B$2,$F17),Base!$CJ:$CR,6,0)</f>
        <v>15,92</v>
      </c>
      <c r="J17" s="78" t="str">
        <f>VLOOKUP(CONCATENATE($B$2,$F17),Base!$CJ:$CR,7,0)</f>
        <v>23,01</v>
      </c>
      <c r="K17" s="78" t="str">
        <f>VLOOKUP(CONCATENATE($B$2,$F17),Base!$CJ:$CR,8,0)</f>
        <v>24,18</v>
      </c>
      <c r="L17" s="78" t="str">
        <f>VLOOKUP(CONCATENATE($B$2,$F17),Base!$CJ:$CR,9,0)</f>
        <v>25,39</v>
      </c>
      <c r="M17" s="182"/>
      <c r="N17" s="248" t="s">
        <v>320</v>
      </c>
      <c r="O17" s="247">
        <v>7.15</v>
      </c>
      <c r="P17" s="247">
        <v>18.399999999999999</v>
      </c>
      <c r="Q17" s="247">
        <v>29.65</v>
      </c>
      <c r="S17" s="73" t="s">
        <v>38</v>
      </c>
      <c r="T17" s="78" t="str">
        <f>VLOOKUP($S17,Base!$AZ$4:$BE$14,2,0)</f>
        <v>6,59</v>
      </c>
      <c r="U17" s="78" t="str">
        <f>VLOOKUP($S17,Base!$AZ$4:$BE$14,3,0)</f>
        <v>6,74</v>
      </c>
      <c r="V17" s="78" t="str">
        <f>VLOOKUP($S17,Base!$AZ$4:$BE$14,4,0)</f>
        <v>6,89</v>
      </c>
      <c r="W17" s="78" t="str">
        <f>VLOOKUP($S17,Base!$AZ$4:$BE$14,5,0)</f>
        <v>7,03</v>
      </c>
      <c r="X17" s="78" t="str">
        <f>VLOOKUP($S17,Base!$AZ$4:$BE$14,6,0)</f>
        <v>7,15</v>
      </c>
      <c r="Y17" s="81"/>
      <c r="Z17" s="73" t="s">
        <v>38</v>
      </c>
      <c r="AA17" s="78">
        <f>VLOOKUP($Z17,Base!$BG:$BJ,2,0)</f>
        <v>7.15</v>
      </c>
      <c r="AB17" s="78">
        <f>VLOOKUP($Z17,Base!$BG:$BJ,3,0)</f>
        <v>18.399999999999999</v>
      </c>
      <c r="AC17" s="78">
        <f>VLOOKUP($Z17,Base!$BG:$BJ,4,0)</f>
        <v>29.65</v>
      </c>
      <c r="AD17" s="81"/>
    </row>
    <row r="18" spans="1:30" s="35" customFormat="1" ht="12.75" x14ac:dyDescent="0.2">
      <c r="A18" s="74" t="s">
        <v>27</v>
      </c>
      <c r="B18" s="79">
        <f>VLOOKUP($A18,Base!$AF:$AI,2,0)</f>
        <v>7.49</v>
      </c>
      <c r="C18" s="79">
        <f>VLOOKUP($A18,Base!$AF:$AI,3,0)</f>
        <v>7.65</v>
      </c>
      <c r="D18" s="79">
        <f>VLOOKUP($A18,Base!$AF:$AI,4,0)</f>
        <v>7.8</v>
      </c>
      <c r="F18" s="74" t="s">
        <v>27</v>
      </c>
      <c r="G18" s="79" t="str">
        <f>VLOOKUP(CONCATENATE($B$2,$F18),Base!$CJ:$CR,4,0)</f>
        <v>15,91</v>
      </c>
      <c r="H18" s="79" t="str">
        <f>VLOOKUP(CONCATENATE($B$2,$F18),Base!$CJ:$CR,5,0)</f>
        <v>16,57</v>
      </c>
      <c r="I18" s="79" t="str">
        <f>VLOOKUP(CONCATENATE($B$2,$F18),Base!$CJ:$CR,6,0)</f>
        <v>17,27</v>
      </c>
      <c r="J18" s="79" t="str">
        <f>VLOOKUP(CONCATENATE($B$2,$F18),Base!$CJ:$CR,7,0)</f>
        <v>24,32</v>
      </c>
      <c r="K18" s="79" t="str">
        <f>VLOOKUP(CONCATENATE($B$2,$F18),Base!$CJ:$CR,8,0)</f>
        <v>25,51</v>
      </c>
      <c r="L18" s="79" t="str">
        <f>VLOOKUP(CONCATENATE($B$2,$F18),Base!$CJ:$CR,9,0)</f>
        <v>26,74</v>
      </c>
      <c r="M18" s="182"/>
      <c r="N18" s="249" t="s">
        <v>27</v>
      </c>
      <c r="O18" s="247">
        <v>8.75</v>
      </c>
      <c r="P18" s="247">
        <v>20</v>
      </c>
      <c r="Q18" s="247">
        <v>31.25</v>
      </c>
      <c r="S18" s="74" t="s">
        <v>27</v>
      </c>
      <c r="T18" s="79" t="str">
        <f>VLOOKUP($S18,Base!$AZ$4:$BE$14,2,0)</f>
        <v>7,99</v>
      </c>
      <c r="U18" s="79" t="str">
        <f>VLOOKUP($S18,Base!$AZ$4:$BE$14,3,0)</f>
        <v>8,19</v>
      </c>
      <c r="V18" s="79" t="str">
        <f>VLOOKUP($S18,Base!$AZ$4:$BE$14,4,0)</f>
        <v>8,39</v>
      </c>
      <c r="W18" s="79" t="str">
        <f>VLOOKUP($S18,Base!$AZ$4:$BE$14,5,0)</f>
        <v>8,58</v>
      </c>
      <c r="X18" s="79" t="str">
        <f>VLOOKUP($S18,Base!$AZ$4:$BE$14,6,0)</f>
        <v>8,75</v>
      </c>
      <c r="Y18" s="81"/>
      <c r="Z18" s="74" t="s">
        <v>27</v>
      </c>
      <c r="AA18" s="79">
        <f>VLOOKUP($Z18,Base!$BG:$BJ,2,0)</f>
        <v>8.75</v>
      </c>
      <c r="AB18" s="79">
        <f>VLOOKUP($Z18,Base!$BG:$BJ,3,0)</f>
        <v>20</v>
      </c>
      <c r="AC18" s="79">
        <f>VLOOKUP($Z18,Base!$BG:$BJ,4,0)</f>
        <v>31.25</v>
      </c>
      <c r="AD18" s="81"/>
    </row>
    <row r="19" spans="1:30" s="35" customFormat="1" ht="12.75" x14ac:dyDescent="0.2">
      <c r="A19" s="73" t="s">
        <v>28</v>
      </c>
      <c r="B19" s="78">
        <f>VLOOKUP($A19,Base!$AF:$AI,2,0)</f>
        <v>8.74</v>
      </c>
      <c r="C19" s="78">
        <f>VLOOKUP($A19,Base!$AF:$AI,3,0)</f>
        <v>8.92</v>
      </c>
      <c r="D19" s="78">
        <f>VLOOKUP($A19,Base!$AF:$AI,4,0)</f>
        <v>9.1</v>
      </c>
      <c r="F19" s="73" t="s">
        <v>28</v>
      </c>
      <c r="G19" s="78" t="str">
        <f>VLOOKUP(CONCATENATE($B$2,$F19),Base!$CJ:$CR,4,0)</f>
        <v>17,15</v>
      </c>
      <c r="H19" s="78" t="str">
        <f>VLOOKUP(CONCATENATE($B$2,$F19),Base!$CJ:$CR,5,0)</f>
        <v>17,85</v>
      </c>
      <c r="I19" s="78" t="str">
        <f>VLOOKUP(CONCATENATE($B$2,$F19),Base!$CJ:$CR,6,0)</f>
        <v>18,57</v>
      </c>
      <c r="J19" s="78" t="str">
        <f>VLOOKUP(CONCATENATE($B$2,$F19),Base!$CJ:$CR,7,0)</f>
        <v>25,56</v>
      </c>
      <c r="K19" s="78" t="str">
        <f>VLOOKUP(CONCATENATE($B$2,$F19),Base!$CJ:$CR,8,0)</f>
        <v>26,78</v>
      </c>
      <c r="L19" s="78" t="str">
        <f>VLOOKUP(CONCATENATE($B$2,$F19),Base!$CJ:$CR,9,0)</f>
        <v>28,04</v>
      </c>
      <c r="M19" s="182"/>
      <c r="N19" s="248" t="s">
        <v>28</v>
      </c>
      <c r="O19" s="247">
        <v>10.35</v>
      </c>
      <c r="P19" s="247">
        <v>21.6</v>
      </c>
      <c r="Q19" s="247">
        <v>32.85</v>
      </c>
      <c r="S19" s="73" t="s">
        <v>28</v>
      </c>
      <c r="T19" s="78" t="str">
        <f>VLOOKUP($S19,Base!$AZ$4:$BE$14,2,0)</f>
        <v>9,35</v>
      </c>
      <c r="U19" s="78" t="str">
        <f>VLOOKUP($S19,Base!$AZ$4:$BE$14,3,0)</f>
        <v>9,61</v>
      </c>
      <c r="V19" s="78" t="str">
        <f>VLOOKUP($S19,Base!$AZ$4:$BE$14,4,0)</f>
        <v>9,87</v>
      </c>
      <c r="W19" s="78" t="str">
        <f>VLOOKUP($S19,Base!$AZ$4:$BE$14,5,0)</f>
        <v>10,12</v>
      </c>
      <c r="X19" s="78" t="str">
        <f>VLOOKUP($S19,Base!$AZ$4:$BE$14,6,0)</f>
        <v>10,35</v>
      </c>
      <c r="Y19" s="81"/>
      <c r="Z19" s="73" t="s">
        <v>28</v>
      </c>
      <c r="AA19" s="78">
        <f>VLOOKUP($Z19,Base!$BG:$BJ,2,0)</f>
        <v>10.350000000000001</v>
      </c>
      <c r="AB19" s="78">
        <f>VLOOKUP($Z19,Base!$BG:$BJ,3,0)</f>
        <v>21.6</v>
      </c>
      <c r="AC19" s="78">
        <f>VLOOKUP($Z19,Base!$BG:$BJ,4,0)</f>
        <v>32.85</v>
      </c>
      <c r="AD19" s="81"/>
    </row>
    <row r="20" spans="1:30" s="35" customFormat="1" ht="12.75" x14ac:dyDescent="0.2">
      <c r="A20" s="74" t="s">
        <v>29</v>
      </c>
      <c r="B20" s="79">
        <f>VLOOKUP($A20,Base!$AF:$AI,2,0)</f>
        <v>10.220000000000001</v>
      </c>
      <c r="C20" s="79">
        <f>VLOOKUP($A20,Base!$AF:$AI,3,0)</f>
        <v>10.43</v>
      </c>
      <c r="D20" s="79">
        <f>VLOOKUP($A20,Base!$AF:$AI,4,0)</f>
        <v>10.64</v>
      </c>
      <c r="F20" s="74" t="s">
        <v>29</v>
      </c>
      <c r="G20" s="79" t="str">
        <f>VLOOKUP(CONCATENATE($B$2,$F20),Base!$CJ:$CR,4,0)</f>
        <v>18,63</v>
      </c>
      <c r="H20" s="79" t="str">
        <f>VLOOKUP(CONCATENATE($B$2,$F20),Base!$CJ:$CR,5,0)</f>
        <v>19,36</v>
      </c>
      <c r="I20" s="79" t="str">
        <f>VLOOKUP(CONCATENATE($B$2,$F20),Base!$CJ:$CR,6,0)</f>
        <v>20,11</v>
      </c>
      <c r="J20" s="79" t="str">
        <f>VLOOKUP(CONCATENATE($B$2,$F20),Base!$CJ:$CR,7,0)</f>
        <v>27,04</v>
      </c>
      <c r="K20" s="79" t="str">
        <f>VLOOKUP(CONCATENATE($B$2,$F20),Base!$CJ:$CR,8,0)</f>
        <v>28,29</v>
      </c>
      <c r="L20" s="79" t="str">
        <f>VLOOKUP(CONCATENATE($B$2,$F20),Base!$CJ:$CR,9,0)</f>
        <v>29,58</v>
      </c>
      <c r="M20" s="182"/>
      <c r="N20" s="249" t="s">
        <v>29</v>
      </c>
      <c r="O20" s="247">
        <v>11.95</v>
      </c>
      <c r="P20" s="247">
        <v>23.2</v>
      </c>
      <c r="Q20" s="247">
        <v>34.450000000000003</v>
      </c>
      <c r="S20" s="74" t="s">
        <v>29</v>
      </c>
      <c r="T20" s="79" t="str">
        <f>VLOOKUP($S20,Base!$AZ$4:$BE$14,2,0)</f>
        <v>10,90</v>
      </c>
      <c r="U20" s="79" t="str">
        <f>VLOOKUP($S20,Base!$AZ$4:$BE$14,3,0)</f>
        <v>11,16</v>
      </c>
      <c r="V20" s="79" t="str">
        <f>VLOOKUP($S20,Base!$AZ$4:$BE$14,4,0)</f>
        <v>11,45</v>
      </c>
      <c r="W20" s="79" t="str">
        <f>VLOOKUP($S20,Base!$AZ$4:$BE$14,5,0)</f>
        <v>11,69</v>
      </c>
      <c r="X20" s="79" t="str">
        <f>VLOOKUP($S20,Base!$AZ$4:$BE$14,6,0)</f>
        <v>11,95</v>
      </c>
      <c r="Y20" s="81"/>
      <c r="Z20" s="74" t="s">
        <v>29</v>
      </c>
      <c r="AA20" s="79">
        <f>VLOOKUP($Z20,Base!$BG:$BJ,2,0)</f>
        <v>11.950000000000001</v>
      </c>
      <c r="AB20" s="79">
        <f>VLOOKUP($Z20,Base!$BG:$BJ,3,0)</f>
        <v>23.200000000000003</v>
      </c>
      <c r="AC20" s="79">
        <f>VLOOKUP($Z20,Base!$BG:$BJ,4,0)</f>
        <v>34.450000000000003</v>
      </c>
      <c r="AD20" s="81"/>
    </row>
    <row r="21" spans="1:30" s="35" customFormat="1" ht="12.75" x14ac:dyDescent="0.2">
      <c r="A21" s="73" t="s">
        <v>30</v>
      </c>
      <c r="B21" s="78">
        <f>VLOOKUP($A21,Base!$AF:$AI,2,0)</f>
        <v>11.44</v>
      </c>
      <c r="C21" s="78">
        <f>VLOOKUP($A21,Base!$AF:$AI,3,0)</f>
        <v>11.68</v>
      </c>
      <c r="D21" s="78">
        <f>VLOOKUP($A21,Base!$AF:$AI,4,0)</f>
        <v>11.92</v>
      </c>
      <c r="F21" s="73" t="s">
        <v>30</v>
      </c>
      <c r="G21" s="78" t="str">
        <f>VLOOKUP(CONCATENATE($B$2,$F21),Base!$CJ:$CR,4,0)</f>
        <v>19,85</v>
      </c>
      <c r="H21" s="78" t="str">
        <f>VLOOKUP(CONCATENATE($B$2,$F21),Base!$CJ:$CR,5,0)</f>
        <v>20,60</v>
      </c>
      <c r="I21" s="78" t="str">
        <f>VLOOKUP(CONCATENATE($B$2,$F21),Base!$CJ:$CR,6,0)</f>
        <v>21,39</v>
      </c>
      <c r="J21" s="78" t="str">
        <f>VLOOKUP(CONCATENATE($B$2,$F21),Base!$CJ:$CR,7,0)</f>
        <v>28,26</v>
      </c>
      <c r="K21" s="78" t="str">
        <f>VLOOKUP(CONCATENATE($B$2,$F21),Base!$CJ:$CR,8,0)</f>
        <v>29,54</v>
      </c>
      <c r="L21" s="78" t="str">
        <f>VLOOKUP(CONCATENATE($B$2,$F21),Base!$CJ:$CR,9,0)</f>
        <v>30,86</v>
      </c>
      <c r="M21" s="182"/>
      <c r="N21" s="248" t="s">
        <v>30</v>
      </c>
      <c r="O21" s="247">
        <v>13.65</v>
      </c>
      <c r="P21" s="247">
        <v>24.9</v>
      </c>
      <c r="Q21" s="247">
        <v>36.15</v>
      </c>
      <c r="S21" s="73" t="s">
        <v>30</v>
      </c>
      <c r="T21" s="78" t="str">
        <f>VLOOKUP($S21,Base!$AZ$4:$BE$14,2,0)</f>
        <v>12,28</v>
      </c>
      <c r="U21" s="78" t="str">
        <f>VLOOKUP($S21,Base!$AZ$4:$BE$14,3,0)</f>
        <v>12,63</v>
      </c>
      <c r="V21" s="78" t="str">
        <f>VLOOKUP($S21,Base!$AZ$4:$BE$14,4,0)</f>
        <v>13,00</v>
      </c>
      <c r="W21" s="78" t="str">
        <f>VLOOKUP($S21,Base!$AZ$4:$BE$14,5,0)</f>
        <v>13,33</v>
      </c>
      <c r="X21" s="78" t="str">
        <f>VLOOKUP($S21,Base!$AZ$4:$BE$14,6,0)</f>
        <v>13,65</v>
      </c>
      <c r="Y21" s="81"/>
      <c r="Z21" s="73" t="s">
        <v>30</v>
      </c>
      <c r="AA21" s="78">
        <f>VLOOKUP($Z21,Base!$BG:$BJ,2,0)</f>
        <v>13.65</v>
      </c>
      <c r="AB21" s="78">
        <f>VLOOKUP($Z21,Base!$BG:$BJ,3,0)</f>
        <v>24.9</v>
      </c>
      <c r="AC21" s="78">
        <f>VLOOKUP($Z21,Base!$BG:$BJ,4,0)</f>
        <v>36.15</v>
      </c>
      <c r="AD21" s="81"/>
    </row>
    <row r="22" spans="1:30" s="35" customFormat="1" ht="12.75" x14ac:dyDescent="0.2">
      <c r="A22" s="74" t="s">
        <v>31</v>
      </c>
      <c r="B22" s="79">
        <f>VLOOKUP($A22,Base!$AF:$AI,2,0)</f>
        <v>12.92</v>
      </c>
      <c r="C22" s="79">
        <f>VLOOKUP($A22,Base!$AF:$AI,3,0)</f>
        <v>13.19</v>
      </c>
      <c r="D22" s="79">
        <f>VLOOKUP($A22,Base!$AF:$AI,4,0)</f>
        <v>13.46</v>
      </c>
      <c r="F22" s="74" t="s">
        <v>31</v>
      </c>
      <c r="G22" s="79" t="str">
        <f>VLOOKUP(CONCATENATE($B$2,$F22),Base!$CJ:$CR,4,0)</f>
        <v>21,33</v>
      </c>
      <c r="H22" s="79" t="str">
        <f>VLOOKUP(CONCATENATE($B$2,$F22),Base!$CJ:$CR,5,0)</f>
        <v>22,11</v>
      </c>
      <c r="I22" s="79" t="str">
        <f>VLOOKUP(CONCATENATE($B$2,$F22),Base!$CJ:$CR,6,0)</f>
        <v>22,92</v>
      </c>
      <c r="J22" s="79" t="str">
        <f>VLOOKUP(CONCATENATE($B$2,$F22),Base!$CJ:$CR,7,0)</f>
        <v>29,74</v>
      </c>
      <c r="K22" s="79" t="str">
        <f>VLOOKUP(CONCATENATE($B$2,$F22),Base!$CJ:$CR,8,0)</f>
        <v>31,05</v>
      </c>
      <c r="L22" s="79" t="str">
        <f>VLOOKUP(CONCATENATE($B$2,$F22),Base!$CJ:$CR,9,0)</f>
        <v>32,40</v>
      </c>
      <c r="M22" s="182"/>
      <c r="N22" s="249" t="s">
        <v>31</v>
      </c>
      <c r="O22" s="247">
        <v>15.25</v>
      </c>
      <c r="P22" s="247">
        <v>26.5</v>
      </c>
      <c r="Q22" s="247">
        <v>37.75</v>
      </c>
      <c r="S22" s="74" t="s">
        <v>31</v>
      </c>
      <c r="T22" s="79" t="str">
        <f>VLOOKUP($S22,Base!$AZ$4:$BE$14,2,0)</f>
        <v>13,80</v>
      </c>
      <c r="U22" s="79" t="str">
        <f>VLOOKUP($S22,Base!$AZ$4:$BE$14,3,0)</f>
        <v>14,16</v>
      </c>
      <c r="V22" s="79" t="str">
        <f>VLOOKUP($S22,Base!$AZ$4:$BE$14,4,0)</f>
        <v>14,52</v>
      </c>
      <c r="W22" s="79" t="str">
        <f>VLOOKUP($S22,Base!$AZ$4:$BE$14,5,0)</f>
        <v>14,87</v>
      </c>
      <c r="X22" s="79" t="str">
        <f>VLOOKUP($S22,Base!$AZ$4:$BE$14,6,0)</f>
        <v>15,25</v>
      </c>
      <c r="Y22" s="81"/>
      <c r="Z22" s="74" t="s">
        <v>31</v>
      </c>
      <c r="AA22" s="79">
        <f>VLOOKUP($Z22,Base!$BG:$BJ,2,0)</f>
        <v>15.25</v>
      </c>
      <c r="AB22" s="79">
        <f>VLOOKUP($Z22,Base!$BG:$BJ,3,0)</f>
        <v>26.5</v>
      </c>
      <c r="AC22" s="79">
        <f>VLOOKUP($Z22,Base!$BG:$BJ,4,0)</f>
        <v>37.75</v>
      </c>
      <c r="AD22" s="81"/>
    </row>
    <row r="23" spans="1:30" s="35" customFormat="1" ht="12.75" x14ac:dyDescent="0.2">
      <c r="A23" s="73" t="s">
        <v>32</v>
      </c>
      <c r="B23" s="78">
        <f>VLOOKUP($A23,Base!$AF:$AI,2,0)</f>
        <v>14.19</v>
      </c>
      <c r="C23" s="78">
        <f>VLOOKUP($A23,Base!$AF:$AI,3,0)</f>
        <v>14.49</v>
      </c>
      <c r="D23" s="78">
        <f>VLOOKUP($A23,Base!$AF:$AI,4,0)</f>
        <v>14.780000000000001</v>
      </c>
      <c r="F23" s="73" t="s">
        <v>32</v>
      </c>
      <c r="G23" s="78" t="str">
        <f>VLOOKUP(CONCATENATE($B$2,$F23),Base!$CJ:$CR,4,0)</f>
        <v>22,60</v>
      </c>
      <c r="H23" s="78" t="str">
        <f>VLOOKUP(CONCATENATE($B$2,$F23),Base!$CJ:$CR,5,0)</f>
        <v>23,42</v>
      </c>
      <c r="I23" s="78" t="str">
        <f>VLOOKUP(CONCATENATE($B$2,$F23),Base!$CJ:$CR,6,0)</f>
        <v>24,26</v>
      </c>
      <c r="J23" s="78" t="str">
        <f>VLOOKUP(CONCATENATE($B$2,$F23),Base!$CJ:$CR,7,0)</f>
        <v>31,01</v>
      </c>
      <c r="K23" s="78" t="str">
        <f>VLOOKUP(CONCATENATE($B$2,$F23),Base!$CJ:$CR,8,0)</f>
        <v>32,35</v>
      </c>
      <c r="L23" s="78" t="str">
        <f>VLOOKUP(CONCATENATE($B$2,$F23),Base!$CJ:$CR,9,0)</f>
        <v>33,72</v>
      </c>
      <c r="M23" s="182"/>
      <c r="N23" s="248" t="s">
        <v>32</v>
      </c>
      <c r="O23" s="247">
        <v>16.850000000000001</v>
      </c>
      <c r="P23" s="247">
        <v>28.1</v>
      </c>
      <c r="Q23" s="247">
        <v>39.35</v>
      </c>
      <c r="S23" s="73" t="s">
        <v>32</v>
      </c>
      <c r="T23" s="78" t="str">
        <f>VLOOKUP($S23,Base!$AZ$4:$BE$14,2,0)</f>
        <v>15,19</v>
      </c>
      <c r="U23" s="78" t="str">
        <f>VLOOKUP($S23,Base!$AZ$4:$BE$14,3,0)</f>
        <v>15,60</v>
      </c>
      <c r="V23" s="78" t="str">
        <f>VLOOKUP($S23,Base!$AZ$4:$BE$14,4,0)</f>
        <v>16,02</v>
      </c>
      <c r="W23" s="78" t="str">
        <f>VLOOKUP($S23,Base!$AZ$4:$BE$14,5,0)</f>
        <v>16,40</v>
      </c>
      <c r="X23" s="78" t="str">
        <f>VLOOKUP($S23,Base!$AZ$4:$BE$14,6,0)</f>
        <v>16,85</v>
      </c>
      <c r="Y23" s="81"/>
      <c r="Z23" s="73" t="s">
        <v>32</v>
      </c>
      <c r="AA23" s="78">
        <f>VLOOKUP($Z23,Base!$BG:$BJ,2,0)</f>
        <v>16.850000000000001</v>
      </c>
      <c r="AB23" s="78">
        <f>VLOOKUP($Z23,Base!$BG:$BJ,3,0)</f>
        <v>28.1</v>
      </c>
      <c r="AC23" s="78">
        <f>VLOOKUP($Z23,Base!$BG:$BJ,4,0)</f>
        <v>39.35</v>
      </c>
      <c r="AD23" s="81"/>
    </row>
    <row r="24" spans="1:30" s="35" customFormat="1" ht="12.75" x14ac:dyDescent="0.2">
      <c r="A24" s="74" t="s">
        <v>33</v>
      </c>
      <c r="B24" s="79">
        <f>VLOOKUP($A24,Base!$AF:$AI,2,0)</f>
        <v>15.64</v>
      </c>
      <c r="C24" s="79">
        <f>VLOOKUP($A24,Base!$AF:$AI,3,0)</f>
        <v>15.97</v>
      </c>
      <c r="D24" s="79">
        <f>VLOOKUP($A24,Base!$AF:$AI,4,0)</f>
        <v>16.3</v>
      </c>
      <c r="F24" s="74" t="s">
        <v>33</v>
      </c>
      <c r="G24" s="79" t="str">
        <f>VLOOKUP(CONCATENATE($B$2,$F24),Base!$CJ:$CR,4,0)</f>
        <v>24,05</v>
      </c>
      <c r="H24" s="79" t="str">
        <f>VLOOKUP(CONCATENATE($B$2,$F24),Base!$CJ:$CR,5,0)</f>
        <v>24,89</v>
      </c>
      <c r="I24" s="79" t="str">
        <f>VLOOKUP(CONCATENATE($B$2,$F24),Base!$CJ:$CR,6,0)</f>
        <v>25,77</v>
      </c>
      <c r="J24" s="79" t="str">
        <f>VLOOKUP(CONCATENATE($B$2,$F24),Base!$CJ:$CR,7,0)</f>
        <v>32,46</v>
      </c>
      <c r="K24" s="79" t="str">
        <f>VLOOKUP(CONCATENATE($B$2,$F24),Base!$CJ:$CR,8,0)</f>
        <v>33,83</v>
      </c>
      <c r="L24" s="79" t="str">
        <f>VLOOKUP(CONCATENATE($B$2,$F24),Base!$CJ:$CR,9,0)</f>
        <v>35,24</v>
      </c>
      <c r="M24" s="182"/>
      <c r="N24" s="249" t="s">
        <v>33</v>
      </c>
      <c r="O24" s="247">
        <v>18.45</v>
      </c>
      <c r="P24" s="247">
        <v>29.7</v>
      </c>
      <c r="Q24" s="247">
        <v>40.950000000000003</v>
      </c>
      <c r="S24" s="74" t="s">
        <v>33</v>
      </c>
      <c r="T24" s="79" t="str">
        <f>VLOOKUP($S24,Base!$AZ$4:$BE$14,2,0)</f>
        <v>16,71</v>
      </c>
      <c r="U24" s="79" t="str">
        <f>VLOOKUP($S24,Base!$AZ$4:$BE$14,3,0)</f>
        <v>17,13</v>
      </c>
      <c r="V24" s="79" t="str">
        <f>VLOOKUP($S24,Base!$AZ$4:$BE$14,4,0)</f>
        <v>17,58</v>
      </c>
      <c r="W24" s="79" t="str">
        <f>VLOOKUP($S24,Base!$AZ$4:$BE$14,5,0)</f>
        <v>17,98</v>
      </c>
      <c r="X24" s="79" t="str">
        <f>VLOOKUP($S24,Base!$AZ$4:$BE$14,6,0)</f>
        <v>18,45</v>
      </c>
      <c r="Y24" s="81"/>
      <c r="Z24" s="74" t="s">
        <v>33</v>
      </c>
      <c r="AA24" s="79">
        <f>VLOOKUP($Z24,Base!$BG:$BJ,2,0)</f>
        <v>18.45</v>
      </c>
      <c r="AB24" s="79">
        <f>VLOOKUP($Z24,Base!$BG:$BJ,3,0)</f>
        <v>29.7</v>
      </c>
      <c r="AC24" s="79">
        <f>VLOOKUP($Z24,Base!$BG:$BJ,4,0)</f>
        <v>40.950000000000003</v>
      </c>
      <c r="AD24" s="81"/>
    </row>
    <row r="25" spans="1:30" s="35" customFormat="1" ht="12.75" x14ac:dyDescent="0.2">
      <c r="A25" s="73" t="s">
        <v>34</v>
      </c>
      <c r="B25" s="78">
        <f>VLOOKUP($A25,Base!$AF:$AI,2,0)</f>
        <v>16.940000000000001</v>
      </c>
      <c r="C25" s="78">
        <f>VLOOKUP($A25,Base!$AF:$AI,3,0)</f>
        <v>17.3</v>
      </c>
      <c r="D25" s="78">
        <f>VLOOKUP($A25,Base!$AF:$AI,4,0)</f>
        <v>17.650000000000002</v>
      </c>
      <c r="F25" s="73" t="s">
        <v>34</v>
      </c>
      <c r="G25" s="78" t="str">
        <f>VLOOKUP(CONCATENATE($B$2,$F25),Base!$CJ:$CR,4,0)</f>
        <v>25,34</v>
      </c>
      <c r="H25" s="78" t="str">
        <f>VLOOKUP(CONCATENATE($B$2,$F25),Base!$CJ:$CR,5,0)</f>
        <v>26,23</v>
      </c>
      <c r="I25" s="78" t="str">
        <f>VLOOKUP(CONCATENATE($B$2,$F25),Base!$CJ:$CR,6,0)</f>
        <v>27,12</v>
      </c>
      <c r="J25" s="78" t="str">
        <f>VLOOKUP(CONCATENATE($B$2,$F25),Base!$CJ:$CR,7,0)</f>
        <v>33,75</v>
      </c>
      <c r="K25" s="78" t="str">
        <f>VLOOKUP(CONCATENATE($B$2,$F25),Base!$CJ:$CR,8,0)</f>
        <v>35,16</v>
      </c>
      <c r="L25" s="78" t="str">
        <f>VLOOKUP(CONCATENATE($B$2,$F25),Base!$CJ:$CR,9,0)</f>
        <v>36,59</v>
      </c>
      <c r="M25" s="182"/>
      <c r="N25" s="248" t="s">
        <v>34</v>
      </c>
      <c r="O25" s="247">
        <v>20.05</v>
      </c>
      <c r="P25" s="247">
        <v>31.3</v>
      </c>
      <c r="Q25" s="247">
        <v>42.55</v>
      </c>
      <c r="S25" s="73" t="s">
        <v>34</v>
      </c>
      <c r="T25" s="78" t="str">
        <f>VLOOKUP($S25,Base!$AZ$4:$BE$14,2,0)</f>
        <v>18,12</v>
      </c>
      <c r="U25" s="78" t="str">
        <f>VLOOKUP($S25,Base!$AZ$4:$BE$14,3,0)</f>
        <v>18,58</v>
      </c>
      <c r="V25" s="78" t="str">
        <f>VLOOKUP($S25,Base!$AZ$4:$BE$14,4,0)</f>
        <v>19,08</v>
      </c>
      <c r="W25" s="78" t="str">
        <f>VLOOKUP($S25,Base!$AZ$4:$BE$14,5,0)</f>
        <v>19,52</v>
      </c>
      <c r="X25" s="78" t="str">
        <f>VLOOKUP($S25,Base!$AZ$4:$BE$14,6,0)</f>
        <v>20,05</v>
      </c>
      <c r="Y25" s="81"/>
      <c r="Z25" s="73" t="s">
        <v>34</v>
      </c>
      <c r="AA25" s="78">
        <f>VLOOKUP($Z25,Base!$BG:$BJ,2,0)</f>
        <v>20.05</v>
      </c>
      <c r="AB25" s="78">
        <f>VLOOKUP($Z25,Base!$BG:$BJ,3,0)</f>
        <v>31.3</v>
      </c>
      <c r="AC25" s="78">
        <f>VLOOKUP($Z25,Base!$BG:$BJ,4,0)</f>
        <v>42.55</v>
      </c>
      <c r="AD25" s="81"/>
    </row>
    <row r="26" spans="1:30" s="35" customFormat="1" ht="12.75" x14ac:dyDescent="0.2">
      <c r="A26" s="80"/>
      <c r="B26" s="72"/>
      <c r="C26" s="72"/>
      <c r="D26" s="72"/>
      <c r="F26" s="80"/>
      <c r="G26" s="72"/>
      <c r="H26" s="72"/>
      <c r="I26" s="81"/>
      <c r="J26" s="80"/>
      <c r="K26" s="81"/>
      <c r="L26" s="81"/>
      <c r="M26" s="190"/>
      <c r="N26" s="81"/>
      <c r="O26" s="81"/>
      <c r="P26" s="81"/>
      <c r="Q26" s="81"/>
      <c r="S26" s="82"/>
      <c r="T26" s="81"/>
      <c r="U26" s="81"/>
      <c r="V26" s="92"/>
      <c r="W26" s="93"/>
      <c r="X26" s="94"/>
      <c r="Y26" s="81"/>
      <c r="Z26" s="82"/>
      <c r="AA26" s="81"/>
      <c r="AB26" s="81"/>
      <c r="AC26" s="92"/>
      <c r="AD26" s="93"/>
    </row>
    <row r="27" spans="1:30" s="35" customFormat="1" ht="12.75" x14ac:dyDescent="0.2">
      <c r="A27" s="82"/>
      <c r="B27" s="81"/>
      <c r="C27" s="81"/>
      <c r="D27" s="81"/>
      <c r="M27" s="189"/>
      <c r="S27" s="323" t="s">
        <v>42</v>
      </c>
      <c r="T27" s="326" t="s">
        <v>246</v>
      </c>
      <c r="U27" s="327"/>
      <c r="V27" s="328"/>
      <c r="W27" s="81"/>
      <c r="X27" s="81"/>
      <c r="Y27" s="81"/>
      <c r="Z27" s="82" t="s">
        <v>274</v>
      </c>
      <c r="AA27" s="83"/>
      <c r="AB27" s="83"/>
      <c r="AC27" s="83"/>
      <c r="AD27" s="83"/>
    </row>
    <row r="28" spans="1:30" s="35" customFormat="1" ht="12.75" x14ac:dyDescent="0.2">
      <c r="A28" s="83"/>
      <c r="B28" s="81"/>
      <c r="C28" s="81"/>
      <c r="D28" s="81"/>
      <c r="M28" s="189"/>
      <c r="S28" s="324"/>
      <c r="T28" s="76" t="s">
        <v>236</v>
      </c>
      <c r="U28" s="76" t="s">
        <v>237</v>
      </c>
      <c r="V28" s="76" t="s">
        <v>247</v>
      </c>
      <c r="W28" s="81"/>
      <c r="X28" s="81"/>
      <c r="Y28" s="81"/>
      <c r="Z28" s="82"/>
      <c r="AA28" s="83"/>
      <c r="AB28" s="83"/>
      <c r="AC28" s="83"/>
      <c r="AD28" s="83"/>
    </row>
    <row r="29" spans="1:30" s="35" customFormat="1" ht="12.75" x14ac:dyDescent="0.2">
      <c r="A29" s="82" t="s">
        <v>131</v>
      </c>
      <c r="B29" s="81"/>
      <c r="C29" s="81"/>
      <c r="D29" s="106"/>
      <c r="F29" s="82" t="s">
        <v>227</v>
      </c>
      <c r="G29" s="83"/>
      <c r="H29" s="83"/>
      <c r="I29" s="83"/>
      <c r="J29" s="83"/>
      <c r="K29" s="83"/>
      <c r="L29" s="83"/>
      <c r="M29" s="191"/>
      <c r="N29" s="82" t="s">
        <v>324</v>
      </c>
      <c r="O29" s="83"/>
      <c r="P29" s="83"/>
      <c r="Q29" s="83"/>
      <c r="S29" s="325"/>
      <c r="T29" s="45" t="s">
        <v>248</v>
      </c>
      <c r="U29" s="45" t="s">
        <v>249</v>
      </c>
      <c r="V29" s="45" t="s">
        <v>250</v>
      </c>
      <c r="W29" s="81"/>
      <c r="X29" s="81"/>
      <c r="Y29" s="81"/>
      <c r="Z29" s="322" t="s">
        <v>275</v>
      </c>
      <c r="AA29" s="322"/>
      <c r="AB29" s="322"/>
      <c r="AC29" s="322"/>
      <c r="AD29" s="95"/>
    </row>
    <row r="30" spans="1:30" s="35" customFormat="1" ht="12.75" x14ac:dyDescent="0.2">
      <c r="A30" s="83"/>
      <c r="B30" s="81"/>
      <c r="C30" s="81"/>
      <c r="D30" s="81"/>
      <c r="F30" s="82"/>
      <c r="G30" s="83"/>
      <c r="H30" s="83"/>
      <c r="I30" s="83"/>
      <c r="J30" s="83"/>
      <c r="K30" s="83"/>
      <c r="L30" s="83"/>
      <c r="M30" s="191"/>
      <c r="N30" s="83"/>
      <c r="O30" s="83"/>
      <c r="P30" s="83"/>
      <c r="Q30" s="83"/>
      <c r="S30" s="73" t="s">
        <v>36</v>
      </c>
      <c r="T30" s="78" t="str">
        <f>VLOOKUP($S30,Base!$AZ$19:$BC$29,2,0)</f>
        <v>13,93</v>
      </c>
      <c r="U30" s="78" t="str">
        <f>VLOOKUP($S30,Base!$AZ$19:$BC$29,3,0)</f>
        <v>14,44</v>
      </c>
      <c r="V30" s="78" t="str">
        <f>VLOOKUP($S30,Base!$AZ$19:$BC$29,4,0)</f>
        <v>14,95</v>
      </c>
      <c r="W30" s="81"/>
      <c r="X30" s="81"/>
      <c r="Y30" s="81"/>
      <c r="Z30" s="322"/>
      <c r="AA30" s="322"/>
      <c r="AB30" s="322"/>
      <c r="AC30" s="322"/>
      <c r="AD30" s="96"/>
    </row>
    <row r="31" spans="1:30" s="35" customFormat="1" ht="12.75" x14ac:dyDescent="0.2">
      <c r="A31" s="83" t="s">
        <v>215</v>
      </c>
      <c r="B31" s="81"/>
      <c r="C31" s="81"/>
      <c r="D31" s="106"/>
      <c r="F31" s="329" t="s">
        <v>269</v>
      </c>
      <c r="G31" s="329"/>
      <c r="H31" s="329"/>
      <c r="I31" s="329"/>
      <c r="J31" s="329"/>
      <c r="K31" s="329"/>
      <c r="L31" s="329"/>
      <c r="M31" s="192"/>
      <c r="N31" s="329" t="s">
        <v>325</v>
      </c>
      <c r="O31" s="329"/>
      <c r="P31" s="329"/>
      <c r="Q31" s="329"/>
      <c r="S31" s="74" t="s">
        <v>37</v>
      </c>
      <c r="T31" s="79" t="str">
        <f>VLOOKUP($S31,Base!$AZ$19:$BC$29,2,0)</f>
        <v>15,22</v>
      </c>
      <c r="U31" s="79" t="str">
        <f>VLOOKUP($S31,Base!$AZ$19:$BC$29,3,0)</f>
        <v>15,80</v>
      </c>
      <c r="V31" s="79" t="str">
        <f>VLOOKUP($S31,Base!$AZ$19:$BC$29,4,0)</f>
        <v>16,40</v>
      </c>
      <c r="W31" s="81"/>
      <c r="X31" s="81"/>
      <c r="Y31" s="81"/>
      <c r="Z31" s="99"/>
      <c r="AA31" s="99"/>
      <c r="AB31" s="99"/>
      <c r="AC31" s="99"/>
      <c r="AD31" s="96"/>
    </row>
    <row r="32" spans="1:30" s="35" customFormat="1" ht="12.75" x14ac:dyDescent="0.2">
      <c r="A32" s="83"/>
      <c r="B32" s="81"/>
      <c r="C32" s="81"/>
      <c r="D32" s="106"/>
      <c r="F32" s="329"/>
      <c r="G32" s="329"/>
      <c r="H32" s="329"/>
      <c r="I32" s="329"/>
      <c r="J32" s="329"/>
      <c r="K32" s="329"/>
      <c r="L32" s="329"/>
      <c r="M32" s="192"/>
      <c r="N32" s="181"/>
      <c r="O32" s="181"/>
      <c r="P32" s="181"/>
      <c r="Q32" s="181"/>
      <c r="S32" s="73" t="s">
        <v>38</v>
      </c>
      <c r="T32" s="78" t="str">
        <f>VLOOKUP($S32,Base!$AZ$19:$BC$29,2,0)</f>
        <v>17,18</v>
      </c>
      <c r="U32" s="78" t="str">
        <f>VLOOKUP($S32,Base!$AZ$19:$BC$29,3,0)</f>
        <v>17,79</v>
      </c>
      <c r="V32" s="78" t="str">
        <f>VLOOKUP($S32,Base!$AZ$19:$BC$29,4,0)</f>
        <v>18,40</v>
      </c>
      <c r="W32" s="81"/>
      <c r="X32" s="81"/>
      <c r="Y32" s="81"/>
      <c r="Z32" s="322" t="s">
        <v>276</v>
      </c>
      <c r="AA32" s="322"/>
      <c r="AB32" s="322"/>
      <c r="AC32" s="322"/>
      <c r="AD32" s="84"/>
    </row>
    <row r="33" spans="1:30" s="35" customFormat="1" ht="12.75" x14ac:dyDescent="0.2">
      <c r="A33" s="85" t="s">
        <v>216</v>
      </c>
      <c r="B33" s="81"/>
      <c r="C33" s="81"/>
      <c r="D33" s="81"/>
      <c r="F33" s="91"/>
      <c r="G33" s="91"/>
      <c r="H33" s="91"/>
      <c r="I33" s="91"/>
      <c r="J33" s="91"/>
      <c r="K33" s="91"/>
      <c r="L33" s="91"/>
      <c r="M33" s="192"/>
      <c r="N33" s="329" t="s">
        <v>257</v>
      </c>
      <c r="O33" s="329"/>
      <c r="P33" s="329"/>
      <c r="Q33" s="329"/>
      <c r="S33" s="74" t="s">
        <v>27</v>
      </c>
      <c r="T33" s="79" t="str">
        <f>VLOOKUP($S33,Base!$AZ$19:$BC$29,2,0)</f>
        <v>18,61</v>
      </c>
      <c r="U33" s="79" t="str">
        <f>VLOOKUP($S33,Base!$AZ$19:$BC$29,3,0)</f>
        <v>19,31</v>
      </c>
      <c r="V33" s="79" t="str">
        <f>VLOOKUP($S33,Base!$AZ$19:$BC$29,4,0)</f>
        <v>20,00</v>
      </c>
      <c r="W33" s="81"/>
      <c r="X33" s="81"/>
      <c r="Y33" s="81"/>
      <c r="Z33" s="322"/>
      <c r="AA33" s="322"/>
      <c r="AB33" s="322"/>
      <c r="AC33" s="322"/>
      <c r="AD33" s="84"/>
    </row>
    <row r="34" spans="1:30" s="35" customFormat="1" ht="12.75" x14ac:dyDescent="0.2">
      <c r="A34" s="85" t="s">
        <v>217</v>
      </c>
      <c r="B34" s="81"/>
      <c r="C34" s="81"/>
      <c r="D34" s="81"/>
      <c r="F34" s="83" t="s">
        <v>228</v>
      </c>
      <c r="G34" s="84"/>
      <c r="H34" s="84"/>
      <c r="I34" s="84"/>
      <c r="J34" s="84"/>
      <c r="K34" s="84"/>
      <c r="L34" s="83"/>
      <c r="M34" s="191"/>
      <c r="N34" s="83"/>
      <c r="O34" s="83"/>
      <c r="P34" s="83"/>
      <c r="Q34" s="83"/>
      <c r="S34" s="73" t="s">
        <v>28</v>
      </c>
      <c r="T34" s="78" t="str">
        <f>VLOOKUP($S34,Base!$AZ$19:$BC$29,2,0)</f>
        <v>20,00</v>
      </c>
      <c r="U34" s="78" t="str">
        <f>VLOOKUP($S34,Base!$AZ$19:$BC$29,3,0)</f>
        <v>20,80</v>
      </c>
      <c r="V34" s="78" t="str">
        <f>VLOOKUP($S34,Base!$AZ$19:$BC$29,4,0)</f>
        <v>21,60</v>
      </c>
      <c r="W34" s="81"/>
      <c r="X34" s="81"/>
      <c r="Y34" s="81"/>
      <c r="Z34" s="86" t="s">
        <v>277</v>
      </c>
      <c r="AA34" s="87"/>
      <c r="AB34" s="87"/>
      <c r="AC34" s="87"/>
      <c r="AD34" s="87"/>
    </row>
    <row r="35" spans="1:30" s="35" customFormat="1" ht="12.75" x14ac:dyDescent="0.2">
      <c r="A35" s="85" t="s">
        <v>218</v>
      </c>
      <c r="B35" s="81"/>
      <c r="C35" s="81"/>
      <c r="D35" s="81"/>
      <c r="F35" s="83"/>
      <c r="G35" s="84"/>
      <c r="H35" s="84"/>
      <c r="I35" s="84"/>
      <c r="J35" s="84"/>
      <c r="K35" s="84"/>
      <c r="L35" s="83"/>
      <c r="M35" s="191"/>
      <c r="N35" s="83" t="s">
        <v>326</v>
      </c>
      <c r="O35" s="83"/>
      <c r="P35" s="83"/>
      <c r="Q35" s="83"/>
      <c r="S35" s="74" t="s">
        <v>29</v>
      </c>
      <c r="T35" s="79" t="str">
        <f>VLOOKUP($S35,Base!$AZ$19:$BC$29,2,0)</f>
        <v>21,55</v>
      </c>
      <c r="U35" s="79" t="str">
        <f>VLOOKUP($S35,Base!$AZ$19:$BC$29,3,0)</f>
        <v>22,38</v>
      </c>
      <c r="V35" s="79" t="str">
        <f>VLOOKUP($S35,Base!$AZ$19:$BC$29,4,0)</f>
        <v>23,20</v>
      </c>
      <c r="W35" s="81"/>
      <c r="X35" s="81"/>
      <c r="Y35" s="81"/>
      <c r="Z35" s="86" t="s">
        <v>278</v>
      </c>
      <c r="AA35" s="87"/>
      <c r="AB35" s="87"/>
      <c r="AC35" s="87"/>
      <c r="AD35" s="87"/>
    </row>
    <row r="36" spans="1:30" s="35" customFormat="1" ht="12.75" x14ac:dyDescent="0.2">
      <c r="A36" s="72"/>
      <c r="B36" s="72"/>
      <c r="F36" s="86" t="s">
        <v>229</v>
      </c>
      <c r="G36" s="87"/>
      <c r="H36" s="87"/>
      <c r="I36" s="87"/>
      <c r="J36" s="87"/>
      <c r="K36" s="87"/>
      <c r="L36" s="87"/>
      <c r="M36" s="193"/>
      <c r="N36" s="87" t="s">
        <v>327</v>
      </c>
      <c r="O36" s="87"/>
      <c r="P36" s="87"/>
      <c r="Q36" s="87"/>
      <c r="S36" s="73" t="s">
        <v>30</v>
      </c>
      <c r="T36" s="78" t="str">
        <f>VLOOKUP($S36,Base!$AZ$19:$BC$29,2,0)</f>
        <v>22,99</v>
      </c>
      <c r="U36" s="78" t="str">
        <f>VLOOKUP($S36,Base!$AZ$19:$BC$29,3,0)</f>
        <v>23,96</v>
      </c>
      <c r="V36" s="78" t="str">
        <f>VLOOKUP($S36,Base!$AZ$19:$BC$29,4,0)</f>
        <v>24,90</v>
      </c>
      <c r="W36" s="81"/>
      <c r="X36" s="81"/>
      <c r="Y36" s="81"/>
      <c r="Z36" s="86" t="s">
        <v>279</v>
      </c>
      <c r="AA36" s="87"/>
      <c r="AB36" s="87"/>
      <c r="AC36" s="87"/>
      <c r="AD36" s="87"/>
    </row>
    <row r="37" spans="1:30" s="35" customFormat="1" ht="12.75" x14ac:dyDescent="0.2">
      <c r="F37" s="86" t="s">
        <v>230</v>
      </c>
      <c r="G37" s="87"/>
      <c r="H37" s="87"/>
      <c r="I37" s="87"/>
      <c r="J37" s="87"/>
      <c r="K37" s="87"/>
      <c r="L37" s="87"/>
      <c r="M37" s="193"/>
      <c r="N37" s="87" t="s">
        <v>328</v>
      </c>
      <c r="O37" s="87"/>
      <c r="P37" s="87"/>
      <c r="Q37" s="87"/>
      <c r="S37" s="74" t="s">
        <v>31</v>
      </c>
      <c r="T37" s="79" t="str">
        <f>VLOOKUP($S37,Base!$AZ$19:$BC$29,2,0)</f>
        <v>24,53</v>
      </c>
      <c r="U37" s="79" t="str">
        <f>VLOOKUP($S37,Base!$AZ$19:$BC$29,3,0)</f>
        <v>25,49</v>
      </c>
      <c r="V37" s="79" t="str">
        <f>VLOOKUP($S37,Base!$AZ$19:$BC$29,4,0)</f>
        <v>26,50</v>
      </c>
      <c r="W37" s="81"/>
      <c r="X37" s="81"/>
      <c r="Y37" s="81"/>
      <c r="Z37" s="81"/>
      <c r="AA37" s="81"/>
      <c r="AB37" s="81"/>
      <c r="AC37" s="81"/>
      <c r="AD37" s="81"/>
    </row>
    <row r="38" spans="1:30" s="35" customFormat="1" ht="12.75" x14ac:dyDescent="0.2">
      <c r="F38" s="86" t="s">
        <v>231</v>
      </c>
      <c r="G38" s="87"/>
      <c r="H38" s="87"/>
      <c r="I38" s="87"/>
      <c r="J38" s="87"/>
      <c r="K38" s="87"/>
      <c r="L38" s="87"/>
      <c r="M38" s="193"/>
      <c r="N38" s="87"/>
      <c r="O38" s="87"/>
      <c r="P38" s="87"/>
      <c r="Q38" s="87"/>
      <c r="S38" s="73" t="s">
        <v>32</v>
      </c>
      <c r="T38" s="78" t="str">
        <f>VLOOKUP($S38,Base!$AZ$19:$BC$29,2,0)</f>
        <v>25,95</v>
      </c>
      <c r="U38" s="78" t="str">
        <f>VLOOKUP($S38,Base!$AZ$19:$BC$29,3,0)</f>
        <v>26,99</v>
      </c>
      <c r="V38" s="78" t="str">
        <f>VLOOKUP($S38,Base!$AZ$19:$BC$29,4,0)</f>
        <v>28,10</v>
      </c>
      <c r="W38" s="81"/>
      <c r="X38" s="81"/>
      <c r="Y38" s="81"/>
    </row>
    <row r="39" spans="1:30" s="35" customFormat="1" ht="12.75" x14ac:dyDescent="0.2">
      <c r="F39" s="86" t="s">
        <v>232</v>
      </c>
      <c r="G39" s="87"/>
      <c r="H39" s="87"/>
      <c r="I39" s="87"/>
      <c r="J39" s="87"/>
      <c r="K39" s="87"/>
      <c r="L39" s="87"/>
      <c r="M39" s="193"/>
      <c r="N39" s="87"/>
      <c r="O39" s="87"/>
      <c r="P39" s="87"/>
      <c r="Q39" s="87"/>
      <c r="S39" s="74" t="s">
        <v>33</v>
      </c>
      <c r="T39" s="79" t="str">
        <f>VLOOKUP($S39,Base!$AZ$19:$BC$29,2,0)</f>
        <v>27,48</v>
      </c>
      <c r="U39" s="79" t="str">
        <f>VLOOKUP($S39,Base!$AZ$19:$BC$29,3,0)</f>
        <v>28,56</v>
      </c>
      <c r="V39" s="79" t="str">
        <f>VLOOKUP($S39,Base!$AZ$19:$BC$29,4,0)</f>
        <v>29,70</v>
      </c>
      <c r="W39" s="81"/>
      <c r="X39" s="81"/>
      <c r="Y39" s="81"/>
    </row>
    <row r="40" spans="1:30" s="35" customFormat="1" ht="12.75" x14ac:dyDescent="0.2">
      <c r="F40" s="86" t="s">
        <v>233</v>
      </c>
      <c r="G40" s="87"/>
      <c r="H40" s="87"/>
      <c r="I40" s="87"/>
      <c r="J40" s="87"/>
      <c r="K40" s="87"/>
      <c r="L40" s="87"/>
      <c r="M40" s="193"/>
      <c r="N40" s="87"/>
      <c r="O40" s="87"/>
      <c r="P40" s="87"/>
      <c r="Q40" s="87"/>
      <c r="S40" s="73" t="s">
        <v>34</v>
      </c>
      <c r="T40" s="78" t="str">
        <f>VLOOKUP($S40,Base!$AZ$19:$BC$29,2,0)</f>
        <v>28,92</v>
      </c>
      <c r="U40" s="78" t="str">
        <f>VLOOKUP($S40,Base!$AZ$19:$BC$29,3,0)</f>
        <v>30,08</v>
      </c>
      <c r="V40" s="78" t="str">
        <f>VLOOKUP($S40,Base!$AZ$19:$BC$29,4,0)</f>
        <v>31,30</v>
      </c>
      <c r="W40" s="81"/>
      <c r="X40" s="81"/>
      <c r="Y40" s="81"/>
    </row>
    <row r="41" spans="1:30" s="35" customFormat="1" ht="12.75" x14ac:dyDescent="0.2">
      <c r="F41" s="86" t="s">
        <v>234</v>
      </c>
      <c r="G41" s="87"/>
      <c r="H41" s="87"/>
      <c r="I41" s="87"/>
      <c r="J41" s="87"/>
      <c r="K41" s="87"/>
      <c r="L41" s="87"/>
      <c r="M41" s="193"/>
      <c r="N41" s="87"/>
      <c r="O41" s="87"/>
      <c r="P41" s="87"/>
      <c r="Q41" s="87"/>
      <c r="S41" s="82"/>
      <c r="T41" s="81"/>
      <c r="U41" s="81"/>
      <c r="V41" s="92"/>
      <c r="W41" s="93"/>
      <c r="X41" s="94"/>
      <c r="Y41" s="81"/>
    </row>
    <row r="42" spans="1:30" s="35" customFormat="1" ht="12.75" x14ac:dyDescent="0.2">
      <c r="M42" s="189"/>
      <c r="S42" s="323" t="s">
        <v>42</v>
      </c>
      <c r="T42" s="326" t="s">
        <v>251</v>
      </c>
      <c r="U42" s="327"/>
      <c r="V42" s="328"/>
      <c r="W42" s="81"/>
      <c r="X42" s="81"/>
      <c r="Y42" s="81"/>
    </row>
    <row r="43" spans="1:30" s="35" customFormat="1" ht="12.75" x14ac:dyDescent="0.2">
      <c r="M43" s="189"/>
      <c r="S43" s="324"/>
      <c r="T43" s="76" t="s">
        <v>236</v>
      </c>
      <c r="U43" s="76" t="s">
        <v>237</v>
      </c>
      <c r="V43" s="76" t="s">
        <v>247</v>
      </c>
      <c r="W43" s="81"/>
      <c r="X43" s="81"/>
      <c r="Y43" s="81"/>
    </row>
    <row r="44" spans="1:30" s="35" customFormat="1" ht="12.75" x14ac:dyDescent="0.2">
      <c r="M44" s="189"/>
      <c r="S44" s="325"/>
      <c r="T44" s="45" t="s">
        <v>252</v>
      </c>
      <c r="U44" s="45" t="s">
        <v>253</v>
      </c>
      <c r="V44" s="45" t="s">
        <v>254</v>
      </c>
      <c r="W44" s="81"/>
      <c r="X44" s="81"/>
      <c r="Y44" s="81"/>
    </row>
    <row r="45" spans="1:30" s="35" customFormat="1" ht="12.75" x14ac:dyDescent="0.2">
      <c r="M45" s="189"/>
      <c r="S45" s="73" t="s">
        <v>36</v>
      </c>
      <c r="T45" s="78" t="str">
        <f>VLOOKUP($S45,Base!$AZ$34:$BC$44,2,0)</f>
        <v>24,43</v>
      </c>
      <c r="U45" s="78" t="str">
        <f>VLOOKUP($S45,Base!$AZ$34:$BC$44,3,0)</f>
        <v>25,31</v>
      </c>
      <c r="V45" s="78" t="str">
        <f>VLOOKUP($S45,Base!$AZ$34:$BC$44,4,0)</f>
        <v>26,20</v>
      </c>
      <c r="W45" s="81"/>
      <c r="X45" s="81"/>
      <c r="Y45" s="81"/>
    </row>
    <row r="46" spans="1:30" s="35" customFormat="1" ht="12.75" x14ac:dyDescent="0.2">
      <c r="M46" s="189"/>
      <c r="S46" s="74" t="s">
        <v>37</v>
      </c>
      <c r="T46" s="79" t="str">
        <f>VLOOKUP($S46,Base!$AZ$34:$BC$44,2,0)</f>
        <v>25,72</v>
      </c>
      <c r="U46" s="79" t="str">
        <f>VLOOKUP($S46,Base!$AZ$34:$BC$44,3,0)</f>
        <v>26,69</v>
      </c>
      <c r="V46" s="79" t="str">
        <f>VLOOKUP($S46,Base!$AZ$34:$BC$44,4,0)</f>
        <v>27,65</v>
      </c>
      <c r="W46" s="81"/>
      <c r="X46" s="81"/>
      <c r="Y46" s="81"/>
    </row>
    <row r="47" spans="1:30" s="35" customFormat="1" ht="12.75" x14ac:dyDescent="0.2">
      <c r="M47" s="189"/>
      <c r="S47" s="73" t="s">
        <v>38</v>
      </c>
      <c r="T47" s="78" t="str">
        <f>VLOOKUP($S47,Base!$AZ$34:$BC$44,2,0)</f>
        <v>27,67</v>
      </c>
      <c r="U47" s="78" t="str">
        <f>VLOOKUP($S47,Base!$AZ$34:$BC$44,3,0)</f>
        <v>28,66</v>
      </c>
      <c r="V47" s="78" t="str">
        <f>VLOOKUP($S47,Base!$AZ$34:$BC$44,4,0)</f>
        <v>29,65</v>
      </c>
      <c r="W47" s="81"/>
      <c r="X47" s="81"/>
      <c r="Y47" s="81"/>
    </row>
    <row r="48" spans="1:30" s="35" customFormat="1" ht="12.75" x14ac:dyDescent="0.2">
      <c r="M48" s="189"/>
      <c r="S48" s="74" t="s">
        <v>27</v>
      </c>
      <c r="T48" s="79" t="str">
        <f>VLOOKUP($S48,Base!$AZ$34:$BC$44,2,0)</f>
        <v>29,11</v>
      </c>
      <c r="U48" s="79" t="str">
        <f>VLOOKUP($S48,Base!$AZ$34:$BC$44,3,0)</f>
        <v>30,17</v>
      </c>
      <c r="V48" s="79" t="str">
        <f>VLOOKUP($S48,Base!$AZ$34:$BC$44,4,0)</f>
        <v>31,25</v>
      </c>
      <c r="W48" s="81"/>
      <c r="X48" s="81"/>
      <c r="Y48" s="81"/>
    </row>
    <row r="49" spans="13:25" s="35" customFormat="1" ht="12.75" x14ac:dyDescent="0.2">
      <c r="M49" s="189"/>
      <c r="S49" s="73" t="s">
        <v>28</v>
      </c>
      <c r="T49" s="78" t="str">
        <f>VLOOKUP($S49,Base!$AZ$34:$BC$44,2,0)</f>
        <v>30,51</v>
      </c>
      <c r="U49" s="78" t="str">
        <f>VLOOKUP($S49,Base!$AZ$34:$BC$44,3,0)</f>
        <v>31,66</v>
      </c>
      <c r="V49" s="78" t="str">
        <f>VLOOKUP($S49,Base!$AZ$34:$BC$44,4,0)</f>
        <v>32,85</v>
      </c>
      <c r="W49" s="81"/>
      <c r="X49" s="81"/>
      <c r="Y49" s="81"/>
    </row>
    <row r="50" spans="13:25" s="35" customFormat="1" ht="12.75" x14ac:dyDescent="0.2">
      <c r="M50" s="189"/>
      <c r="S50" s="74" t="s">
        <v>29</v>
      </c>
      <c r="T50" s="79" t="str">
        <f>VLOOKUP($S50,Base!$AZ$34:$BC$44,2,0)</f>
        <v>32,06</v>
      </c>
      <c r="U50" s="79" t="str">
        <f>VLOOKUP($S50,Base!$AZ$34:$BC$44,3,0)</f>
        <v>33,24</v>
      </c>
      <c r="V50" s="79" t="str">
        <f>VLOOKUP($S50,Base!$AZ$34:$BC$44,4,0)</f>
        <v>34,45</v>
      </c>
      <c r="W50" s="81"/>
      <c r="X50" s="81"/>
      <c r="Y50" s="81"/>
    </row>
    <row r="51" spans="13:25" s="35" customFormat="1" ht="12.75" x14ac:dyDescent="0.2">
      <c r="M51" s="189"/>
      <c r="S51" s="73" t="s">
        <v>30</v>
      </c>
      <c r="T51" s="78" t="str">
        <f>VLOOKUP($S51,Base!$AZ$34:$BC$44,2,0)</f>
        <v>33,50</v>
      </c>
      <c r="U51" s="78" t="str">
        <f>VLOOKUP($S51,Base!$AZ$34:$BC$44,3,0)</f>
        <v>34,82</v>
      </c>
      <c r="V51" s="78" t="str">
        <f>VLOOKUP($S51,Base!$AZ$34:$BC$44,4,0)</f>
        <v>36,15</v>
      </c>
      <c r="W51" s="81"/>
      <c r="X51" s="81"/>
      <c r="Y51" s="81"/>
    </row>
    <row r="52" spans="13:25" s="35" customFormat="1" ht="12.75" x14ac:dyDescent="0.2">
      <c r="M52" s="189"/>
      <c r="S52" s="74" t="s">
        <v>31</v>
      </c>
      <c r="T52" s="79" t="str">
        <f>VLOOKUP($S52,Base!$AZ$34:$BC$44,2,0)</f>
        <v>35,02</v>
      </c>
      <c r="U52" s="79" t="str">
        <f>VLOOKUP($S52,Base!$AZ$34:$BC$44,3,0)</f>
        <v>36,36</v>
      </c>
      <c r="V52" s="79" t="str">
        <f>VLOOKUP($S52,Base!$AZ$34:$BC$44,4,0)</f>
        <v>37,75</v>
      </c>
      <c r="W52" s="81"/>
      <c r="X52" s="81"/>
      <c r="Y52" s="81"/>
    </row>
    <row r="53" spans="13:25" s="35" customFormat="1" ht="12.75" x14ac:dyDescent="0.2">
      <c r="M53" s="189"/>
      <c r="S53" s="73" t="s">
        <v>32</v>
      </c>
      <c r="T53" s="78" t="str">
        <f>VLOOKUP($S53,Base!$AZ$34:$BC$44,2,0)</f>
        <v>36,44</v>
      </c>
      <c r="U53" s="78" t="str">
        <f>VLOOKUP($S53,Base!$AZ$34:$BC$44,3,0)</f>
        <v>37,87</v>
      </c>
      <c r="V53" s="78" t="str">
        <f>VLOOKUP($S53,Base!$AZ$34:$BC$44,4,0)</f>
        <v>39,35</v>
      </c>
      <c r="W53" s="81"/>
      <c r="X53" s="81"/>
      <c r="Y53" s="81"/>
    </row>
    <row r="54" spans="13:25" s="35" customFormat="1" ht="12.75" x14ac:dyDescent="0.2">
      <c r="M54" s="189"/>
      <c r="S54" s="74" t="s">
        <v>33</v>
      </c>
      <c r="T54" s="79" t="str">
        <f>VLOOKUP($S54,Base!$AZ$34:$BC$44,2,0)</f>
        <v>37,98</v>
      </c>
      <c r="U54" s="79" t="str">
        <f>VLOOKUP($S54,Base!$AZ$34:$BC$44,3,0)</f>
        <v>39,44</v>
      </c>
      <c r="V54" s="79" t="str">
        <f>VLOOKUP($S54,Base!$AZ$34:$BC$44,4,0)</f>
        <v>40,95</v>
      </c>
      <c r="W54" s="81"/>
      <c r="X54" s="81"/>
      <c r="Y54" s="81"/>
    </row>
    <row r="55" spans="13:25" s="35" customFormat="1" ht="12.75" x14ac:dyDescent="0.2">
      <c r="M55" s="189"/>
      <c r="S55" s="73" t="s">
        <v>34</v>
      </c>
      <c r="T55" s="78" t="str">
        <f>VLOOKUP($S55,Base!$AZ$34:$BC$44,2,0)</f>
        <v>39,42</v>
      </c>
      <c r="U55" s="78" t="str">
        <f>VLOOKUP($S55,Base!$AZ$34:$BC$44,3,0)</f>
        <v>40,94</v>
      </c>
      <c r="V55" s="78" t="str">
        <f>VLOOKUP($S55,Base!$AZ$34:$BC$44,4,0)</f>
        <v>42,55</v>
      </c>
      <c r="W55" s="81"/>
      <c r="X55" s="81"/>
      <c r="Y55" s="81"/>
    </row>
    <row r="56" spans="13:25" s="35" customFormat="1" ht="12.75" x14ac:dyDescent="0.2">
      <c r="M56" s="189"/>
      <c r="S56" s="80"/>
      <c r="T56" s="72"/>
      <c r="U56" s="72"/>
      <c r="V56" s="81"/>
      <c r="W56" s="80"/>
      <c r="X56" s="81"/>
      <c r="Y56" s="81"/>
    </row>
    <row r="57" spans="13:25" s="35" customFormat="1" ht="12.75" x14ac:dyDescent="0.2">
      <c r="M57" s="189"/>
      <c r="S57" s="82" t="s">
        <v>255</v>
      </c>
      <c r="T57" s="83"/>
      <c r="U57" s="83"/>
      <c r="V57" s="83"/>
      <c r="W57" s="83"/>
      <c r="X57" s="83"/>
      <c r="Y57" s="81"/>
    </row>
    <row r="58" spans="13:25" s="35" customFormat="1" ht="12.75" x14ac:dyDescent="0.2">
      <c r="M58" s="189"/>
      <c r="S58" s="82"/>
      <c r="T58" s="83"/>
      <c r="U58" s="83"/>
      <c r="V58" s="83"/>
      <c r="W58" s="83"/>
      <c r="X58" s="83"/>
      <c r="Y58" s="81"/>
    </row>
    <row r="59" spans="13:25" s="35" customFormat="1" ht="12.75" x14ac:dyDescent="0.2">
      <c r="M59" s="189"/>
      <c r="S59" s="83" t="s">
        <v>256</v>
      </c>
      <c r="T59" s="83"/>
      <c r="U59" s="83"/>
      <c r="V59" s="83"/>
      <c r="W59" s="83"/>
      <c r="X59" s="95"/>
      <c r="Y59" s="83"/>
    </row>
    <row r="60" spans="13:25" s="35" customFormat="1" ht="12.75" x14ac:dyDescent="0.2">
      <c r="M60" s="189"/>
      <c r="S60" s="96"/>
      <c r="T60" s="96"/>
      <c r="U60" s="96"/>
      <c r="V60" s="96"/>
      <c r="W60" s="96"/>
      <c r="X60" s="96"/>
      <c r="Y60" s="83"/>
    </row>
    <row r="61" spans="13:25" s="35" customFormat="1" ht="12.75" x14ac:dyDescent="0.2">
      <c r="M61" s="189"/>
      <c r="S61" s="83" t="s">
        <v>257</v>
      </c>
      <c r="T61" s="83"/>
      <c r="U61" s="83"/>
      <c r="V61" s="83"/>
      <c r="W61" s="83"/>
      <c r="X61" s="84"/>
      <c r="Y61" s="83"/>
    </row>
    <row r="62" spans="13:25" s="35" customFormat="1" ht="12.75" x14ac:dyDescent="0.2">
      <c r="M62" s="189"/>
      <c r="S62" s="83"/>
      <c r="T62" s="83"/>
      <c r="U62" s="83"/>
      <c r="V62" s="83"/>
      <c r="W62" s="83"/>
      <c r="X62" s="84"/>
      <c r="Y62" s="83"/>
    </row>
    <row r="63" spans="13:25" s="35" customFormat="1" ht="12.75" x14ac:dyDescent="0.2">
      <c r="M63" s="189"/>
      <c r="S63" s="97" t="s">
        <v>258</v>
      </c>
      <c r="T63" s="98"/>
      <c r="U63" s="98"/>
      <c r="V63" s="86"/>
      <c r="W63" s="86"/>
      <c r="X63" s="87"/>
      <c r="Y63" s="83"/>
    </row>
    <row r="64" spans="13:25" s="35" customFormat="1" ht="12.75" x14ac:dyDescent="0.2">
      <c r="M64" s="189"/>
      <c r="S64" s="97" t="s">
        <v>259</v>
      </c>
      <c r="T64" s="98"/>
      <c r="U64" s="98"/>
      <c r="V64" s="86"/>
      <c r="W64" s="86"/>
      <c r="X64" s="87"/>
      <c r="Y64" s="83"/>
    </row>
    <row r="65" spans="13:25" s="35" customFormat="1" ht="12.75" x14ac:dyDescent="0.2">
      <c r="M65" s="189"/>
      <c r="S65" s="97" t="s">
        <v>260</v>
      </c>
      <c r="T65" s="98"/>
      <c r="U65" s="98"/>
      <c r="V65" s="86"/>
      <c r="W65" s="86"/>
      <c r="X65" s="87"/>
      <c r="Y65" s="83"/>
    </row>
    <row r="66" spans="13:25" s="35" customFormat="1" ht="12.75" x14ac:dyDescent="0.2">
      <c r="M66" s="189"/>
      <c r="S66" s="97" t="s">
        <v>261</v>
      </c>
      <c r="T66" s="98"/>
      <c r="U66" s="98"/>
      <c r="V66" s="86"/>
      <c r="W66" s="86"/>
      <c r="X66" s="87"/>
      <c r="Y66" s="83"/>
    </row>
    <row r="67" spans="13:25" s="35" customFormat="1" ht="12.75" x14ac:dyDescent="0.2">
      <c r="M67" s="189"/>
      <c r="S67" s="97" t="s">
        <v>262</v>
      </c>
      <c r="T67" s="98"/>
      <c r="U67" s="98"/>
      <c r="V67" s="86"/>
      <c r="W67" s="86"/>
      <c r="X67" s="87"/>
      <c r="Y67" s="83"/>
    </row>
    <row r="68" spans="13:25" s="35" customFormat="1" ht="12.75" x14ac:dyDescent="0.2">
      <c r="M68" s="189"/>
      <c r="S68" s="97" t="s">
        <v>263</v>
      </c>
      <c r="T68" s="98"/>
      <c r="U68" s="98"/>
      <c r="V68" s="86"/>
      <c r="W68" s="86"/>
      <c r="X68" s="87"/>
      <c r="Y68" s="83"/>
    </row>
    <row r="69" spans="13:25" s="35" customFormat="1" ht="12.75" x14ac:dyDescent="0.2">
      <c r="M69" s="189"/>
      <c r="S69" s="97" t="s">
        <v>264</v>
      </c>
      <c r="T69" s="98"/>
      <c r="U69" s="98"/>
      <c r="V69" s="86"/>
      <c r="W69" s="86"/>
      <c r="X69" s="87"/>
      <c r="Y69" s="83"/>
    </row>
    <row r="70" spans="13:25" s="35" customFormat="1" ht="12.75" x14ac:dyDescent="0.2">
      <c r="M70" s="189"/>
      <c r="S70" s="97" t="s">
        <v>265</v>
      </c>
      <c r="T70" s="98"/>
      <c r="U70" s="98"/>
      <c r="V70" s="86"/>
      <c r="W70" s="86"/>
      <c r="X70" s="87"/>
      <c r="Y70" s="83"/>
    </row>
    <row r="71" spans="13:25" s="35" customFormat="1" ht="12.75" x14ac:dyDescent="0.2">
      <c r="M71" s="189"/>
      <c r="S71" s="97" t="s">
        <v>266</v>
      </c>
      <c r="T71" s="98"/>
      <c r="U71" s="98"/>
      <c r="V71" s="86"/>
      <c r="W71" s="86"/>
      <c r="X71" s="87"/>
      <c r="Y71" s="83"/>
    </row>
    <row r="72" spans="13:25" s="35" customFormat="1" ht="12.75" x14ac:dyDescent="0.2">
      <c r="M72" s="189"/>
      <c r="S72" s="97" t="s">
        <v>267</v>
      </c>
      <c r="T72" s="98"/>
      <c r="U72" s="98"/>
      <c r="V72" s="86"/>
      <c r="W72" s="86"/>
      <c r="X72" s="87"/>
      <c r="Y72" s="83"/>
    </row>
    <row r="73" spans="13:25" s="35" customFormat="1" ht="12.75" x14ac:dyDescent="0.2">
      <c r="M73" s="189"/>
      <c r="S73" s="97" t="s">
        <v>268</v>
      </c>
      <c r="T73" s="98"/>
      <c r="U73" s="98"/>
      <c r="V73" s="86"/>
      <c r="W73" s="86"/>
      <c r="X73" s="87"/>
      <c r="Y73" s="83"/>
    </row>
    <row r="74" spans="13:25" s="35" customFormat="1" ht="12.75" x14ac:dyDescent="0.2">
      <c r="M74" s="189"/>
      <c r="S74" s="81"/>
      <c r="T74" s="81"/>
      <c r="U74" s="81"/>
      <c r="V74" s="81"/>
      <c r="W74" s="81"/>
      <c r="X74" s="81"/>
      <c r="Y74" s="81"/>
    </row>
    <row r="75" spans="13:25" s="35" customFormat="1" ht="12.75" x14ac:dyDescent="0.2">
      <c r="M75" s="189"/>
    </row>
    <row r="76" spans="13:25" s="35" customFormat="1" ht="12.75" x14ac:dyDescent="0.2">
      <c r="M76" s="189"/>
    </row>
    <row r="77" spans="13:25" s="35" customFormat="1" ht="12.75" x14ac:dyDescent="0.2">
      <c r="M77" s="189"/>
    </row>
    <row r="78" spans="13:25" s="35" customFormat="1" ht="12.75" x14ac:dyDescent="0.2">
      <c r="M78" s="189"/>
    </row>
    <row r="79" spans="13:25" s="35" customFormat="1" ht="12.75" x14ac:dyDescent="0.2">
      <c r="M79" s="189"/>
    </row>
    <row r="80" spans="13:25" s="35" customFormat="1" ht="12.75" x14ac:dyDescent="0.2">
      <c r="M80" s="189"/>
    </row>
    <row r="81" spans="13:13" s="35" customFormat="1" ht="12.75" x14ac:dyDescent="0.2">
      <c r="M81" s="189"/>
    </row>
    <row r="82" spans="13:13" s="35" customFormat="1" ht="12.75" x14ac:dyDescent="0.2">
      <c r="M82" s="189"/>
    </row>
    <row r="83" spans="13:13" s="35" customFormat="1" ht="12.75" x14ac:dyDescent="0.2">
      <c r="M83" s="189"/>
    </row>
    <row r="84" spans="13:13" s="35" customFormat="1" ht="12.75" x14ac:dyDescent="0.2">
      <c r="M84" s="189"/>
    </row>
    <row r="85" spans="13:13" s="35" customFormat="1" ht="12.75" x14ac:dyDescent="0.2">
      <c r="M85" s="189"/>
    </row>
    <row r="86" spans="13:13" s="35" customFormat="1" ht="12.75" x14ac:dyDescent="0.2">
      <c r="M86" s="189"/>
    </row>
    <row r="87" spans="13:13" s="35" customFormat="1" ht="12.75" x14ac:dyDescent="0.2">
      <c r="M87" s="189"/>
    </row>
    <row r="88" spans="13:13" s="35" customFormat="1" ht="12.75" x14ac:dyDescent="0.2">
      <c r="M88" s="189"/>
    </row>
    <row r="89" spans="13:13" s="35" customFormat="1" ht="12.75" x14ac:dyDescent="0.2">
      <c r="M89" s="189"/>
    </row>
    <row r="90" spans="13:13" s="35" customFormat="1" ht="12.75" x14ac:dyDescent="0.2">
      <c r="M90" s="189"/>
    </row>
    <row r="91" spans="13:13" s="35" customFormat="1" ht="12.75" x14ac:dyDescent="0.2">
      <c r="M91" s="189"/>
    </row>
    <row r="92" spans="13:13" s="35" customFormat="1" ht="12.75" x14ac:dyDescent="0.2">
      <c r="M92" s="189"/>
    </row>
    <row r="93" spans="13:13" s="35" customFormat="1" ht="12.75" x14ac:dyDescent="0.2">
      <c r="M93" s="189"/>
    </row>
    <row r="94" spans="13:13" s="35" customFormat="1" ht="12.75" x14ac:dyDescent="0.2">
      <c r="M94" s="189"/>
    </row>
    <row r="95" spans="13:13" s="35" customFormat="1" ht="12.75" x14ac:dyDescent="0.2">
      <c r="M95" s="189"/>
    </row>
    <row r="96" spans="13:13" s="35" customFormat="1" ht="12.75" x14ac:dyDescent="0.2">
      <c r="M96" s="189"/>
    </row>
    <row r="97" spans="13:13" s="35" customFormat="1" ht="12.75" x14ac:dyDescent="0.2">
      <c r="M97" s="189"/>
    </row>
    <row r="98" spans="13:13" s="35" customFormat="1" ht="12.75" x14ac:dyDescent="0.2">
      <c r="M98" s="189"/>
    </row>
  </sheetData>
  <sheetProtection algorithmName="SHA-512" hashValue="xKxFjo3pAFHdFpc6GB2jJg0hCPPNNhnAx2oGj8+Mg72CPQd+x05lqF8aSirYtt4NBBSBp3FaevRqXbqV3NRR6g==" saltValue="ym29vpJsq+x+6Kt4xE9YVQ==" spinCount="100000" sheet="1" objects="1" scenarios="1"/>
  <mergeCells count="26">
    <mergeCell ref="A9:D9"/>
    <mergeCell ref="A10:D10"/>
    <mergeCell ref="A12:A14"/>
    <mergeCell ref="B12:D12"/>
    <mergeCell ref="S9:X9"/>
    <mergeCell ref="G12:I12"/>
    <mergeCell ref="J12:L12"/>
    <mergeCell ref="F12:F14"/>
    <mergeCell ref="F9:L9"/>
    <mergeCell ref="N9:Q9"/>
    <mergeCell ref="T42:V42"/>
    <mergeCell ref="S12:S14"/>
    <mergeCell ref="F31:L32"/>
    <mergeCell ref="S27:S29"/>
    <mergeCell ref="S42:S44"/>
    <mergeCell ref="T12:X12"/>
    <mergeCell ref="T27:V27"/>
    <mergeCell ref="N12:N14"/>
    <mergeCell ref="O12:Q12"/>
    <mergeCell ref="N31:Q31"/>
    <mergeCell ref="N33:Q33"/>
    <mergeCell ref="AA12:AC12"/>
    <mergeCell ref="Z29:AC30"/>
    <mergeCell ref="Z32:AC33"/>
    <mergeCell ref="Z12:Z14"/>
    <mergeCell ref="Z9:AE9"/>
  </mergeCells>
  <conditionalFormatting sqref="B15:D25">
    <cfRule type="cellIs" dxfId="7" priority="8" stopIfTrue="1" operator="lessThan">
      <formula>#REF!</formula>
    </cfRule>
  </conditionalFormatting>
  <conditionalFormatting sqref="G15:M25">
    <cfRule type="cellIs" dxfId="6" priority="7" stopIfTrue="1" operator="lessThan">
      <formula>#REF!</formula>
    </cfRule>
  </conditionalFormatting>
  <conditionalFormatting sqref="T15:X25">
    <cfRule type="cellIs" dxfId="5" priority="6" stopIfTrue="1" operator="lessThan">
      <formula>#REF!</formula>
    </cfRule>
  </conditionalFormatting>
  <conditionalFormatting sqref="AA15:AC25">
    <cfRule type="cellIs" dxfId="4" priority="2" stopIfTrue="1" operator="lessThan">
      <formula>#REF!</formula>
    </cfRule>
  </conditionalFormatting>
  <conditionalFormatting sqref="T30:V40">
    <cfRule type="cellIs" dxfId="3" priority="4" stopIfTrue="1" operator="lessThan">
      <formula>#REF!</formula>
    </cfRule>
  </conditionalFormatting>
  <conditionalFormatting sqref="T45:V55">
    <cfRule type="cellIs" dxfId="2" priority="3" stopIfTrue="1" operator="lessThan">
      <formula>#REF!</formula>
    </cfRule>
  </conditionalFormatting>
  <pageMargins left="0.511811024" right="0.511811024" top="0.78740157499999996" bottom="0.78740157499999996" header="0.31496062000000002" footer="0.31496062000000002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Base!$A$9:$A$9</xm:f>
          </x14:formula1>
          <xm:sqref>B2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2:M22"/>
  <sheetViews>
    <sheetView showGridLines="0" workbookViewId="0">
      <selection activeCell="G22" sqref="G22"/>
    </sheetView>
  </sheetViews>
  <sheetFormatPr defaultColWidth="43" defaultRowHeight="14.25" x14ac:dyDescent="0.2"/>
  <cols>
    <col min="1" max="1" width="34.85546875" style="1" bestFit="1" customWidth="1"/>
    <col min="2" max="2" width="26.7109375" style="1" customWidth="1"/>
    <col min="3" max="23" width="12.5703125" style="1" customWidth="1"/>
    <col min="24" max="16384" width="43" style="1"/>
  </cols>
  <sheetData>
    <row r="2" spans="1:13" ht="15" x14ac:dyDescent="0.25">
      <c r="A2" s="26" t="s">
        <v>19</v>
      </c>
      <c r="B2" s="11" t="s">
        <v>3</v>
      </c>
    </row>
    <row r="5" spans="1:13" x14ac:dyDescent="0.2">
      <c r="A5" s="2"/>
      <c r="B5" s="2"/>
      <c r="C5" s="2"/>
      <c r="D5" s="2"/>
      <c r="E5" s="2"/>
    </row>
    <row r="6" spans="1:13" x14ac:dyDescent="0.2">
      <c r="B6" s="3" t="s">
        <v>20</v>
      </c>
      <c r="C6" s="3"/>
      <c r="D6" s="3"/>
      <c r="E6" s="3"/>
    </row>
    <row r="7" spans="1:13" x14ac:dyDescent="0.2">
      <c r="A7" s="4"/>
      <c r="B7" s="4"/>
      <c r="C7" s="4"/>
      <c r="D7" s="4"/>
      <c r="E7" s="4"/>
    </row>
    <row r="8" spans="1:13" ht="15" x14ac:dyDescent="0.2">
      <c r="A8" s="5" t="s">
        <v>82</v>
      </c>
      <c r="B8" s="6"/>
      <c r="C8" s="7" t="s">
        <v>21</v>
      </c>
      <c r="D8" s="10">
        <v>45759</v>
      </c>
    </row>
    <row r="9" spans="1:13" ht="15" x14ac:dyDescent="0.25">
      <c r="A9" s="332" t="str">
        <f>CONCATENATE("PACOTE ",$B$2)</f>
        <v>PACOTE PLATINUM</v>
      </c>
      <c r="B9" s="333"/>
      <c r="C9" s="333"/>
      <c r="D9" s="333"/>
      <c r="E9" s="179"/>
      <c r="F9" s="179"/>
      <c r="G9" s="179"/>
      <c r="H9" s="179"/>
      <c r="I9" s="179"/>
      <c r="J9" s="179"/>
      <c r="K9" s="179"/>
      <c r="L9" s="179"/>
      <c r="M9" s="179"/>
    </row>
    <row r="10" spans="1:13" x14ac:dyDescent="0.2">
      <c r="A10" s="289"/>
      <c r="B10" s="289"/>
      <c r="C10" s="289"/>
      <c r="D10" s="289"/>
      <c r="E10" s="289"/>
      <c r="F10" s="289"/>
      <c r="G10" s="289"/>
      <c r="H10" s="289"/>
      <c r="I10" s="289"/>
    </row>
    <row r="11" spans="1:13" ht="15" thickBot="1" x14ac:dyDescent="0.25">
      <c r="A11" s="8" t="s">
        <v>22</v>
      </c>
    </row>
    <row r="12" spans="1:13" x14ac:dyDescent="0.2">
      <c r="A12" s="166" t="s">
        <v>83</v>
      </c>
      <c r="B12" s="167" t="s">
        <v>84</v>
      </c>
      <c r="C12" s="168" t="s">
        <v>304</v>
      </c>
      <c r="D12" s="163"/>
      <c r="E12" s="163"/>
      <c r="F12" s="163"/>
      <c r="G12" s="163"/>
      <c r="H12" s="163"/>
      <c r="I12" s="163"/>
      <c r="J12" s="163"/>
      <c r="K12" s="163"/>
      <c r="L12" s="163"/>
      <c r="M12" s="163"/>
    </row>
    <row r="13" spans="1:13" x14ac:dyDescent="0.2">
      <c r="A13" s="169" t="s">
        <v>85</v>
      </c>
      <c r="B13" s="32" t="s">
        <v>86</v>
      </c>
      <c r="C13" s="170">
        <v>22.56</v>
      </c>
      <c r="D13" s="164"/>
      <c r="E13" s="165"/>
      <c r="F13" s="165"/>
      <c r="G13" s="165"/>
      <c r="H13" s="165"/>
      <c r="I13" s="165"/>
      <c r="J13" s="165"/>
      <c r="K13" s="165"/>
      <c r="L13" s="165"/>
      <c r="M13" s="165"/>
    </row>
    <row r="14" spans="1:13" x14ac:dyDescent="0.2">
      <c r="A14" s="171" t="s">
        <v>87</v>
      </c>
      <c r="B14" s="34" t="s">
        <v>301</v>
      </c>
      <c r="C14" s="172">
        <v>18.79</v>
      </c>
      <c r="D14" s="164"/>
      <c r="E14" s="165"/>
      <c r="F14" s="165"/>
      <c r="G14" s="165"/>
      <c r="H14" s="165"/>
      <c r="I14" s="165"/>
      <c r="J14" s="165"/>
      <c r="K14" s="165"/>
      <c r="L14" s="165"/>
      <c r="M14" s="165"/>
    </row>
    <row r="15" spans="1:13" ht="15" thickBot="1" x14ac:dyDescent="0.25">
      <c r="A15" s="173" t="s">
        <v>88</v>
      </c>
      <c r="B15" s="174" t="s">
        <v>89</v>
      </c>
      <c r="C15" s="175">
        <v>15.58</v>
      </c>
      <c r="D15" s="164"/>
      <c r="E15" s="165"/>
      <c r="F15" s="165"/>
      <c r="G15" s="165"/>
      <c r="H15" s="165"/>
      <c r="I15" s="165"/>
      <c r="J15" s="165"/>
      <c r="K15" s="165"/>
      <c r="L15" s="165"/>
      <c r="M15" s="165"/>
    </row>
    <row r="16" spans="1:13" x14ac:dyDescent="0.2">
      <c r="A16" s="35"/>
      <c r="B16" s="35"/>
      <c r="C16" s="35"/>
      <c r="D16" s="35"/>
      <c r="E16" s="35"/>
      <c r="F16" s="35"/>
      <c r="G16" s="35"/>
      <c r="H16" s="35"/>
      <c r="I16" s="35"/>
    </row>
    <row r="19" spans="1:12" ht="15.75" thickBot="1" x14ac:dyDescent="0.3">
      <c r="A19" s="36" t="s">
        <v>35</v>
      </c>
      <c r="B19" s="36"/>
      <c r="C19" s="36"/>
      <c r="D19" s="36"/>
      <c r="E19" s="36"/>
      <c r="F19" s="36"/>
      <c r="G19" s="36"/>
      <c r="H19" s="36"/>
    </row>
    <row r="20" spans="1:12" x14ac:dyDescent="0.2">
      <c r="A20" s="166" t="s">
        <v>302</v>
      </c>
      <c r="B20" s="168" t="s">
        <v>304</v>
      </c>
      <c r="C20" s="163"/>
      <c r="D20" s="163"/>
      <c r="E20" s="163"/>
      <c r="F20" s="163"/>
      <c r="G20" s="163"/>
      <c r="H20" s="163"/>
      <c r="I20" s="163"/>
      <c r="J20" s="163"/>
      <c r="K20" s="163"/>
      <c r="L20" s="163"/>
    </row>
    <row r="21" spans="1:12" x14ac:dyDescent="0.2">
      <c r="A21" s="176" t="s">
        <v>144</v>
      </c>
      <c r="B21" s="170">
        <v>8.66</v>
      </c>
      <c r="C21" s="164"/>
      <c r="D21" s="164"/>
      <c r="E21" s="164"/>
      <c r="F21" s="164"/>
      <c r="G21" s="164"/>
      <c r="H21" s="164"/>
      <c r="I21" s="164"/>
      <c r="J21" s="164"/>
      <c r="K21" s="164"/>
      <c r="L21" s="164"/>
    </row>
    <row r="22" spans="1:12" ht="15" thickBot="1" x14ac:dyDescent="0.25">
      <c r="A22" s="177" t="s">
        <v>303</v>
      </c>
      <c r="B22" s="178">
        <v>11.21</v>
      </c>
      <c r="C22" s="164"/>
      <c r="D22" s="164"/>
      <c r="E22" s="164"/>
      <c r="F22" s="164"/>
      <c r="G22" s="164"/>
      <c r="H22" s="164"/>
      <c r="I22" s="164"/>
      <c r="J22" s="164"/>
      <c r="K22" s="164"/>
      <c r="L22" s="164"/>
    </row>
  </sheetData>
  <sheetProtection algorithmName="SHA-512" hashValue="EPjgRvgG+AXGgHuOid3g1nWfhiCR+kbH3IkaNCqLcKAuquOrYB7XzK5Dd/uLnIvH3ktFXAztqFzvnwQjrQa45Q==" saltValue="yh+L3MCI2YcORxNuSGM5+w==" spinCount="100000" sheet="1" objects="1" scenarios="1"/>
  <mergeCells count="2">
    <mergeCell ref="A10:I10"/>
    <mergeCell ref="A9:D9"/>
  </mergeCells>
  <pageMargins left="0.511811024" right="0.511811024" top="0.78740157499999996" bottom="0.78740157499999996" header="0.31496062000000002" footer="0.31496062000000002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Base!$A$2:$A$9</xm:f>
          </x14:formula1>
          <xm:sqref>B2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2:E53"/>
  <sheetViews>
    <sheetView showGridLines="0" workbookViewId="0">
      <selection activeCell="N26" sqref="N26"/>
    </sheetView>
  </sheetViews>
  <sheetFormatPr defaultRowHeight="14.25" x14ac:dyDescent="0.2"/>
  <cols>
    <col min="1" max="1" width="27.85546875" style="1" customWidth="1"/>
    <col min="2" max="2" width="20.42578125" style="1" customWidth="1"/>
    <col min="3" max="3" width="27.140625" style="1" bestFit="1" customWidth="1"/>
    <col min="4" max="4" width="8.5703125" style="1" customWidth="1"/>
    <col min="5" max="6" width="9.140625" style="1"/>
    <col min="7" max="7" width="9.140625" style="1" customWidth="1"/>
    <col min="8" max="16384" width="9.140625" style="1"/>
  </cols>
  <sheetData>
    <row r="2" spans="1:5" ht="15" x14ac:dyDescent="0.25">
      <c r="A2" s="26" t="s">
        <v>19</v>
      </c>
      <c r="B2" s="11" t="s">
        <v>3</v>
      </c>
    </row>
    <row r="5" spans="1:5" x14ac:dyDescent="0.2">
      <c r="A5" s="2"/>
      <c r="B5" s="2"/>
      <c r="C5" s="2"/>
      <c r="D5" s="2"/>
    </row>
    <row r="6" spans="1:5" x14ac:dyDescent="0.2">
      <c r="B6" s="3" t="s">
        <v>20</v>
      </c>
      <c r="C6" s="3"/>
      <c r="D6" s="3"/>
    </row>
    <row r="7" spans="1:5" x14ac:dyDescent="0.2">
      <c r="A7" s="4"/>
      <c r="B7" s="4"/>
      <c r="C7" s="4"/>
      <c r="D7" s="4"/>
    </row>
    <row r="8" spans="1:5" ht="15" x14ac:dyDescent="0.2">
      <c r="A8" s="5" t="s">
        <v>90</v>
      </c>
      <c r="D8" s="7" t="s">
        <v>192</v>
      </c>
      <c r="E8" s="10">
        <v>45759</v>
      </c>
    </row>
    <row r="9" spans="1:5" ht="15" x14ac:dyDescent="0.25">
      <c r="A9" s="292" t="str">
        <f>CONCATENATE("PACOTE ",$B$2)</f>
        <v>PACOTE PLATINUM</v>
      </c>
      <c r="B9" s="292"/>
      <c r="C9" s="292"/>
      <c r="D9" s="292"/>
      <c r="E9" s="292"/>
    </row>
    <row r="10" spans="1:5" x14ac:dyDescent="0.2">
      <c r="A10" s="289"/>
      <c r="B10" s="289"/>
      <c r="C10" s="289"/>
      <c r="D10" s="289"/>
      <c r="E10" s="289"/>
    </row>
    <row r="11" spans="1:5" x14ac:dyDescent="0.2">
      <c r="A11" s="8" t="s">
        <v>22</v>
      </c>
    </row>
    <row r="12" spans="1:5" ht="25.5" x14ac:dyDescent="0.2">
      <c r="A12" s="23" t="s">
        <v>91</v>
      </c>
      <c r="B12" s="23" t="s">
        <v>92</v>
      </c>
      <c r="C12" s="195" t="s">
        <v>331</v>
      </c>
      <c r="D12" s="20"/>
    </row>
    <row r="13" spans="1:5" x14ac:dyDescent="0.2">
      <c r="A13" s="24" t="s">
        <v>93</v>
      </c>
      <c r="B13" s="24" t="s">
        <v>94</v>
      </c>
      <c r="C13" s="25">
        <v>33.229999999999997</v>
      </c>
      <c r="D13" s="19"/>
    </row>
    <row r="14" spans="1:5" x14ac:dyDescent="0.2">
      <c r="A14" s="113" t="s">
        <v>95</v>
      </c>
      <c r="B14" s="113" t="s">
        <v>96</v>
      </c>
      <c r="C14" s="114">
        <v>34.67</v>
      </c>
      <c r="D14" s="19"/>
    </row>
    <row r="15" spans="1:5" x14ac:dyDescent="0.2">
      <c r="A15" s="24" t="s">
        <v>97</v>
      </c>
      <c r="B15" s="24" t="s">
        <v>98</v>
      </c>
      <c r="C15" s="25">
        <v>39.32</v>
      </c>
      <c r="D15" s="19"/>
    </row>
    <row r="16" spans="1:5" x14ac:dyDescent="0.2">
      <c r="A16" s="113" t="s">
        <v>99</v>
      </c>
      <c r="B16" s="113" t="s">
        <v>100</v>
      </c>
      <c r="C16" s="114">
        <v>41.99</v>
      </c>
      <c r="D16" s="19"/>
    </row>
    <row r="17" spans="1:4" x14ac:dyDescent="0.2">
      <c r="A17" s="24" t="s">
        <v>101</v>
      </c>
      <c r="B17" s="24" t="s">
        <v>102</v>
      </c>
      <c r="C17" s="25">
        <v>46.25</v>
      </c>
      <c r="D17" s="19"/>
    </row>
    <row r="18" spans="1:4" x14ac:dyDescent="0.2">
      <c r="A18" s="113" t="s">
        <v>103</v>
      </c>
      <c r="B18" s="113" t="s">
        <v>104</v>
      </c>
      <c r="C18" s="114">
        <v>48.92</v>
      </c>
      <c r="D18" s="19"/>
    </row>
    <row r="19" spans="1:4" x14ac:dyDescent="0.2">
      <c r="A19" s="24" t="s">
        <v>105</v>
      </c>
      <c r="B19" s="24" t="s">
        <v>106</v>
      </c>
      <c r="C19" s="25">
        <v>53.19</v>
      </c>
      <c r="D19" s="19"/>
    </row>
    <row r="20" spans="1:4" x14ac:dyDescent="0.2">
      <c r="A20" s="113" t="s">
        <v>107</v>
      </c>
      <c r="B20" s="113" t="s">
        <v>108</v>
      </c>
      <c r="C20" s="114">
        <v>55.85</v>
      </c>
      <c r="D20" s="19"/>
    </row>
    <row r="21" spans="1:4" x14ac:dyDescent="0.2">
      <c r="A21" s="24" t="s">
        <v>109</v>
      </c>
      <c r="B21" s="24" t="s">
        <v>110</v>
      </c>
      <c r="C21" s="25">
        <v>60.12</v>
      </c>
      <c r="D21" s="19"/>
    </row>
    <row r="22" spans="1:4" x14ac:dyDescent="0.2">
      <c r="A22" s="113" t="s">
        <v>111</v>
      </c>
      <c r="B22" s="113" t="s">
        <v>112</v>
      </c>
      <c r="C22" s="114">
        <v>62.79</v>
      </c>
      <c r="D22" s="19"/>
    </row>
    <row r="23" spans="1:4" x14ac:dyDescent="0.2">
      <c r="A23" s="24" t="s">
        <v>113</v>
      </c>
      <c r="B23" s="24" t="s">
        <v>114</v>
      </c>
      <c r="C23" s="25">
        <v>67.13</v>
      </c>
      <c r="D23" s="19"/>
    </row>
    <row r="24" spans="1:4" x14ac:dyDescent="0.2">
      <c r="A24" s="113" t="s">
        <v>115</v>
      </c>
      <c r="B24" s="113" t="s">
        <v>116</v>
      </c>
      <c r="C24" s="114">
        <v>69.8</v>
      </c>
      <c r="D24" s="19"/>
    </row>
    <row r="25" spans="1:4" x14ac:dyDescent="0.2">
      <c r="A25" s="24" t="s">
        <v>117</v>
      </c>
      <c r="B25" s="24" t="s">
        <v>118</v>
      </c>
      <c r="C25" s="25">
        <v>74.069999999999993</v>
      </c>
    </row>
    <row r="26" spans="1:4" x14ac:dyDescent="0.2">
      <c r="A26" s="113" t="s">
        <v>119</v>
      </c>
      <c r="B26" s="113" t="s">
        <v>120</v>
      </c>
      <c r="C26" s="114">
        <v>76.73</v>
      </c>
    </row>
    <row r="27" spans="1:4" x14ac:dyDescent="0.2">
      <c r="A27" s="24" t="s">
        <v>121</v>
      </c>
      <c r="B27" s="24" t="s">
        <v>122</v>
      </c>
      <c r="C27" s="25">
        <v>81</v>
      </c>
    </row>
    <row r="28" spans="1:4" x14ac:dyDescent="0.2">
      <c r="A28" s="113" t="s">
        <v>123</v>
      </c>
      <c r="B28" s="113" t="s">
        <v>124</v>
      </c>
      <c r="C28" s="114">
        <v>83.67</v>
      </c>
    </row>
    <row r="29" spans="1:4" x14ac:dyDescent="0.2">
      <c r="A29" s="24" t="s">
        <v>125</v>
      </c>
      <c r="B29" s="24" t="s">
        <v>126</v>
      </c>
      <c r="C29" s="25">
        <v>87.93</v>
      </c>
    </row>
    <row r="30" spans="1:4" x14ac:dyDescent="0.2">
      <c r="A30" s="113" t="s">
        <v>127</v>
      </c>
      <c r="B30" s="113" t="s">
        <v>128</v>
      </c>
      <c r="C30" s="114">
        <v>90.6</v>
      </c>
    </row>
    <row r="31" spans="1:4" x14ac:dyDescent="0.2">
      <c r="A31" s="24" t="s">
        <v>129</v>
      </c>
      <c r="B31" s="24" t="s">
        <v>130</v>
      </c>
      <c r="C31" s="25">
        <v>94.86</v>
      </c>
    </row>
    <row r="32" spans="1:4" s="112" customFormat="1" ht="15" x14ac:dyDescent="0.25">
      <c r="A32" s="335" t="s">
        <v>332</v>
      </c>
      <c r="B32" s="336"/>
      <c r="C32" s="337" t="s">
        <v>287</v>
      </c>
    </row>
    <row r="33" spans="1:3" s="112" customFormat="1" ht="15" x14ac:dyDescent="0.25">
      <c r="A33" s="339" t="s">
        <v>333</v>
      </c>
      <c r="B33" s="340"/>
      <c r="C33" s="338"/>
    </row>
    <row r="36" spans="1:3" x14ac:dyDescent="0.2">
      <c r="A36" s="334" t="s">
        <v>131</v>
      </c>
      <c r="B36" s="334"/>
      <c r="C36" s="334"/>
    </row>
    <row r="37" spans="1:3" x14ac:dyDescent="0.2">
      <c r="A37" s="27" t="s">
        <v>132</v>
      </c>
      <c r="B37" s="27"/>
      <c r="C37" s="27"/>
    </row>
    <row r="38" spans="1:3" x14ac:dyDescent="0.2">
      <c r="A38" s="27" t="s">
        <v>133</v>
      </c>
      <c r="B38" s="27"/>
      <c r="C38" s="27"/>
    </row>
    <row r="39" spans="1:3" x14ac:dyDescent="0.2">
      <c r="A39" s="27" t="s">
        <v>134</v>
      </c>
      <c r="B39" s="27"/>
      <c r="C39" s="27"/>
    </row>
    <row r="40" spans="1:3" x14ac:dyDescent="0.2">
      <c r="A40" s="27" t="s">
        <v>135</v>
      </c>
      <c r="B40" s="27"/>
      <c r="C40" s="27"/>
    </row>
    <row r="41" spans="1:3" x14ac:dyDescent="0.2">
      <c r="A41" s="27" t="s">
        <v>136</v>
      </c>
      <c r="B41" s="27"/>
      <c r="C41" s="27"/>
    </row>
    <row r="42" spans="1:3" x14ac:dyDescent="0.2">
      <c r="A42" s="27" t="s">
        <v>137</v>
      </c>
      <c r="B42" s="27"/>
      <c r="C42" s="27"/>
    </row>
    <row r="43" spans="1:3" x14ac:dyDescent="0.2">
      <c r="A43" s="28"/>
      <c r="B43" s="28"/>
      <c r="C43" s="28"/>
    </row>
    <row r="44" spans="1:3" x14ac:dyDescent="0.2">
      <c r="A44" s="29" t="s">
        <v>138</v>
      </c>
      <c r="B44" s="29"/>
      <c r="C44" s="29"/>
    </row>
    <row r="45" spans="1:3" x14ac:dyDescent="0.2">
      <c r="A45" s="27" t="s">
        <v>139</v>
      </c>
      <c r="B45" s="27"/>
      <c r="C45" s="27"/>
    </row>
    <row r="46" spans="1:3" x14ac:dyDescent="0.2">
      <c r="A46" s="27" t="s">
        <v>140</v>
      </c>
      <c r="B46" s="27"/>
      <c r="C46" s="27"/>
    </row>
    <row r="47" spans="1:3" x14ac:dyDescent="0.2">
      <c r="A47" s="27" t="s">
        <v>141</v>
      </c>
      <c r="B47" s="27"/>
      <c r="C47" s="27"/>
    </row>
    <row r="48" spans="1:3" x14ac:dyDescent="0.2">
      <c r="A48" s="29"/>
      <c r="B48" s="29"/>
      <c r="C48" s="29"/>
    </row>
    <row r="49" spans="1:3" x14ac:dyDescent="0.2">
      <c r="A49" s="29" t="s">
        <v>142</v>
      </c>
      <c r="B49" s="29"/>
      <c r="C49" s="29"/>
    </row>
    <row r="50" spans="1:3" x14ac:dyDescent="0.2">
      <c r="A50" s="27" t="s">
        <v>143</v>
      </c>
      <c r="B50" s="27"/>
      <c r="C50" s="27"/>
    </row>
    <row r="51" spans="1:3" x14ac:dyDescent="0.2">
      <c r="A51" s="28"/>
      <c r="B51" s="28"/>
      <c r="C51" s="28"/>
    </row>
    <row r="52" spans="1:3" x14ac:dyDescent="0.2">
      <c r="A52" s="28"/>
      <c r="B52" s="28"/>
      <c r="C52" s="28"/>
    </row>
    <row r="53" spans="1:3" x14ac:dyDescent="0.2">
      <c r="A53" s="28"/>
      <c r="B53" s="28"/>
      <c r="C53" s="28"/>
    </row>
  </sheetData>
  <sheetProtection algorithmName="SHA-512" hashValue="Xo5gFJxoHE3+/KtjSBCCprsqiQmPjT3wMNruHQq+kiakbWneuvlCTjY8LqOQ0bYfm8rGX2KP99mn+HyhDTxqSQ==" saltValue="6aEbGjg7q0+Mo7u3c/eDYw==" spinCount="100000" sheet="1" objects="1" scenarios="1"/>
  <mergeCells count="6">
    <mergeCell ref="A9:E9"/>
    <mergeCell ref="A10:E10"/>
    <mergeCell ref="A36:C36"/>
    <mergeCell ref="A32:B32"/>
    <mergeCell ref="C32:C33"/>
    <mergeCell ref="A33:B33"/>
  </mergeCells>
  <conditionalFormatting sqref="B13:C14">
    <cfRule type="cellIs" dxfId="1" priority="5" stopIfTrue="1" operator="lessThan">
      <formula>#REF!</formula>
    </cfRule>
  </conditionalFormatting>
  <conditionalFormatting sqref="B15:C31">
    <cfRule type="cellIs" dxfId="0" priority="3" stopIfTrue="1" operator="lessThan">
      <formula>#REF!</formula>
    </cfRule>
  </conditionalFormatting>
  <pageMargins left="0.511811024" right="0.511811024" top="0.78740157499999996" bottom="0.78740157499999996" header="0.31496062000000002" footer="0.31496062000000002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Base!$A$2:$A$9</xm:f>
          </x14:formula1>
          <xm:sqref>B2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37"/>
  <sheetViews>
    <sheetView workbookViewId="0">
      <selection activeCell="K37" sqref="K37"/>
    </sheetView>
  </sheetViews>
  <sheetFormatPr defaultRowHeight="12.75" x14ac:dyDescent="0.25"/>
  <cols>
    <col min="1" max="1" width="13.7109375" style="341" bestFit="1" customWidth="1"/>
    <col min="2" max="21" width="11.5703125" style="341" customWidth="1"/>
    <col min="22" max="22" width="1.7109375" style="341" customWidth="1"/>
    <col min="23" max="219" width="9.140625" style="344"/>
    <col min="220" max="220" width="13.7109375" style="344" bestFit="1" customWidth="1"/>
    <col min="221" max="240" width="8.28515625" style="344" customWidth="1"/>
    <col min="241" max="241" width="1.7109375" style="344" customWidth="1"/>
    <col min="242" max="475" width="9.140625" style="344"/>
    <col min="476" max="476" width="13.7109375" style="344" bestFit="1" customWidth="1"/>
    <col min="477" max="496" width="8.28515625" style="344" customWidth="1"/>
    <col min="497" max="497" width="1.7109375" style="344" customWidth="1"/>
    <col min="498" max="731" width="9.140625" style="344"/>
    <col min="732" max="732" width="13.7109375" style="344" bestFit="1" customWidth="1"/>
    <col min="733" max="752" width="8.28515625" style="344" customWidth="1"/>
    <col min="753" max="753" width="1.7109375" style="344" customWidth="1"/>
    <col min="754" max="987" width="9.140625" style="344"/>
    <col min="988" max="988" width="13.7109375" style="344" bestFit="1" customWidth="1"/>
    <col min="989" max="1008" width="8.28515625" style="344" customWidth="1"/>
    <col min="1009" max="1009" width="1.7109375" style="344" customWidth="1"/>
    <col min="1010" max="1243" width="9.140625" style="344"/>
    <col min="1244" max="1244" width="13.7109375" style="344" bestFit="1" customWidth="1"/>
    <col min="1245" max="1264" width="8.28515625" style="344" customWidth="1"/>
    <col min="1265" max="1265" width="1.7109375" style="344" customWidth="1"/>
    <col min="1266" max="1499" width="9.140625" style="344"/>
    <col min="1500" max="1500" width="13.7109375" style="344" bestFit="1" customWidth="1"/>
    <col min="1501" max="1520" width="8.28515625" style="344" customWidth="1"/>
    <col min="1521" max="1521" width="1.7109375" style="344" customWidth="1"/>
    <col min="1522" max="1755" width="9.140625" style="344"/>
    <col min="1756" max="1756" width="13.7109375" style="344" bestFit="1" customWidth="1"/>
    <col min="1757" max="1776" width="8.28515625" style="344" customWidth="1"/>
    <col min="1777" max="1777" width="1.7109375" style="344" customWidth="1"/>
    <col min="1778" max="2011" width="9.140625" style="344"/>
    <col min="2012" max="2012" width="13.7109375" style="344" bestFit="1" customWidth="1"/>
    <col min="2013" max="2032" width="8.28515625" style="344" customWidth="1"/>
    <col min="2033" max="2033" width="1.7109375" style="344" customWidth="1"/>
    <col min="2034" max="2267" width="9.140625" style="344"/>
    <col min="2268" max="2268" width="13.7109375" style="344" bestFit="1" customWidth="1"/>
    <col min="2269" max="2288" width="8.28515625" style="344" customWidth="1"/>
    <col min="2289" max="2289" width="1.7109375" style="344" customWidth="1"/>
    <col min="2290" max="2523" width="9.140625" style="344"/>
    <col min="2524" max="2524" width="13.7109375" style="344" bestFit="1" customWidth="1"/>
    <col min="2525" max="2544" width="8.28515625" style="344" customWidth="1"/>
    <col min="2545" max="2545" width="1.7109375" style="344" customWidth="1"/>
    <col min="2546" max="2779" width="9.140625" style="344"/>
    <col min="2780" max="2780" width="13.7109375" style="344" bestFit="1" customWidth="1"/>
    <col min="2781" max="2800" width="8.28515625" style="344" customWidth="1"/>
    <col min="2801" max="2801" width="1.7109375" style="344" customWidth="1"/>
    <col min="2802" max="3035" width="9.140625" style="344"/>
    <col min="3036" max="3036" width="13.7109375" style="344" bestFit="1" customWidth="1"/>
    <col min="3037" max="3056" width="8.28515625" style="344" customWidth="1"/>
    <col min="3057" max="3057" width="1.7109375" style="344" customWidth="1"/>
    <col min="3058" max="3291" width="9.140625" style="344"/>
    <col min="3292" max="3292" width="13.7109375" style="344" bestFit="1" customWidth="1"/>
    <col min="3293" max="3312" width="8.28515625" style="344" customWidth="1"/>
    <col min="3313" max="3313" width="1.7109375" style="344" customWidth="1"/>
    <col min="3314" max="3547" width="9.140625" style="344"/>
    <col min="3548" max="3548" width="13.7109375" style="344" bestFit="1" customWidth="1"/>
    <col min="3549" max="3568" width="8.28515625" style="344" customWidth="1"/>
    <col min="3569" max="3569" width="1.7109375" style="344" customWidth="1"/>
    <col min="3570" max="3803" width="9.140625" style="344"/>
    <col min="3804" max="3804" width="13.7109375" style="344" bestFit="1" customWidth="1"/>
    <col min="3805" max="3824" width="8.28515625" style="344" customWidth="1"/>
    <col min="3825" max="3825" width="1.7109375" style="344" customWidth="1"/>
    <col min="3826" max="4059" width="9.140625" style="344"/>
    <col min="4060" max="4060" width="13.7109375" style="344" bestFit="1" customWidth="1"/>
    <col min="4061" max="4080" width="8.28515625" style="344" customWidth="1"/>
    <col min="4081" max="4081" width="1.7109375" style="344" customWidth="1"/>
    <col min="4082" max="4315" width="9.140625" style="344"/>
    <col min="4316" max="4316" width="13.7109375" style="344" bestFit="1" customWidth="1"/>
    <col min="4317" max="4336" width="8.28515625" style="344" customWidth="1"/>
    <col min="4337" max="4337" width="1.7109375" style="344" customWidth="1"/>
    <col min="4338" max="4571" width="9.140625" style="344"/>
    <col min="4572" max="4572" width="13.7109375" style="344" bestFit="1" customWidth="1"/>
    <col min="4573" max="4592" width="8.28515625" style="344" customWidth="1"/>
    <col min="4593" max="4593" width="1.7109375" style="344" customWidth="1"/>
    <col min="4594" max="4827" width="9.140625" style="344"/>
    <col min="4828" max="4828" width="13.7109375" style="344" bestFit="1" customWidth="1"/>
    <col min="4829" max="4848" width="8.28515625" style="344" customWidth="1"/>
    <col min="4849" max="4849" width="1.7109375" style="344" customWidth="1"/>
    <col min="4850" max="5083" width="9.140625" style="344"/>
    <col min="5084" max="5084" width="13.7109375" style="344" bestFit="1" customWidth="1"/>
    <col min="5085" max="5104" width="8.28515625" style="344" customWidth="1"/>
    <col min="5105" max="5105" width="1.7109375" style="344" customWidth="1"/>
    <col min="5106" max="5339" width="9.140625" style="344"/>
    <col min="5340" max="5340" width="13.7109375" style="344" bestFit="1" customWidth="1"/>
    <col min="5341" max="5360" width="8.28515625" style="344" customWidth="1"/>
    <col min="5361" max="5361" width="1.7109375" style="344" customWidth="1"/>
    <col min="5362" max="5595" width="9.140625" style="344"/>
    <col min="5596" max="5596" width="13.7109375" style="344" bestFit="1" customWidth="1"/>
    <col min="5597" max="5616" width="8.28515625" style="344" customWidth="1"/>
    <col min="5617" max="5617" width="1.7109375" style="344" customWidth="1"/>
    <col min="5618" max="5851" width="9.140625" style="344"/>
    <col min="5852" max="5852" width="13.7109375" style="344" bestFit="1" customWidth="1"/>
    <col min="5853" max="5872" width="8.28515625" style="344" customWidth="1"/>
    <col min="5873" max="5873" width="1.7109375" style="344" customWidth="1"/>
    <col min="5874" max="6107" width="9.140625" style="344"/>
    <col min="6108" max="6108" width="13.7109375" style="344" bestFit="1" customWidth="1"/>
    <col min="6109" max="6128" width="8.28515625" style="344" customWidth="1"/>
    <col min="6129" max="6129" width="1.7109375" style="344" customWidth="1"/>
    <col min="6130" max="6363" width="9.140625" style="344"/>
    <col min="6364" max="6364" width="13.7109375" style="344" bestFit="1" customWidth="1"/>
    <col min="6365" max="6384" width="8.28515625" style="344" customWidth="1"/>
    <col min="6385" max="6385" width="1.7109375" style="344" customWidth="1"/>
    <col min="6386" max="6619" width="9.140625" style="344"/>
    <col min="6620" max="6620" width="13.7109375" style="344" bestFit="1" customWidth="1"/>
    <col min="6621" max="6640" width="8.28515625" style="344" customWidth="1"/>
    <col min="6641" max="6641" width="1.7109375" style="344" customWidth="1"/>
    <col min="6642" max="6875" width="9.140625" style="344"/>
    <col min="6876" max="6876" width="13.7109375" style="344" bestFit="1" customWidth="1"/>
    <col min="6877" max="6896" width="8.28515625" style="344" customWidth="1"/>
    <col min="6897" max="6897" width="1.7109375" style="344" customWidth="1"/>
    <col min="6898" max="7131" width="9.140625" style="344"/>
    <col min="7132" max="7132" width="13.7109375" style="344" bestFit="1" customWidth="1"/>
    <col min="7133" max="7152" width="8.28515625" style="344" customWidth="1"/>
    <col min="7153" max="7153" width="1.7109375" style="344" customWidth="1"/>
    <col min="7154" max="7387" width="9.140625" style="344"/>
    <col min="7388" max="7388" width="13.7109375" style="344" bestFit="1" customWidth="1"/>
    <col min="7389" max="7408" width="8.28515625" style="344" customWidth="1"/>
    <col min="7409" max="7409" width="1.7109375" style="344" customWidth="1"/>
    <col min="7410" max="7643" width="9.140625" style="344"/>
    <col min="7644" max="7644" width="13.7109375" style="344" bestFit="1" customWidth="1"/>
    <col min="7645" max="7664" width="8.28515625" style="344" customWidth="1"/>
    <col min="7665" max="7665" width="1.7109375" style="344" customWidth="1"/>
    <col min="7666" max="7899" width="9.140625" style="344"/>
    <col min="7900" max="7900" width="13.7109375" style="344" bestFit="1" customWidth="1"/>
    <col min="7901" max="7920" width="8.28515625" style="344" customWidth="1"/>
    <col min="7921" max="7921" width="1.7109375" style="344" customWidth="1"/>
    <col min="7922" max="8155" width="9.140625" style="344"/>
    <col min="8156" max="8156" width="13.7109375" style="344" bestFit="1" customWidth="1"/>
    <col min="8157" max="8176" width="8.28515625" style="344" customWidth="1"/>
    <col min="8177" max="8177" width="1.7109375" style="344" customWidth="1"/>
    <col min="8178" max="8411" width="9.140625" style="344"/>
    <col min="8412" max="8412" width="13.7109375" style="344" bestFit="1" customWidth="1"/>
    <col min="8413" max="8432" width="8.28515625" style="344" customWidth="1"/>
    <col min="8433" max="8433" width="1.7109375" style="344" customWidth="1"/>
    <col min="8434" max="8667" width="9.140625" style="344"/>
    <col min="8668" max="8668" width="13.7109375" style="344" bestFit="1" customWidth="1"/>
    <col min="8669" max="8688" width="8.28515625" style="344" customWidth="1"/>
    <col min="8689" max="8689" width="1.7109375" style="344" customWidth="1"/>
    <col min="8690" max="8923" width="9.140625" style="344"/>
    <col min="8924" max="8924" width="13.7109375" style="344" bestFit="1" customWidth="1"/>
    <col min="8925" max="8944" width="8.28515625" style="344" customWidth="1"/>
    <col min="8945" max="8945" width="1.7109375" style="344" customWidth="1"/>
    <col min="8946" max="9179" width="9.140625" style="344"/>
    <col min="9180" max="9180" width="13.7109375" style="344" bestFit="1" customWidth="1"/>
    <col min="9181" max="9200" width="8.28515625" style="344" customWidth="1"/>
    <col min="9201" max="9201" width="1.7109375" style="344" customWidth="1"/>
    <col min="9202" max="9435" width="9.140625" style="344"/>
    <col min="9436" max="9436" width="13.7109375" style="344" bestFit="1" customWidth="1"/>
    <col min="9437" max="9456" width="8.28515625" style="344" customWidth="1"/>
    <col min="9457" max="9457" width="1.7109375" style="344" customWidth="1"/>
    <col min="9458" max="9691" width="9.140625" style="344"/>
    <col min="9692" max="9692" width="13.7109375" style="344" bestFit="1" customWidth="1"/>
    <col min="9693" max="9712" width="8.28515625" style="344" customWidth="1"/>
    <col min="9713" max="9713" width="1.7109375" style="344" customWidth="1"/>
    <col min="9714" max="9947" width="9.140625" style="344"/>
    <col min="9948" max="9948" width="13.7109375" style="344" bestFit="1" customWidth="1"/>
    <col min="9949" max="9968" width="8.28515625" style="344" customWidth="1"/>
    <col min="9969" max="9969" width="1.7109375" style="344" customWidth="1"/>
    <col min="9970" max="10203" width="9.140625" style="344"/>
    <col min="10204" max="10204" width="13.7109375" style="344" bestFit="1" customWidth="1"/>
    <col min="10205" max="10224" width="8.28515625" style="344" customWidth="1"/>
    <col min="10225" max="10225" width="1.7109375" style="344" customWidth="1"/>
    <col min="10226" max="10459" width="9.140625" style="344"/>
    <col min="10460" max="10460" width="13.7109375" style="344" bestFit="1" customWidth="1"/>
    <col min="10461" max="10480" width="8.28515625" style="344" customWidth="1"/>
    <col min="10481" max="10481" width="1.7109375" style="344" customWidth="1"/>
    <col min="10482" max="10715" width="9.140625" style="344"/>
    <col min="10716" max="10716" width="13.7109375" style="344" bestFit="1" customWidth="1"/>
    <col min="10717" max="10736" width="8.28515625" style="344" customWidth="1"/>
    <col min="10737" max="10737" width="1.7109375" style="344" customWidth="1"/>
    <col min="10738" max="10971" width="9.140625" style="344"/>
    <col min="10972" max="10972" width="13.7109375" style="344" bestFit="1" customWidth="1"/>
    <col min="10973" max="10992" width="8.28515625" style="344" customWidth="1"/>
    <col min="10993" max="10993" width="1.7109375" style="344" customWidth="1"/>
    <col min="10994" max="11227" width="9.140625" style="344"/>
    <col min="11228" max="11228" width="13.7109375" style="344" bestFit="1" customWidth="1"/>
    <col min="11229" max="11248" width="8.28515625" style="344" customWidth="1"/>
    <col min="11249" max="11249" width="1.7109375" style="344" customWidth="1"/>
    <col min="11250" max="11483" width="9.140625" style="344"/>
    <col min="11484" max="11484" width="13.7109375" style="344" bestFit="1" customWidth="1"/>
    <col min="11485" max="11504" width="8.28515625" style="344" customWidth="1"/>
    <col min="11505" max="11505" width="1.7109375" style="344" customWidth="1"/>
    <col min="11506" max="11739" width="9.140625" style="344"/>
    <col min="11740" max="11740" width="13.7109375" style="344" bestFit="1" customWidth="1"/>
    <col min="11741" max="11760" width="8.28515625" style="344" customWidth="1"/>
    <col min="11761" max="11761" width="1.7109375" style="344" customWidth="1"/>
    <col min="11762" max="11995" width="9.140625" style="344"/>
    <col min="11996" max="11996" width="13.7109375" style="344" bestFit="1" customWidth="1"/>
    <col min="11997" max="12016" width="8.28515625" style="344" customWidth="1"/>
    <col min="12017" max="12017" width="1.7109375" style="344" customWidth="1"/>
    <col min="12018" max="12251" width="9.140625" style="344"/>
    <col min="12252" max="12252" width="13.7109375" style="344" bestFit="1" customWidth="1"/>
    <col min="12253" max="12272" width="8.28515625" style="344" customWidth="1"/>
    <col min="12273" max="12273" width="1.7109375" style="344" customWidth="1"/>
    <col min="12274" max="12507" width="9.140625" style="344"/>
    <col min="12508" max="12508" width="13.7109375" style="344" bestFit="1" customWidth="1"/>
    <col min="12509" max="12528" width="8.28515625" style="344" customWidth="1"/>
    <col min="12529" max="12529" width="1.7109375" style="344" customWidth="1"/>
    <col min="12530" max="12763" width="9.140625" style="344"/>
    <col min="12764" max="12764" width="13.7109375" style="344" bestFit="1" customWidth="1"/>
    <col min="12765" max="12784" width="8.28515625" style="344" customWidth="1"/>
    <col min="12785" max="12785" width="1.7109375" style="344" customWidth="1"/>
    <col min="12786" max="13019" width="9.140625" style="344"/>
    <col min="13020" max="13020" width="13.7109375" style="344" bestFit="1" customWidth="1"/>
    <col min="13021" max="13040" width="8.28515625" style="344" customWidth="1"/>
    <col min="13041" max="13041" width="1.7109375" style="344" customWidth="1"/>
    <col min="13042" max="13275" width="9.140625" style="344"/>
    <col min="13276" max="13276" width="13.7109375" style="344" bestFit="1" customWidth="1"/>
    <col min="13277" max="13296" width="8.28515625" style="344" customWidth="1"/>
    <col min="13297" max="13297" width="1.7109375" style="344" customWidth="1"/>
    <col min="13298" max="13531" width="9.140625" style="344"/>
    <col min="13532" max="13532" width="13.7109375" style="344" bestFit="1" customWidth="1"/>
    <col min="13533" max="13552" width="8.28515625" style="344" customWidth="1"/>
    <col min="13553" max="13553" width="1.7109375" style="344" customWidth="1"/>
    <col min="13554" max="13787" width="9.140625" style="344"/>
    <col min="13788" max="13788" width="13.7109375" style="344" bestFit="1" customWidth="1"/>
    <col min="13789" max="13808" width="8.28515625" style="344" customWidth="1"/>
    <col min="13809" max="13809" width="1.7109375" style="344" customWidth="1"/>
    <col min="13810" max="14043" width="9.140625" style="344"/>
    <col min="14044" max="14044" width="13.7109375" style="344" bestFit="1" customWidth="1"/>
    <col min="14045" max="14064" width="8.28515625" style="344" customWidth="1"/>
    <col min="14065" max="14065" width="1.7109375" style="344" customWidth="1"/>
    <col min="14066" max="14299" width="9.140625" style="344"/>
    <col min="14300" max="14300" width="13.7109375" style="344" bestFit="1" customWidth="1"/>
    <col min="14301" max="14320" width="8.28515625" style="344" customWidth="1"/>
    <col min="14321" max="14321" width="1.7109375" style="344" customWidth="1"/>
    <col min="14322" max="14555" width="9.140625" style="344"/>
    <col min="14556" max="14556" width="13.7109375" style="344" bestFit="1" customWidth="1"/>
    <col min="14557" max="14576" width="8.28515625" style="344" customWidth="1"/>
    <col min="14577" max="14577" width="1.7109375" style="344" customWidth="1"/>
    <col min="14578" max="14811" width="9.140625" style="344"/>
    <col min="14812" max="14812" width="13.7109375" style="344" bestFit="1" customWidth="1"/>
    <col min="14813" max="14832" width="8.28515625" style="344" customWidth="1"/>
    <col min="14833" max="14833" width="1.7109375" style="344" customWidth="1"/>
    <col min="14834" max="15067" width="9.140625" style="344"/>
    <col min="15068" max="15068" width="13.7109375" style="344" bestFit="1" customWidth="1"/>
    <col min="15069" max="15088" width="8.28515625" style="344" customWidth="1"/>
    <col min="15089" max="15089" width="1.7109375" style="344" customWidth="1"/>
    <col min="15090" max="15323" width="9.140625" style="344"/>
    <col min="15324" max="15324" width="13.7109375" style="344" bestFit="1" customWidth="1"/>
    <col min="15325" max="15344" width="8.28515625" style="344" customWidth="1"/>
    <col min="15345" max="15345" width="1.7109375" style="344" customWidth="1"/>
    <col min="15346" max="15579" width="9.140625" style="344"/>
    <col min="15580" max="15580" width="13.7109375" style="344" bestFit="1" customWidth="1"/>
    <col min="15581" max="15600" width="8.28515625" style="344" customWidth="1"/>
    <col min="15601" max="15601" width="1.7109375" style="344" customWidth="1"/>
    <col min="15602" max="15835" width="9.140625" style="344"/>
    <col min="15836" max="15836" width="13.7109375" style="344" bestFit="1" customWidth="1"/>
    <col min="15837" max="15856" width="8.28515625" style="344" customWidth="1"/>
    <col min="15857" max="15857" width="1.7109375" style="344" customWidth="1"/>
    <col min="15858" max="16091" width="9.140625" style="344"/>
    <col min="16092" max="16092" width="13.7109375" style="344" bestFit="1" customWidth="1"/>
    <col min="16093" max="16112" width="8.28515625" style="344" customWidth="1"/>
    <col min="16113" max="16113" width="1.7109375" style="344" customWidth="1"/>
    <col min="16114" max="16384" width="9.140625" style="344"/>
  </cols>
  <sheetData>
    <row r="2" spans="1:22" ht="15" x14ac:dyDescent="0.25">
      <c r="B2" s="342" t="s">
        <v>19</v>
      </c>
      <c r="C2" s="343" t="s">
        <v>3</v>
      </c>
      <c r="D2" s="343"/>
    </row>
    <row r="5" spans="1:22" x14ac:dyDescent="0.25">
      <c r="A5" s="345"/>
      <c r="B5" s="345"/>
      <c r="C5" s="345"/>
      <c r="D5" s="345"/>
      <c r="E5" s="345"/>
      <c r="F5" s="345"/>
      <c r="G5" s="345"/>
      <c r="H5" s="345"/>
      <c r="I5" s="345"/>
      <c r="J5" s="345"/>
      <c r="K5" s="345"/>
      <c r="L5" s="345"/>
      <c r="M5" s="345"/>
      <c r="N5" s="345"/>
      <c r="O5" s="345"/>
      <c r="P5" s="345"/>
      <c r="Q5" s="345"/>
      <c r="R5" s="345"/>
      <c r="S5" s="345"/>
      <c r="T5" s="345"/>
      <c r="U5" s="345"/>
    </row>
    <row r="6" spans="1:22" x14ac:dyDescent="0.25">
      <c r="A6" s="345" t="s">
        <v>20</v>
      </c>
      <c r="B6" s="345"/>
      <c r="C6" s="345"/>
      <c r="D6" s="345"/>
      <c r="E6" s="345"/>
      <c r="F6" s="345"/>
      <c r="G6" s="345"/>
      <c r="H6" s="345"/>
      <c r="I6" s="345"/>
      <c r="J6" s="345"/>
      <c r="K6" s="345"/>
      <c r="L6" s="345"/>
      <c r="M6" s="345"/>
      <c r="N6" s="345"/>
      <c r="O6" s="345"/>
      <c r="P6" s="345"/>
      <c r="Q6" s="345"/>
      <c r="R6" s="345"/>
      <c r="S6" s="345"/>
      <c r="T6" s="345"/>
      <c r="U6" s="345"/>
    </row>
    <row r="8" spans="1:22" ht="15" x14ac:dyDescent="0.25">
      <c r="A8" s="346" t="s">
        <v>643</v>
      </c>
      <c r="B8" s="346"/>
      <c r="C8" s="346"/>
      <c r="D8" s="346"/>
      <c r="E8" s="346"/>
      <c r="F8" s="346"/>
      <c r="G8" s="346"/>
      <c r="H8" s="346"/>
      <c r="I8" s="346"/>
      <c r="J8" s="346"/>
      <c r="K8" s="346"/>
      <c r="L8" s="346"/>
      <c r="M8" s="346"/>
      <c r="N8" s="346"/>
      <c r="O8" s="346"/>
      <c r="P8" s="346"/>
      <c r="Q8" s="346"/>
      <c r="R8" s="346"/>
      <c r="S8" s="346"/>
      <c r="T8" s="346"/>
      <c r="U8" s="346"/>
    </row>
    <row r="9" spans="1:22" ht="15" x14ac:dyDescent="0.25">
      <c r="A9" s="347" t="s">
        <v>434</v>
      </c>
      <c r="B9" s="347"/>
      <c r="C9" s="347"/>
      <c r="D9" s="347"/>
      <c r="E9" s="347"/>
      <c r="F9" s="347"/>
      <c r="G9" s="347"/>
      <c r="H9" s="347"/>
      <c r="I9" s="347"/>
      <c r="J9" s="347"/>
      <c r="K9" s="347"/>
      <c r="L9" s="347"/>
      <c r="M9" s="347"/>
      <c r="N9" s="347"/>
      <c r="O9" s="347"/>
      <c r="P9" s="347"/>
      <c r="Q9" s="347"/>
      <c r="R9" s="347"/>
      <c r="S9" s="347"/>
      <c r="T9" s="347"/>
      <c r="U9" s="347"/>
    </row>
    <row r="10" spans="1:22" ht="14.25" x14ac:dyDescent="0.2">
      <c r="A10" s="348"/>
      <c r="B10" s="348"/>
      <c r="C10" s="348"/>
      <c r="D10" s="348"/>
      <c r="E10" s="348"/>
      <c r="F10" s="348"/>
      <c r="G10" s="348"/>
      <c r="H10" s="348"/>
      <c r="I10" s="348"/>
      <c r="J10" s="348"/>
      <c r="K10" s="348"/>
      <c r="L10" s="348"/>
      <c r="M10" s="348"/>
      <c r="N10" s="348"/>
      <c r="O10" s="348"/>
      <c r="P10" s="348"/>
      <c r="Q10" s="348"/>
      <c r="R10" s="348"/>
      <c r="S10" s="348"/>
      <c r="T10" s="348"/>
      <c r="U10" s="348"/>
      <c r="V10" s="349"/>
    </row>
    <row r="11" spans="1:22" ht="15" x14ac:dyDescent="0.25">
      <c r="A11" s="350" t="s">
        <v>22</v>
      </c>
      <c r="B11" s="351"/>
      <c r="C11" s="351"/>
      <c r="D11" s="351"/>
      <c r="E11" s="351"/>
      <c r="F11" s="351"/>
      <c r="G11" s="351"/>
      <c r="H11" s="351"/>
      <c r="I11" s="351"/>
      <c r="J11" s="351"/>
      <c r="K11" s="351"/>
      <c r="L11" s="351"/>
      <c r="M11" s="351"/>
      <c r="N11" s="351"/>
      <c r="O11" s="351"/>
      <c r="P11" s="351"/>
      <c r="Q11" s="351"/>
      <c r="R11" s="351"/>
      <c r="S11" s="352" t="s">
        <v>644</v>
      </c>
      <c r="T11" s="353">
        <v>45759</v>
      </c>
      <c r="U11" s="354"/>
      <c r="V11" s="349"/>
    </row>
    <row r="12" spans="1:22" x14ac:dyDescent="0.25">
      <c r="A12" s="355" t="s">
        <v>645</v>
      </c>
      <c r="B12" s="355" t="s">
        <v>646</v>
      </c>
      <c r="C12" s="356" t="s">
        <v>647</v>
      </c>
      <c r="D12" s="357" t="s">
        <v>648</v>
      </c>
      <c r="E12" s="357" t="s">
        <v>649</v>
      </c>
      <c r="F12" s="357" t="s">
        <v>650</v>
      </c>
      <c r="G12" s="357" t="s">
        <v>651</v>
      </c>
      <c r="H12" s="357" t="s">
        <v>652</v>
      </c>
      <c r="I12" s="357" t="s">
        <v>653</v>
      </c>
      <c r="J12" s="357" t="s">
        <v>654</v>
      </c>
      <c r="K12" s="357" t="s">
        <v>655</v>
      </c>
      <c r="L12" s="357" t="s">
        <v>656</v>
      </c>
      <c r="M12" s="357" t="s">
        <v>657</v>
      </c>
      <c r="N12" s="357" t="s">
        <v>658</v>
      </c>
      <c r="O12" s="357" t="s">
        <v>659</v>
      </c>
      <c r="P12" s="357" t="s">
        <v>660</v>
      </c>
      <c r="Q12" s="357" t="s">
        <v>661</v>
      </c>
      <c r="R12" s="357" t="s">
        <v>662</v>
      </c>
      <c r="S12" s="357" t="s">
        <v>663</v>
      </c>
      <c r="T12" s="357" t="s">
        <v>664</v>
      </c>
      <c r="U12" s="357" t="s">
        <v>665</v>
      </c>
    </row>
    <row r="13" spans="1:22" x14ac:dyDescent="0.25">
      <c r="A13" s="358" t="s">
        <v>666</v>
      </c>
      <c r="B13" s="359" t="s">
        <v>667</v>
      </c>
      <c r="C13" s="359" t="s">
        <v>668</v>
      </c>
      <c r="D13" s="359" t="s">
        <v>669</v>
      </c>
      <c r="E13" s="359" t="s">
        <v>670</v>
      </c>
      <c r="F13" s="359" t="s">
        <v>671</v>
      </c>
      <c r="G13" s="359" t="s">
        <v>672</v>
      </c>
      <c r="H13" s="359" t="s">
        <v>673</v>
      </c>
      <c r="I13" s="359" t="s">
        <v>674</v>
      </c>
      <c r="J13" s="359" t="s">
        <v>547</v>
      </c>
      <c r="K13" s="359" t="s">
        <v>675</v>
      </c>
      <c r="L13" s="359" t="s">
        <v>676</v>
      </c>
      <c r="M13" s="359" t="s">
        <v>677</v>
      </c>
      <c r="N13" s="359" t="s">
        <v>678</v>
      </c>
      <c r="O13" s="359" t="s">
        <v>679</v>
      </c>
      <c r="P13" s="359" t="s">
        <v>680</v>
      </c>
      <c r="Q13" s="359" t="s">
        <v>681</v>
      </c>
      <c r="R13" s="359" t="s">
        <v>682</v>
      </c>
      <c r="S13" s="359" t="s">
        <v>683</v>
      </c>
      <c r="T13" s="359" t="s">
        <v>684</v>
      </c>
      <c r="U13" s="359" t="s">
        <v>685</v>
      </c>
    </row>
    <row r="14" spans="1:22" x14ac:dyDescent="0.25">
      <c r="A14" s="360" t="s">
        <v>686</v>
      </c>
      <c r="B14" s="361" t="s">
        <v>687</v>
      </c>
      <c r="C14" s="361" t="s">
        <v>688</v>
      </c>
      <c r="D14" s="361" t="s">
        <v>689</v>
      </c>
      <c r="E14" s="361" t="s">
        <v>690</v>
      </c>
      <c r="F14" s="361" t="s">
        <v>691</v>
      </c>
      <c r="G14" s="361" t="s">
        <v>692</v>
      </c>
      <c r="H14" s="361" t="s">
        <v>693</v>
      </c>
      <c r="I14" s="361" t="s">
        <v>694</v>
      </c>
      <c r="J14" s="361" t="s">
        <v>695</v>
      </c>
      <c r="K14" s="361" t="s">
        <v>696</v>
      </c>
      <c r="L14" s="361" t="s">
        <v>697</v>
      </c>
      <c r="M14" s="361" t="s">
        <v>698</v>
      </c>
      <c r="N14" s="361" t="s">
        <v>699</v>
      </c>
      <c r="O14" s="361" t="s">
        <v>700</v>
      </c>
      <c r="P14" s="361" t="s">
        <v>701</v>
      </c>
      <c r="Q14" s="361" t="s">
        <v>702</v>
      </c>
      <c r="R14" s="361" t="s">
        <v>703</v>
      </c>
      <c r="S14" s="361" t="s">
        <v>704</v>
      </c>
      <c r="T14" s="361" t="s">
        <v>705</v>
      </c>
      <c r="U14" s="361" t="s">
        <v>706</v>
      </c>
    </row>
    <row r="15" spans="1:22" x14ac:dyDescent="0.25">
      <c r="A15" s="358" t="s">
        <v>707</v>
      </c>
      <c r="B15" s="359" t="s">
        <v>487</v>
      </c>
      <c r="C15" s="359" t="s">
        <v>708</v>
      </c>
      <c r="D15" s="359" t="s">
        <v>709</v>
      </c>
      <c r="E15" s="359" t="s">
        <v>710</v>
      </c>
      <c r="F15" s="359" t="s">
        <v>711</v>
      </c>
      <c r="G15" s="359" t="s">
        <v>712</v>
      </c>
      <c r="H15" s="359" t="s">
        <v>713</v>
      </c>
      <c r="I15" s="359" t="s">
        <v>714</v>
      </c>
      <c r="J15" s="359" t="s">
        <v>715</v>
      </c>
      <c r="K15" s="359" t="s">
        <v>716</v>
      </c>
      <c r="L15" s="359" t="s">
        <v>717</v>
      </c>
      <c r="M15" s="359" t="s">
        <v>718</v>
      </c>
      <c r="N15" s="359" t="s">
        <v>719</v>
      </c>
      <c r="O15" s="359" t="s">
        <v>720</v>
      </c>
      <c r="P15" s="359" t="s">
        <v>721</v>
      </c>
      <c r="Q15" s="359" t="s">
        <v>722</v>
      </c>
      <c r="R15" s="359" t="s">
        <v>723</v>
      </c>
      <c r="S15" s="359" t="s">
        <v>724</v>
      </c>
      <c r="T15" s="359" t="s">
        <v>725</v>
      </c>
      <c r="U15" s="359" t="s">
        <v>726</v>
      </c>
    </row>
    <row r="16" spans="1:22" x14ac:dyDescent="0.25">
      <c r="A16" s="360" t="s">
        <v>727</v>
      </c>
      <c r="B16" s="361" t="s">
        <v>728</v>
      </c>
      <c r="C16" s="361" t="s">
        <v>729</v>
      </c>
      <c r="D16" s="361" t="s">
        <v>730</v>
      </c>
      <c r="E16" s="361" t="s">
        <v>731</v>
      </c>
      <c r="F16" s="361" t="s">
        <v>732</v>
      </c>
      <c r="G16" s="361" t="s">
        <v>733</v>
      </c>
      <c r="H16" s="361" t="s">
        <v>734</v>
      </c>
      <c r="I16" s="361" t="s">
        <v>735</v>
      </c>
      <c r="J16" s="361" t="s">
        <v>573</v>
      </c>
      <c r="K16" s="361" t="s">
        <v>736</v>
      </c>
      <c r="L16" s="361" t="s">
        <v>737</v>
      </c>
      <c r="M16" s="361" t="s">
        <v>738</v>
      </c>
      <c r="N16" s="361" t="s">
        <v>739</v>
      </c>
      <c r="O16" s="361" t="s">
        <v>740</v>
      </c>
      <c r="P16" s="361" t="s">
        <v>741</v>
      </c>
      <c r="Q16" s="361" t="s">
        <v>742</v>
      </c>
      <c r="R16" s="361" t="s">
        <v>743</v>
      </c>
      <c r="S16" s="361" t="s">
        <v>744</v>
      </c>
      <c r="T16" s="361" t="s">
        <v>745</v>
      </c>
      <c r="U16" s="361" t="s">
        <v>746</v>
      </c>
    </row>
    <row r="17" spans="1:22" x14ac:dyDescent="0.25">
      <c r="A17" s="358" t="s">
        <v>747</v>
      </c>
      <c r="B17" s="359" t="s">
        <v>748</v>
      </c>
      <c r="C17" s="359" t="s">
        <v>749</v>
      </c>
      <c r="D17" s="359" t="s">
        <v>750</v>
      </c>
      <c r="E17" s="359" t="s">
        <v>751</v>
      </c>
      <c r="F17" s="359" t="s">
        <v>752</v>
      </c>
      <c r="G17" s="359" t="s">
        <v>753</v>
      </c>
      <c r="H17" s="359" t="s">
        <v>754</v>
      </c>
      <c r="I17" s="359" t="s">
        <v>755</v>
      </c>
      <c r="J17" s="359" t="s">
        <v>756</v>
      </c>
      <c r="K17" s="359" t="s">
        <v>757</v>
      </c>
      <c r="L17" s="359" t="s">
        <v>758</v>
      </c>
      <c r="M17" s="359" t="s">
        <v>759</v>
      </c>
      <c r="N17" s="359" t="s">
        <v>760</v>
      </c>
      <c r="O17" s="359" t="s">
        <v>761</v>
      </c>
      <c r="P17" s="359" t="s">
        <v>762</v>
      </c>
      <c r="Q17" s="359" t="s">
        <v>763</v>
      </c>
      <c r="R17" s="359" t="s">
        <v>764</v>
      </c>
      <c r="S17" s="359" t="s">
        <v>765</v>
      </c>
      <c r="T17" s="359" t="s">
        <v>766</v>
      </c>
      <c r="U17" s="359" t="s">
        <v>767</v>
      </c>
    </row>
    <row r="18" spans="1:22" x14ac:dyDescent="0.25">
      <c r="A18" s="360" t="s">
        <v>768</v>
      </c>
      <c r="B18" s="361" t="s">
        <v>769</v>
      </c>
      <c r="C18" s="361" t="s">
        <v>770</v>
      </c>
      <c r="D18" s="361" t="s">
        <v>771</v>
      </c>
      <c r="E18" s="361" t="s">
        <v>772</v>
      </c>
      <c r="F18" s="361" t="s">
        <v>773</v>
      </c>
      <c r="G18" s="361" t="s">
        <v>774</v>
      </c>
      <c r="H18" s="361" t="s">
        <v>775</v>
      </c>
      <c r="I18" s="361" t="s">
        <v>776</v>
      </c>
      <c r="J18" s="361" t="s">
        <v>700</v>
      </c>
      <c r="K18" s="361" t="s">
        <v>777</v>
      </c>
      <c r="L18" s="361" t="s">
        <v>778</v>
      </c>
      <c r="M18" s="361" t="s">
        <v>779</v>
      </c>
      <c r="N18" s="361" t="s">
        <v>780</v>
      </c>
      <c r="O18" s="361" t="s">
        <v>781</v>
      </c>
      <c r="P18" s="361" t="s">
        <v>782</v>
      </c>
      <c r="Q18" s="361" t="s">
        <v>783</v>
      </c>
      <c r="R18" s="361" t="s">
        <v>784</v>
      </c>
      <c r="S18" s="361" t="s">
        <v>785</v>
      </c>
      <c r="T18" s="361" t="s">
        <v>786</v>
      </c>
      <c r="U18" s="361" t="s">
        <v>787</v>
      </c>
    </row>
    <row r="19" spans="1:22" x14ac:dyDescent="0.25">
      <c r="A19" s="358" t="s">
        <v>788</v>
      </c>
      <c r="B19" s="359" t="s">
        <v>789</v>
      </c>
      <c r="C19" s="359" t="s">
        <v>790</v>
      </c>
      <c r="D19" s="359" t="s">
        <v>791</v>
      </c>
      <c r="E19" s="359" t="s">
        <v>792</v>
      </c>
      <c r="F19" s="359" t="s">
        <v>793</v>
      </c>
      <c r="G19" s="359" t="s">
        <v>794</v>
      </c>
      <c r="H19" s="359" t="s">
        <v>795</v>
      </c>
      <c r="I19" s="359" t="s">
        <v>628</v>
      </c>
      <c r="J19" s="359" t="s">
        <v>796</v>
      </c>
      <c r="K19" s="359" t="s">
        <v>797</v>
      </c>
      <c r="L19" s="359" t="s">
        <v>798</v>
      </c>
      <c r="M19" s="359" t="s">
        <v>799</v>
      </c>
      <c r="N19" s="359" t="s">
        <v>800</v>
      </c>
      <c r="O19" s="359" t="s">
        <v>801</v>
      </c>
      <c r="P19" s="359" t="s">
        <v>802</v>
      </c>
      <c r="Q19" s="359" t="s">
        <v>803</v>
      </c>
      <c r="R19" s="359" t="s">
        <v>804</v>
      </c>
      <c r="S19" s="359" t="s">
        <v>805</v>
      </c>
      <c r="T19" s="359" t="s">
        <v>806</v>
      </c>
      <c r="U19" s="359" t="s">
        <v>807</v>
      </c>
    </row>
    <row r="20" spans="1:22" x14ac:dyDescent="0.25">
      <c r="A20" s="360" t="s">
        <v>808</v>
      </c>
      <c r="B20" s="361" t="s">
        <v>809</v>
      </c>
      <c r="C20" s="361" t="s">
        <v>810</v>
      </c>
      <c r="D20" s="361" t="s">
        <v>811</v>
      </c>
      <c r="E20" s="361" t="s">
        <v>812</v>
      </c>
      <c r="F20" s="361" t="s">
        <v>813</v>
      </c>
      <c r="G20" s="361" t="s">
        <v>814</v>
      </c>
      <c r="H20" s="361" t="s">
        <v>815</v>
      </c>
      <c r="I20" s="361" t="s">
        <v>816</v>
      </c>
      <c r="J20" s="361" t="s">
        <v>817</v>
      </c>
      <c r="K20" s="361" t="s">
        <v>818</v>
      </c>
      <c r="L20" s="361" t="s">
        <v>819</v>
      </c>
      <c r="M20" s="361" t="s">
        <v>820</v>
      </c>
      <c r="N20" s="361" t="s">
        <v>821</v>
      </c>
      <c r="O20" s="361" t="s">
        <v>822</v>
      </c>
      <c r="P20" s="361" t="s">
        <v>823</v>
      </c>
      <c r="Q20" s="361" t="s">
        <v>824</v>
      </c>
      <c r="R20" s="361" t="s">
        <v>825</v>
      </c>
      <c r="S20" s="361" t="s">
        <v>826</v>
      </c>
      <c r="T20" s="361" t="s">
        <v>827</v>
      </c>
      <c r="U20" s="361" t="s">
        <v>828</v>
      </c>
    </row>
    <row r="21" spans="1:22" x14ac:dyDescent="0.25">
      <c r="A21" s="358" t="s">
        <v>829</v>
      </c>
      <c r="B21" s="359" t="s">
        <v>611</v>
      </c>
      <c r="C21" s="359" t="s">
        <v>538</v>
      </c>
      <c r="D21" s="359" t="s">
        <v>830</v>
      </c>
      <c r="E21" s="359" t="s">
        <v>831</v>
      </c>
      <c r="F21" s="359" t="s">
        <v>832</v>
      </c>
      <c r="G21" s="359" t="s">
        <v>833</v>
      </c>
      <c r="H21" s="359" t="s">
        <v>834</v>
      </c>
      <c r="I21" s="359" t="s">
        <v>835</v>
      </c>
      <c r="J21" s="359" t="s">
        <v>836</v>
      </c>
      <c r="K21" s="359" t="s">
        <v>837</v>
      </c>
      <c r="L21" s="359" t="s">
        <v>838</v>
      </c>
      <c r="M21" s="359" t="s">
        <v>839</v>
      </c>
      <c r="N21" s="359" t="s">
        <v>840</v>
      </c>
      <c r="O21" s="359" t="s">
        <v>841</v>
      </c>
      <c r="P21" s="359" t="s">
        <v>842</v>
      </c>
      <c r="Q21" s="359" t="s">
        <v>843</v>
      </c>
      <c r="R21" s="359" t="s">
        <v>844</v>
      </c>
      <c r="S21" s="359" t="s">
        <v>845</v>
      </c>
      <c r="T21" s="359" t="s">
        <v>846</v>
      </c>
      <c r="U21" s="359" t="s">
        <v>847</v>
      </c>
    </row>
    <row r="22" spans="1:22" x14ac:dyDescent="0.25">
      <c r="A22" s="360" t="s">
        <v>848</v>
      </c>
      <c r="B22" s="361" t="s">
        <v>849</v>
      </c>
      <c r="C22" s="361" t="s">
        <v>850</v>
      </c>
      <c r="D22" s="361" t="s">
        <v>851</v>
      </c>
      <c r="E22" s="361" t="s">
        <v>852</v>
      </c>
      <c r="F22" s="361" t="s">
        <v>853</v>
      </c>
      <c r="G22" s="361" t="s">
        <v>854</v>
      </c>
      <c r="H22" s="361" t="s">
        <v>855</v>
      </c>
      <c r="I22" s="361" t="s">
        <v>856</v>
      </c>
      <c r="J22" s="361" t="s">
        <v>857</v>
      </c>
      <c r="K22" s="361" t="s">
        <v>858</v>
      </c>
      <c r="L22" s="361" t="s">
        <v>859</v>
      </c>
      <c r="M22" s="361" t="s">
        <v>860</v>
      </c>
      <c r="N22" s="361" t="s">
        <v>861</v>
      </c>
      <c r="O22" s="361" t="s">
        <v>862</v>
      </c>
      <c r="P22" s="361" t="s">
        <v>863</v>
      </c>
      <c r="Q22" s="361" t="s">
        <v>864</v>
      </c>
      <c r="R22" s="361" t="s">
        <v>865</v>
      </c>
      <c r="S22" s="361" t="s">
        <v>866</v>
      </c>
      <c r="T22" s="361" t="s">
        <v>867</v>
      </c>
      <c r="U22" s="361" t="s">
        <v>868</v>
      </c>
    </row>
    <row r="23" spans="1:22" x14ac:dyDescent="0.25">
      <c r="A23" s="358" t="s">
        <v>869</v>
      </c>
      <c r="B23" s="359" t="s">
        <v>870</v>
      </c>
      <c r="C23" s="359" t="s">
        <v>871</v>
      </c>
      <c r="D23" s="359" t="s">
        <v>872</v>
      </c>
      <c r="E23" s="359" t="s">
        <v>873</v>
      </c>
      <c r="F23" s="359" t="s">
        <v>874</v>
      </c>
      <c r="G23" s="359" t="s">
        <v>875</v>
      </c>
      <c r="H23" s="359" t="s">
        <v>876</v>
      </c>
      <c r="I23" s="359" t="s">
        <v>877</v>
      </c>
      <c r="J23" s="359" t="s">
        <v>878</v>
      </c>
      <c r="K23" s="359" t="s">
        <v>879</v>
      </c>
      <c r="L23" s="359" t="s">
        <v>880</v>
      </c>
      <c r="M23" s="359" t="s">
        <v>881</v>
      </c>
      <c r="N23" s="359" t="s">
        <v>882</v>
      </c>
      <c r="O23" s="359" t="s">
        <v>883</v>
      </c>
      <c r="P23" s="359" t="s">
        <v>884</v>
      </c>
      <c r="Q23" s="359" t="s">
        <v>885</v>
      </c>
      <c r="R23" s="359" t="s">
        <v>886</v>
      </c>
      <c r="S23" s="359" t="s">
        <v>887</v>
      </c>
      <c r="T23" s="359" t="s">
        <v>888</v>
      </c>
      <c r="U23" s="359" t="s">
        <v>889</v>
      </c>
    </row>
    <row r="24" spans="1:22" x14ac:dyDescent="0.25">
      <c r="A24" s="360" t="s">
        <v>890</v>
      </c>
      <c r="B24" s="361" t="s">
        <v>891</v>
      </c>
      <c r="C24" s="361" t="s">
        <v>892</v>
      </c>
      <c r="D24" s="361" t="s">
        <v>893</v>
      </c>
      <c r="E24" s="361" t="s">
        <v>894</v>
      </c>
      <c r="F24" s="361" t="s">
        <v>895</v>
      </c>
      <c r="G24" s="361" t="s">
        <v>896</v>
      </c>
      <c r="H24" s="361" t="s">
        <v>897</v>
      </c>
      <c r="I24" s="361" t="s">
        <v>898</v>
      </c>
      <c r="J24" s="361" t="s">
        <v>899</v>
      </c>
      <c r="K24" s="361" t="s">
        <v>900</v>
      </c>
      <c r="L24" s="361" t="s">
        <v>901</v>
      </c>
      <c r="M24" s="361" t="s">
        <v>902</v>
      </c>
      <c r="N24" s="361" t="s">
        <v>903</v>
      </c>
      <c r="O24" s="361" t="s">
        <v>904</v>
      </c>
      <c r="P24" s="361" t="s">
        <v>905</v>
      </c>
      <c r="Q24" s="361" t="s">
        <v>906</v>
      </c>
      <c r="R24" s="361" t="s">
        <v>907</v>
      </c>
      <c r="S24" s="361" t="s">
        <v>908</v>
      </c>
      <c r="T24" s="361" t="s">
        <v>909</v>
      </c>
      <c r="U24" s="361" t="s">
        <v>910</v>
      </c>
    </row>
    <row r="25" spans="1:22" x14ac:dyDescent="0.2">
      <c r="A25" s="362" t="s">
        <v>911</v>
      </c>
      <c r="B25" s="363" t="s">
        <v>912</v>
      </c>
      <c r="C25" s="363" t="s">
        <v>913</v>
      </c>
      <c r="D25" s="363" t="s">
        <v>914</v>
      </c>
      <c r="E25" s="363" t="s">
        <v>915</v>
      </c>
      <c r="F25" s="363" t="s">
        <v>916</v>
      </c>
      <c r="G25" s="363" t="s">
        <v>917</v>
      </c>
      <c r="H25" s="363" t="s">
        <v>918</v>
      </c>
      <c r="I25" s="363" t="s">
        <v>919</v>
      </c>
      <c r="J25" s="363" t="s">
        <v>920</v>
      </c>
      <c r="K25" s="363" t="s">
        <v>921</v>
      </c>
      <c r="L25" s="363" t="s">
        <v>922</v>
      </c>
      <c r="M25" s="363" t="s">
        <v>734</v>
      </c>
      <c r="N25" s="363" t="s">
        <v>923</v>
      </c>
      <c r="O25" s="363" t="s">
        <v>924</v>
      </c>
      <c r="P25" s="363" t="s">
        <v>925</v>
      </c>
      <c r="Q25" s="363" t="s">
        <v>926</v>
      </c>
      <c r="R25" s="363" t="s">
        <v>927</v>
      </c>
      <c r="S25" s="363" t="s">
        <v>928</v>
      </c>
      <c r="T25" s="363" t="s">
        <v>929</v>
      </c>
      <c r="U25" s="363" t="s">
        <v>930</v>
      </c>
      <c r="V25" s="364"/>
    </row>
    <row r="28" spans="1:22" x14ac:dyDescent="0.25">
      <c r="A28" s="365"/>
      <c r="G28" s="366"/>
    </row>
    <row r="30" spans="1:22" x14ac:dyDescent="0.25">
      <c r="A30" s="367"/>
      <c r="B30" s="367"/>
      <c r="C30" s="367"/>
    </row>
    <row r="31" spans="1:22" x14ac:dyDescent="0.25">
      <c r="A31" s="368" t="s">
        <v>931</v>
      </c>
      <c r="B31" s="367"/>
      <c r="C31" s="367"/>
    </row>
    <row r="32" spans="1:22" ht="15" x14ac:dyDescent="0.25">
      <c r="A32" s="369" t="s">
        <v>932</v>
      </c>
      <c r="B32" s="370" t="s">
        <v>933</v>
      </c>
      <c r="C32" s="370"/>
      <c r="D32"/>
      <c r="E32"/>
      <c r="F32"/>
      <c r="G32"/>
    </row>
    <row r="33" spans="1:7" ht="15" x14ac:dyDescent="0.25">
      <c r="A33" s="369" t="s">
        <v>934</v>
      </c>
      <c r="B33" s="370" t="s">
        <v>935</v>
      </c>
      <c r="C33" s="370"/>
      <c r="D33"/>
      <c r="E33"/>
      <c r="F33"/>
      <c r="G33"/>
    </row>
    <row r="34" spans="1:7" ht="15" x14ac:dyDescent="0.25">
      <c r="D34"/>
      <c r="E34"/>
      <c r="F34"/>
      <c r="G34"/>
    </row>
    <row r="35" spans="1:7" ht="15" x14ac:dyDescent="0.25">
      <c r="A35" s="371"/>
      <c r="B35"/>
      <c r="C35"/>
      <c r="D35"/>
      <c r="E35"/>
      <c r="F35"/>
      <c r="G35"/>
    </row>
    <row r="36" spans="1:7" ht="15" x14ac:dyDescent="0.25">
      <c r="A36" s="371"/>
      <c r="B36"/>
      <c r="C36"/>
      <c r="D36"/>
      <c r="E36"/>
      <c r="F36"/>
      <c r="G36"/>
    </row>
    <row r="37" spans="1:7" ht="15" x14ac:dyDescent="0.25">
      <c r="A37" s="371"/>
      <c r="B37"/>
      <c r="C37"/>
      <c r="D37"/>
      <c r="E37"/>
      <c r="F37"/>
      <c r="G37"/>
    </row>
  </sheetData>
  <mergeCells count="7">
    <mergeCell ref="T11:U11"/>
    <mergeCell ref="C2:D2"/>
    <mergeCell ref="A5:U5"/>
    <mergeCell ref="A6:U6"/>
    <mergeCell ref="A8:U8"/>
    <mergeCell ref="A9:U9"/>
    <mergeCell ref="A10:U10"/>
  </mergeCells>
  <pageMargins left="0.511811024" right="0.511811024" top="0.78740157499999996" bottom="0.78740157499999996" header="0.31496062000000002" footer="0.31496062000000002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'[1]Base(2025)'!#REF!</xm:f>
          </x14:formula1>
          <xm:sqref>C2:D2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9"/>
  <sheetViews>
    <sheetView workbookViewId="0">
      <selection activeCell="T24" sqref="T24"/>
    </sheetView>
  </sheetViews>
  <sheetFormatPr defaultColWidth="10.42578125" defaultRowHeight="12.75" x14ac:dyDescent="0.25"/>
  <cols>
    <col min="1" max="1" width="13.7109375" style="381" customWidth="1"/>
    <col min="2" max="4" width="9.140625" style="381" customWidth="1"/>
    <col min="5" max="9" width="9.140625" style="380" customWidth="1"/>
    <col min="10" max="10" width="10.42578125" style="381"/>
    <col min="11" max="11" width="15.28515625" style="381" customWidth="1"/>
    <col min="12" max="12" width="10.140625" style="381" bestFit="1" customWidth="1"/>
    <col min="13" max="259" width="10.42578125" style="381"/>
    <col min="260" max="260" width="10.42578125" style="381" customWidth="1"/>
    <col min="261" max="261" width="13.28515625" style="381" customWidth="1"/>
    <col min="262" max="265" width="15.7109375" style="381" customWidth="1"/>
    <col min="266" max="515" width="10.42578125" style="381"/>
    <col min="516" max="516" width="10.42578125" style="381" customWidth="1"/>
    <col min="517" max="517" width="13.28515625" style="381" customWidth="1"/>
    <col min="518" max="521" width="15.7109375" style="381" customWidth="1"/>
    <col min="522" max="771" width="10.42578125" style="381"/>
    <col min="772" max="772" width="10.42578125" style="381" customWidth="1"/>
    <col min="773" max="773" width="13.28515625" style="381" customWidth="1"/>
    <col min="774" max="777" width="15.7109375" style="381" customWidth="1"/>
    <col min="778" max="1027" width="10.42578125" style="381"/>
    <col min="1028" max="1028" width="10.42578125" style="381" customWidth="1"/>
    <col min="1029" max="1029" width="13.28515625" style="381" customWidth="1"/>
    <col min="1030" max="1033" width="15.7109375" style="381" customWidth="1"/>
    <col min="1034" max="1283" width="10.42578125" style="381"/>
    <col min="1284" max="1284" width="10.42578125" style="381" customWidth="1"/>
    <col min="1285" max="1285" width="13.28515625" style="381" customWidth="1"/>
    <col min="1286" max="1289" width="15.7109375" style="381" customWidth="1"/>
    <col min="1290" max="1539" width="10.42578125" style="381"/>
    <col min="1540" max="1540" width="10.42578125" style="381" customWidth="1"/>
    <col min="1541" max="1541" width="13.28515625" style="381" customWidth="1"/>
    <col min="1542" max="1545" width="15.7109375" style="381" customWidth="1"/>
    <col min="1546" max="1795" width="10.42578125" style="381"/>
    <col min="1796" max="1796" width="10.42578125" style="381" customWidth="1"/>
    <col min="1797" max="1797" width="13.28515625" style="381" customWidth="1"/>
    <col min="1798" max="1801" width="15.7109375" style="381" customWidth="1"/>
    <col min="1802" max="2051" width="10.42578125" style="381"/>
    <col min="2052" max="2052" width="10.42578125" style="381" customWidth="1"/>
    <col min="2053" max="2053" width="13.28515625" style="381" customWidth="1"/>
    <col min="2054" max="2057" width="15.7109375" style="381" customWidth="1"/>
    <col min="2058" max="2307" width="10.42578125" style="381"/>
    <col min="2308" max="2308" width="10.42578125" style="381" customWidth="1"/>
    <col min="2309" max="2309" width="13.28515625" style="381" customWidth="1"/>
    <col min="2310" max="2313" width="15.7109375" style="381" customWidth="1"/>
    <col min="2314" max="2563" width="10.42578125" style="381"/>
    <col min="2564" max="2564" width="10.42578125" style="381" customWidth="1"/>
    <col min="2565" max="2565" width="13.28515625" style="381" customWidth="1"/>
    <col min="2566" max="2569" width="15.7109375" style="381" customWidth="1"/>
    <col min="2570" max="2819" width="10.42578125" style="381"/>
    <col min="2820" max="2820" width="10.42578125" style="381" customWidth="1"/>
    <col min="2821" max="2821" width="13.28515625" style="381" customWidth="1"/>
    <col min="2822" max="2825" width="15.7109375" style="381" customWidth="1"/>
    <col min="2826" max="3075" width="10.42578125" style="381"/>
    <col min="3076" max="3076" width="10.42578125" style="381" customWidth="1"/>
    <col min="3077" max="3077" width="13.28515625" style="381" customWidth="1"/>
    <col min="3078" max="3081" width="15.7109375" style="381" customWidth="1"/>
    <col min="3082" max="3331" width="10.42578125" style="381"/>
    <col min="3332" max="3332" width="10.42578125" style="381" customWidth="1"/>
    <col min="3333" max="3333" width="13.28515625" style="381" customWidth="1"/>
    <col min="3334" max="3337" width="15.7109375" style="381" customWidth="1"/>
    <col min="3338" max="3587" width="10.42578125" style="381"/>
    <col min="3588" max="3588" width="10.42578125" style="381" customWidth="1"/>
    <col min="3589" max="3589" width="13.28515625" style="381" customWidth="1"/>
    <col min="3590" max="3593" width="15.7109375" style="381" customWidth="1"/>
    <col min="3594" max="3843" width="10.42578125" style="381"/>
    <col min="3844" max="3844" width="10.42578125" style="381" customWidth="1"/>
    <col min="3845" max="3845" width="13.28515625" style="381" customWidth="1"/>
    <col min="3846" max="3849" width="15.7109375" style="381" customWidth="1"/>
    <col min="3850" max="4099" width="10.42578125" style="381"/>
    <col min="4100" max="4100" width="10.42578125" style="381" customWidth="1"/>
    <col min="4101" max="4101" width="13.28515625" style="381" customWidth="1"/>
    <col min="4102" max="4105" width="15.7109375" style="381" customWidth="1"/>
    <col min="4106" max="4355" width="10.42578125" style="381"/>
    <col min="4356" max="4356" width="10.42578125" style="381" customWidth="1"/>
    <col min="4357" max="4357" width="13.28515625" style="381" customWidth="1"/>
    <col min="4358" max="4361" width="15.7109375" style="381" customWidth="1"/>
    <col min="4362" max="4611" width="10.42578125" style="381"/>
    <col min="4612" max="4612" width="10.42578125" style="381" customWidth="1"/>
    <col min="4613" max="4613" width="13.28515625" style="381" customWidth="1"/>
    <col min="4614" max="4617" width="15.7109375" style="381" customWidth="1"/>
    <col min="4618" max="4867" width="10.42578125" style="381"/>
    <col min="4868" max="4868" width="10.42578125" style="381" customWidth="1"/>
    <col min="4869" max="4869" width="13.28515625" style="381" customWidth="1"/>
    <col min="4870" max="4873" width="15.7109375" style="381" customWidth="1"/>
    <col min="4874" max="5123" width="10.42578125" style="381"/>
    <col min="5124" max="5124" width="10.42578125" style="381" customWidth="1"/>
    <col min="5125" max="5125" width="13.28515625" style="381" customWidth="1"/>
    <col min="5126" max="5129" width="15.7109375" style="381" customWidth="1"/>
    <col min="5130" max="5379" width="10.42578125" style="381"/>
    <col min="5380" max="5380" width="10.42578125" style="381" customWidth="1"/>
    <col min="5381" max="5381" width="13.28515625" style="381" customWidth="1"/>
    <col min="5382" max="5385" width="15.7109375" style="381" customWidth="1"/>
    <col min="5386" max="5635" width="10.42578125" style="381"/>
    <col min="5636" max="5636" width="10.42578125" style="381" customWidth="1"/>
    <col min="5637" max="5637" width="13.28515625" style="381" customWidth="1"/>
    <col min="5638" max="5641" width="15.7109375" style="381" customWidth="1"/>
    <col min="5642" max="5891" width="10.42578125" style="381"/>
    <col min="5892" max="5892" width="10.42578125" style="381" customWidth="1"/>
    <col min="5893" max="5893" width="13.28515625" style="381" customWidth="1"/>
    <col min="5894" max="5897" width="15.7109375" style="381" customWidth="1"/>
    <col min="5898" max="6147" width="10.42578125" style="381"/>
    <col min="6148" max="6148" width="10.42578125" style="381" customWidth="1"/>
    <col min="6149" max="6149" width="13.28515625" style="381" customWidth="1"/>
    <col min="6150" max="6153" width="15.7109375" style="381" customWidth="1"/>
    <col min="6154" max="6403" width="10.42578125" style="381"/>
    <col min="6404" max="6404" width="10.42578125" style="381" customWidth="1"/>
    <col min="6405" max="6405" width="13.28515625" style="381" customWidth="1"/>
    <col min="6406" max="6409" width="15.7109375" style="381" customWidth="1"/>
    <col min="6410" max="6659" width="10.42578125" style="381"/>
    <col min="6660" max="6660" width="10.42578125" style="381" customWidth="1"/>
    <col min="6661" max="6661" width="13.28515625" style="381" customWidth="1"/>
    <col min="6662" max="6665" width="15.7109375" style="381" customWidth="1"/>
    <col min="6666" max="6915" width="10.42578125" style="381"/>
    <col min="6916" max="6916" width="10.42578125" style="381" customWidth="1"/>
    <col min="6917" max="6917" width="13.28515625" style="381" customWidth="1"/>
    <col min="6918" max="6921" width="15.7109375" style="381" customWidth="1"/>
    <col min="6922" max="7171" width="10.42578125" style="381"/>
    <col min="7172" max="7172" width="10.42578125" style="381" customWidth="1"/>
    <col min="7173" max="7173" width="13.28515625" style="381" customWidth="1"/>
    <col min="7174" max="7177" width="15.7109375" style="381" customWidth="1"/>
    <col min="7178" max="7427" width="10.42578125" style="381"/>
    <col min="7428" max="7428" width="10.42578125" style="381" customWidth="1"/>
    <col min="7429" max="7429" width="13.28515625" style="381" customWidth="1"/>
    <col min="7430" max="7433" width="15.7109375" style="381" customWidth="1"/>
    <col min="7434" max="7683" width="10.42578125" style="381"/>
    <col min="7684" max="7684" width="10.42578125" style="381" customWidth="1"/>
    <col min="7685" max="7685" width="13.28515625" style="381" customWidth="1"/>
    <col min="7686" max="7689" width="15.7109375" style="381" customWidth="1"/>
    <col min="7690" max="7939" width="10.42578125" style="381"/>
    <col min="7940" max="7940" width="10.42578125" style="381" customWidth="1"/>
    <col min="7941" max="7941" width="13.28515625" style="381" customWidth="1"/>
    <col min="7942" max="7945" width="15.7109375" style="381" customWidth="1"/>
    <col min="7946" max="8195" width="10.42578125" style="381"/>
    <col min="8196" max="8196" width="10.42578125" style="381" customWidth="1"/>
    <col min="8197" max="8197" width="13.28515625" style="381" customWidth="1"/>
    <col min="8198" max="8201" width="15.7109375" style="381" customWidth="1"/>
    <col min="8202" max="8451" width="10.42578125" style="381"/>
    <col min="8452" max="8452" width="10.42578125" style="381" customWidth="1"/>
    <col min="8453" max="8453" width="13.28515625" style="381" customWidth="1"/>
    <col min="8454" max="8457" width="15.7109375" style="381" customWidth="1"/>
    <col min="8458" max="8707" width="10.42578125" style="381"/>
    <col min="8708" max="8708" width="10.42578125" style="381" customWidth="1"/>
    <col min="8709" max="8709" width="13.28515625" style="381" customWidth="1"/>
    <col min="8710" max="8713" width="15.7109375" style="381" customWidth="1"/>
    <col min="8714" max="8963" width="10.42578125" style="381"/>
    <col min="8964" max="8964" width="10.42578125" style="381" customWidth="1"/>
    <col min="8965" max="8965" width="13.28515625" style="381" customWidth="1"/>
    <col min="8966" max="8969" width="15.7109375" style="381" customWidth="1"/>
    <col min="8970" max="9219" width="10.42578125" style="381"/>
    <col min="9220" max="9220" width="10.42578125" style="381" customWidth="1"/>
    <col min="9221" max="9221" width="13.28515625" style="381" customWidth="1"/>
    <col min="9222" max="9225" width="15.7109375" style="381" customWidth="1"/>
    <col min="9226" max="9475" width="10.42578125" style="381"/>
    <col min="9476" max="9476" width="10.42578125" style="381" customWidth="1"/>
    <col min="9477" max="9477" width="13.28515625" style="381" customWidth="1"/>
    <col min="9478" max="9481" width="15.7109375" style="381" customWidth="1"/>
    <col min="9482" max="9731" width="10.42578125" style="381"/>
    <col min="9732" max="9732" width="10.42578125" style="381" customWidth="1"/>
    <col min="9733" max="9733" width="13.28515625" style="381" customWidth="1"/>
    <col min="9734" max="9737" width="15.7109375" style="381" customWidth="1"/>
    <col min="9738" max="9987" width="10.42578125" style="381"/>
    <col min="9988" max="9988" width="10.42578125" style="381" customWidth="1"/>
    <col min="9989" max="9989" width="13.28515625" style="381" customWidth="1"/>
    <col min="9990" max="9993" width="15.7109375" style="381" customWidth="1"/>
    <col min="9994" max="10243" width="10.42578125" style="381"/>
    <col min="10244" max="10244" width="10.42578125" style="381" customWidth="1"/>
    <col min="10245" max="10245" width="13.28515625" style="381" customWidth="1"/>
    <col min="10246" max="10249" width="15.7109375" style="381" customWidth="1"/>
    <col min="10250" max="10499" width="10.42578125" style="381"/>
    <col min="10500" max="10500" width="10.42578125" style="381" customWidth="1"/>
    <col min="10501" max="10501" width="13.28515625" style="381" customWidth="1"/>
    <col min="10502" max="10505" width="15.7109375" style="381" customWidth="1"/>
    <col min="10506" max="10755" width="10.42578125" style="381"/>
    <col min="10756" max="10756" width="10.42578125" style="381" customWidth="1"/>
    <col min="10757" max="10757" width="13.28515625" style="381" customWidth="1"/>
    <col min="10758" max="10761" width="15.7109375" style="381" customWidth="1"/>
    <col min="10762" max="11011" width="10.42578125" style="381"/>
    <col min="11012" max="11012" width="10.42578125" style="381" customWidth="1"/>
    <col min="11013" max="11013" width="13.28515625" style="381" customWidth="1"/>
    <col min="11014" max="11017" width="15.7109375" style="381" customWidth="1"/>
    <col min="11018" max="11267" width="10.42578125" style="381"/>
    <col min="11268" max="11268" width="10.42578125" style="381" customWidth="1"/>
    <col min="11269" max="11269" width="13.28515625" style="381" customWidth="1"/>
    <col min="11270" max="11273" width="15.7109375" style="381" customWidth="1"/>
    <col min="11274" max="11523" width="10.42578125" style="381"/>
    <col min="11524" max="11524" width="10.42578125" style="381" customWidth="1"/>
    <col min="11525" max="11525" width="13.28515625" style="381" customWidth="1"/>
    <col min="11526" max="11529" width="15.7109375" style="381" customWidth="1"/>
    <col min="11530" max="11779" width="10.42578125" style="381"/>
    <col min="11780" max="11780" width="10.42578125" style="381" customWidth="1"/>
    <col min="11781" max="11781" width="13.28515625" style="381" customWidth="1"/>
    <col min="11782" max="11785" width="15.7109375" style="381" customWidth="1"/>
    <col min="11786" max="12035" width="10.42578125" style="381"/>
    <col min="12036" max="12036" width="10.42578125" style="381" customWidth="1"/>
    <col min="12037" max="12037" width="13.28515625" style="381" customWidth="1"/>
    <col min="12038" max="12041" width="15.7109375" style="381" customWidth="1"/>
    <col min="12042" max="12291" width="10.42578125" style="381"/>
    <col min="12292" max="12292" width="10.42578125" style="381" customWidth="1"/>
    <col min="12293" max="12293" width="13.28515625" style="381" customWidth="1"/>
    <col min="12294" max="12297" width="15.7109375" style="381" customWidth="1"/>
    <col min="12298" max="12547" width="10.42578125" style="381"/>
    <col min="12548" max="12548" width="10.42578125" style="381" customWidth="1"/>
    <col min="12549" max="12549" width="13.28515625" style="381" customWidth="1"/>
    <col min="12550" max="12553" width="15.7109375" style="381" customWidth="1"/>
    <col min="12554" max="12803" width="10.42578125" style="381"/>
    <col min="12804" max="12804" width="10.42578125" style="381" customWidth="1"/>
    <col min="12805" max="12805" width="13.28515625" style="381" customWidth="1"/>
    <col min="12806" max="12809" width="15.7109375" style="381" customWidth="1"/>
    <col min="12810" max="13059" width="10.42578125" style="381"/>
    <col min="13060" max="13060" width="10.42578125" style="381" customWidth="1"/>
    <col min="13061" max="13061" width="13.28515625" style="381" customWidth="1"/>
    <col min="13062" max="13065" width="15.7109375" style="381" customWidth="1"/>
    <col min="13066" max="13315" width="10.42578125" style="381"/>
    <col min="13316" max="13316" width="10.42578125" style="381" customWidth="1"/>
    <col min="13317" max="13317" width="13.28515625" style="381" customWidth="1"/>
    <col min="13318" max="13321" width="15.7109375" style="381" customWidth="1"/>
    <col min="13322" max="13571" width="10.42578125" style="381"/>
    <col min="13572" max="13572" width="10.42578125" style="381" customWidth="1"/>
    <col min="13573" max="13573" width="13.28515625" style="381" customWidth="1"/>
    <col min="13574" max="13577" width="15.7109375" style="381" customWidth="1"/>
    <col min="13578" max="13827" width="10.42578125" style="381"/>
    <col min="13828" max="13828" width="10.42578125" style="381" customWidth="1"/>
    <col min="13829" max="13829" width="13.28515625" style="381" customWidth="1"/>
    <col min="13830" max="13833" width="15.7109375" style="381" customWidth="1"/>
    <col min="13834" max="14083" width="10.42578125" style="381"/>
    <col min="14084" max="14084" width="10.42578125" style="381" customWidth="1"/>
    <col min="14085" max="14085" width="13.28515625" style="381" customWidth="1"/>
    <col min="14086" max="14089" width="15.7109375" style="381" customWidth="1"/>
    <col min="14090" max="14339" width="10.42578125" style="381"/>
    <col min="14340" max="14340" width="10.42578125" style="381" customWidth="1"/>
    <col min="14341" max="14341" width="13.28515625" style="381" customWidth="1"/>
    <col min="14342" max="14345" width="15.7109375" style="381" customWidth="1"/>
    <col min="14346" max="14595" width="10.42578125" style="381"/>
    <col min="14596" max="14596" width="10.42578125" style="381" customWidth="1"/>
    <col min="14597" max="14597" width="13.28515625" style="381" customWidth="1"/>
    <col min="14598" max="14601" width="15.7109375" style="381" customWidth="1"/>
    <col min="14602" max="14851" width="10.42578125" style="381"/>
    <col min="14852" max="14852" width="10.42578125" style="381" customWidth="1"/>
    <col min="14853" max="14853" width="13.28515625" style="381" customWidth="1"/>
    <col min="14854" max="14857" width="15.7109375" style="381" customWidth="1"/>
    <col min="14858" max="15107" width="10.42578125" style="381"/>
    <col min="15108" max="15108" width="10.42578125" style="381" customWidth="1"/>
    <col min="15109" max="15109" width="13.28515625" style="381" customWidth="1"/>
    <col min="15110" max="15113" width="15.7109375" style="381" customWidth="1"/>
    <col min="15114" max="15363" width="10.42578125" style="381"/>
    <col min="15364" max="15364" width="10.42578125" style="381" customWidth="1"/>
    <col min="15365" max="15365" width="13.28515625" style="381" customWidth="1"/>
    <col min="15366" max="15369" width="15.7109375" style="381" customWidth="1"/>
    <col min="15370" max="15619" width="10.42578125" style="381"/>
    <col min="15620" max="15620" width="10.42578125" style="381" customWidth="1"/>
    <col min="15621" max="15621" width="13.28515625" style="381" customWidth="1"/>
    <col min="15622" max="15625" width="15.7109375" style="381" customWidth="1"/>
    <col min="15626" max="15875" width="10.42578125" style="381"/>
    <col min="15876" max="15876" width="10.42578125" style="381" customWidth="1"/>
    <col min="15877" max="15877" width="13.28515625" style="381" customWidth="1"/>
    <col min="15878" max="15881" width="15.7109375" style="381" customWidth="1"/>
    <col min="15882" max="16131" width="10.42578125" style="381"/>
    <col min="16132" max="16132" width="10.42578125" style="381" customWidth="1"/>
    <col min="16133" max="16133" width="13.28515625" style="381" customWidth="1"/>
    <col min="16134" max="16137" width="15.7109375" style="381" customWidth="1"/>
    <col min="16138" max="16384" width="10.42578125" style="381"/>
  </cols>
  <sheetData>
    <row r="1" spans="1:21" s="344" customFormat="1" x14ac:dyDescent="0.25">
      <c r="A1" s="341"/>
      <c r="B1" s="341"/>
      <c r="C1" s="341"/>
      <c r="D1" s="341"/>
      <c r="E1" s="341"/>
      <c r="F1" s="341"/>
      <c r="G1" s="341"/>
      <c r="H1" s="341"/>
      <c r="I1" s="341"/>
      <c r="J1" s="341"/>
      <c r="K1" s="341"/>
      <c r="L1" s="341"/>
      <c r="M1" s="341"/>
      <c r="N1" s="341"/>
      <c r="O1" s="341"/>
      <c r="P1" s="341"/>
      <c r="Q1" s="341"/>
      <c r="R1" s="341"/>
      <c r="S1" s="341"/>
      <c r="T1" s="341"/>
    </row>
    <row r="2" spans="1:21" s="344" customFormat="1" ht="15" x14ac:dyDescent="0.25">
      <c r="A2" s="341"/>
      <c r="B2" s="342" t="s">
        <v>19</v>
      </c>
      <c r="C2" s="343" t="s">
        <v>3</v>
      </c>
      <c r="D2" s="343"/>
      <c r="E2" s="341"/>
      <c r="F2" s="341"/>
      <c r="G2" s="341"/>
      <c r="H2" s="341"/>
      <c r="I2" s="341"/>
      <c r="J2" s="341"/>
      <c r="K2" s="341"/>
      <c r="L2" s="341"/>
      <c r="M2" s="341"/>
      <c r="N2" s="341"/>
      <c r="O2" s="341"/>
      <c r="P2" s="341"/>
      <c r="Q2" s="341"/>
      <c r="R2" s="341"/>
      <c r="S2" s="341"/>
      <c r="T2" s="341"/>
    </row>
    <row r="3" spans="1:21" s="344" customFormat="1" x14ac:dyDescent="0.25">
      <c r="A3" s="341"/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  <c r="M3" s="341"/>
      <c r="N3" s="341"/>
      <c r="O3" s="341"/>
      <c r="P3" s="341"/>
      <c r="Q3" s="341"/>
      <c r="R3" s="341"/>
      <c r="S3" s="341"/>
      <c r="T3" s="341"/>
    </row>
    <row r="4" spans="1:21" s="344" customFormat="1" x14ac:dyDescent="0.25">
      <c r="A4" s="341"/>
      <c r="B4" s="341"/>
      <c r="C4" s="341"/>
      <c r="D4" s="341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</row>
    <row r="5" spans="1:21" s="344" customFormat="1" x14ac:dyDescent="0.25">
      <c r="A5" s="345"/>
      <c r="B5" s="345"/>
      <c r="C5" s="345"/>
      <c r="D5" s="345"/>
      <c r="E5" s="345"/>
      <c r="F5" s="345"/>
      <c r="G5" s="345"/>
      <c r="H5" s="345"/>
      <c r="I5" s="345"/>
      <c r="J5" s="345"/>
      <c r="K5" s="345"/>
      <c r="L5" s="345"/>
      <c r="M5" s="345"/>
      <c r="N5" s="345"/>
      <c r="O5" s="341"/>
    </row>
    <row r="6" spans="1:21" s="344" customFormat="1" x14ac:dyDescent="0.25">
      <c r="A6" s="372" t="s">
        <v>20</v>
      </c>
      <c r="B6" s="372"/>
      <c r="C6" s="372"/>
      <c r="D6" s="372"/>
      <c r="E6" s="372"/>
      <c r="F6" s="372"/>
      <c r="G6" s="372"/>
      <c r="H6" s="372"/>
      <c r="I6" s="372"/>
      <c r="J6" s="2"/>
      <c r="K6" s="2"/>
      <c r="L6" s="2"/>
      <c r="M6" s="2"/>
      <c r="N6" s="2"/>
      <c r="O6" s="341"/>
    </row>
    <row r="7" spans="1:21" s="344" customFormat="1" x14ac:dyDescent="0.25">
      <c r="A7" s="341"/>
      <c r="B7" s="341"/>
      <c r="C7" s="341"/>
      <c r="D7" s="341"/>
      <c r="E7" s="341"/>
      <c r="F7" s="341"/>
      <c r="G7" s="341"/>
      <c r="H7" s="341"/>
      <c r="I7" s="341"/>
      <c r="J7" s="341"/>
      <c r="K7" s="341"/>
      <c r="L7" s="341"/>
      <c r="M7" s="341"/>
      <c r="N7" s="341"/>
      <c r="O7" s="341"/>
    </row>
    <row r="8" spans="1:21" s="344" customFormat="1" ht="15" x14ac:dyDescent="0.25">
      <c r="A8" s="346" t="s">
        <v>936</v>
      </c>
      <c r="B8" s="346"/>
      <c r="C8" s="346"/>
      <c r="D8" s="346"/>
      <c r="E8" s="346"/>
      <c r="F8" s="346"/>
      <c r="G8" s="346"/>
      <c r="H8" s="346"/>
      <c r="I8" s="346"/>
      <c r="J8" s="88"/>
      <c r="K8" s="346" t="s">
        <v>937</v>
      </c>
      <c r="L8" s="346"/>
      <c r="M8" s="346"/>
      <c r="N8" s="346"/>
      <c r="O8" s="346"/>
      <c r="P8" s="346"/>
      <c r="Q8" s="346"/>
      <c r="R8" s="88"/>
      <c r="S8" s="88"/>
      <c r="T8" s="88"/>
    </row>
    <row r="9" spans="1:21" s="344" customFormat="1" ht="15" x14ac:dyDescent="0.25">
      <c r="A9" s="347" t="s">
        <v>434</v>
      </c>
      <c r="B9" s="347"/>
      <c r="C9" s="347"/>
      <c r="D9" s="347"/>
      <c r="E9" s="347"/>
      <c r="F9" s="347"/>
      <c r="G9" s="347"/>
      <c r="H9" s="347"/>
      <c r="I9" s="347"/>
      <c r="J9" s="373"/>
      <c r="K9" s="347" t="s">
        <v>434</v>
      </c>
      <c r="L9" s="347"/>
      <c r="M9" s="347"/>
      <c r="N9" s="347"/>
      <c r="O9" s="347"/>
      <c r="P9" s="347"/>
      <c r="Q9" s="347"/>
      <c r="R9"/>
      <c r="S9"/>
      <c r="T9"/>
      <c r="U9"/>
    </row>
    <row r="10" spans="1:21" s="344" customFormat="1" ht="14.25" x14ac:dyDescent="0.25">
      <c r="A10" s="374" t="s">
        <v>938</v>
      </c>
      <c r="B10" s="374"/>
      <c r="C10" s="374"/>
      <c r="D10" s="374"/>
      <c r="E10" s="374"/>
      <c r="F10" s="374"/>
      <c r="G10" s="374"/>
      <c r="H10" s="374"/>
      <c r="I10" s="374"/>
      <c r="J10" s="375"/>
      <c r="K10" s="374" t="s">
        <v>939</v>
      </c>
      <c r="L10" s="374"/>
      <c r="M10" s="374"/>
      <c r="N10" s="374"/>
      <c r="O10" s="374"/>
      <c r="P10" s="374"/>
      <c r="Q10" s="374"/>
      <c r="R10" s="375"/>
      <c r="S10" s="375"/>
      <c r="T10" s="375"/>
    </row>
    <row r="11" spans="1:21" s="344" customFormat="1" ht="15" x14ac:dyDescent="0.25">
      <c r="A11" s="350" t="s">
        <v>22</v>
      </c>
      <c r="B11" s="376"/>
      <c r="C11" s="376"/>
      <c r="D11" s="376"/>
      <c r="E11" s="376"/>
      <c r="F11" s="376"/>
      <c r="G11" s="376"/>
      <c r="H11" s="377" t="s">
        <v>192</v>
      </c>
      <c r="I11" s="378">
        <v>45759</v>
      </c>
      <c r="J11" s="376"/>
      <c r="K11" s="350" t="s">
        <v>22</v>
      </c>
      <c r="L11" s="379"/>
      <c r="M11" s="377" t="s">
        <v>192</v>
      </c>
      <c r="N11" s="378">
        <v>45759</v>
      </c>
      <c r="O11" s="380"/>
      <c r="P11" s="381"/>
      <c r="Q11" s="381"/>
      <c r="R11" s="381"/>
      <c r="S11" s="381"/>
      <c r="T11" s="381"/>
    </row>
    <row r="12" spans="1:21" ht="15" x14ac:dyDescent="0.25">
      <c r="A12" s="355" t="s">
        <v>940</v>
      </c>
      <c r="B12" s="355" t="s">
        <v>646</v>
      </c>
      <c r="C12" s="356" t="s">
        <v>647</v>
      </c>
      <c r="D12" s="357" t="s">
        <v>648</v>
      </c>
      <c r="E12" s="357" t="s">
        <v>649</v>
      </c>
      <c r="F12" s="357" t="s">
        <v>650</v>
      </c>
      <c r="G12" s="357" t="s">
        <v>651</v>
      </c>
      <c r="H12" s="357" t="s">
        <v>652</v>
      </c>
      <c r="I12" s="357" t="s">
        <v>653</v>
      </c>
      <c r="K12" s="355" t="s">
        <v>645</v>
      </c>
      <c r="L12" s="355" t="s">
        <v>646</v>
      </c>
      <c r="M12" s="356" t="s">
        <v>647</v>
      </c>
      <c r="N12" s="357" t="s">
        <v>648</v>
      </c>
      <c r="T12" s="382"/>
    </row>
    <row r="13" spans="1:21" ht="15" x14ac:dyDescent="0.25">
      <c r="A13" s="358" t="s">
        <v>93</v>
      </c>
      <c r="B13" s="359">
        <v>33</v>
      </c>
      <c r="C13" s="359">
        <v>33.67</v>
      </c>
      <c r="D13" s="359">
        <v>34.369999999999997</v>
      </c>
      <c r="E13" s="359">
        <v>35.049999999999997</v>
      </c>
      <c r="F13" s="359">
        <v>46.96</v>
      </c>
      <c r="G13" s="359">
        <v>47.46</v>
      </c>
      <c r="H13" s="359">
        <v>47.94</v>
      </c>
      <c r="I13" s="359">
        <v>48.34</v>
      </c>
      <c r="K13" s="358" t="s">
        <v>666</v>
      </c>
      <c r="L13" s="359">
        <v>13.3</v>
      </c>
      <c r="M13" s="359">
        <v>13.57</v>
      </c>
      <c r="N13" s="359">
        <v>13.86</v>
      </c>
      <c r="S13" s="382"/>
    </row>
    <row r="14" spans="1:21" ht="15" x14ac:dyDescent="0.25">
      <c r="A14" s="360" t="s">
        <v>941</v>
      </c>
      <c r="B14" s="361">
        <v>43.02</v>
      </c>
      <c r="C14" s="361">
        <v>43.91</v>
      </c>
      <c r="D14" s="361">
        <v>44.81</v>
      </c>
      <c r="E14" s="361">
        <v>45.7</v>
      </c>
      <c r="F14" s="361">
        <v>59.97</v>
      </c>
      <c r="G14" s="361">
        <v>60.56</v>
      </c>
      <c r="H14" s="361">
        <v>61.14</v>
      </c>
      <c r="I14" s="361">
        <v>61.73</v>
      </c>
      <c r="K14" s="360" t="s">
        <v>686</v>
      </c>
      <c r="L14" s="361">
        <v>13.82</v>
      </c>
      <c r="M14" s="361">
        <v>14.11</v>
      </c>
      <c r="N14" s="361">
        <v>14.41</v>
      </c>
      <c r="S14" s="382"/>
    </row>
    <row r="15" spans="1:21" ht="15" x14ac:dyDescent="0.25">
      <c r="A15" s="358" t="s">
        <v>942</v>
      </c>
      <c r="B15" s="359">
        <v>63.8</v>
      </c>
      <c r="C15" s="359">
        <v>65.180000000000007</v>
      </c>
      <c r="D15" s="359">
        <v>66.55</v>
      </c>
      <c r="E15" s="359">
        <v>67.84</v>
      </c>
      <c r="F15" s="359">
        <v>81.53</v>
      </c>
      <c r="G15" s="359">
        <v>82.31</v>
      </c>
      <c r="H15" s="359">
        <v>83.21</v>
      </c>
      <c r="I15" s="359">
        <v>83.99</v>
      </c>
      <c r="K15" s="358" t="s">
        <v>707</v>
      </c>
      <c r="L15" s="359">
        <v>14.78</v>
      </c>
      <c r="M15" s="359">
        <v>15.1</v>
      </c>
      <c r="N15" s="359">
        <v>15.41</v>
      </c>
      <c r="S15" s="382"/>
    </row>
    <row r="16" spans="1:21" ht="15" x14ac:dyDescent="0.25">
      <c r="A16" s="383" t="s">
        <v>911</v>
      </c>
      <c r="B16" s="384">
        <v>6.21</v>
      </c>
      <c r="C16" s="384">
        <v>6.41</v>
      </c>
      <c r="D16" s="384">
        <v>6.49</v>
      </c>
      <c r="E16" s="384">
        <v>6.6</v>
      </c>
      <c r="F16" s="384">
        <v>8.27</v>
      </c>
      <c r="G16" s="384">
        <v>8.3800000000000008</v>
      </c>
      <c r="H16" s="384">
        <v>8.4600000000000009</v>
      </c>
      <c r="I16" s="384">
        <v>8.4600000000000009</v>
      </c>
      <c r="K16" s="360" t="s">
        <v>727</v>
      </c>
      <c r="L16" s="361">
        <v>17.23</v>
      </c>
      <c r="M16" s="361">
        <v>17.579999999999998</v>
      </c>
      <c r="N16" s="361">
        <v>17.95</v>
      </c>
      <c r="S16" s="382"/>
    </row>
    <row r="17" spans="1:20" ht="15" x14ac:dyDescent="0.25">
      <c r="K17" s="358" t="s">
        <v>747</v>
      </c>
      <c r="L17" s="359">
        <v>19.14</v>
      </c>
      <c r="M17" s="359">
        <v>19.54</v>
      </c>
      <c r="N17" s="359">
        <v>19.95</v>
      </c>
      <c r="S17" s="382"/>
    </row>
    <row r="18" spans="1:20" ht="15" x14ac:dyDescent="0.25">
      <c r="K18" s="360" t="s">
        <v>768</v>
      </c>
      <c r="L18" s="361">
        <v>21.04</v>
      </c>
      <c r="M18" s="361">
        <v>21.48</v>
      </c>
      <c r="N18" s="361">
        <v>21.93</v>
      </c>
      <c r="S18" s="382"/>
    </row>
    <row r="19" spans="1:20" ht="15" x14ac:dyDescent="0.25">
      <c r="A19" s="385" t="s">
        <v>931</v>
      </c>
      <c r="K19" s="358" t="s">
        <v>788</v>
      </c>
      <c r="L19" s="359">
        <v>23.18</v>
      </c>
      <c r="M19" s="359">
        <v>23.67</v>
      </c>
      <c r="N19" s="359">
        <v>24.16</v>
      </c>
      <c r="S19" s="382"/>
    </row>
    <row r="20" spans="1:20" ht="15" x14ac:dyDescent="0.25">
      <c r="A20" s="380" t="s">
        <v>943</v>
      </c>
      <c r="B20" s="381" t="s">
        <v>936</v>
      </c>
      <c r="K20" s="360" t="s">
        <v>808</v>
      </c>
      <c r="L20" s="361">
        <v>27</v>
      </c>
      <c r="M20" s="361">
        <v>27.56</v>
      </c>
      <c r="N20" s="361">
        <v>28.15</v>
      </c>
      <c r="S20" s="382"/>
    </row>
    <row r="21" spans="1:20" ht="15" x14ac:dyDescent="0.25">
      <c r="A21" s="380" t="s">
        <v>944</v>
      </c>
      <c r="B21" s="381" t="s">
        <v>945</v>
      </c>
      <c r="K21" s="358" t="s">
        <v>829</v>
      </c>
      <c r="L21" s="359">
        <v>32.119999999999997</v>
      </c>
      <c r="M21" s="359">
        <v>32.770000000000003</v>
      </c>
      <c r="N21" s="359">
        <v>33.46</v>
      </c>
      <c r="S21" s="382"/>
    </row>
    <row r="22" spans="1:20" ht="15" x14ac:dyDescent="0.25">
      <c r="A22" s="380" t="s">
        <v>946</v>
      </c>
      <c r="B22" s="381" t="s">
        <v>947</v>
      </c>
      <c r="K22" s="360" t="s">
        <v>848</v>
      </c>
      <c r="L22" s="361">
        <v>41.47</v>
      </c>
      <c r="M22" s="361">
        <v>42.33</v>
      </c>
      <c r="N22" s="361">
        <v>43.21</v>
      </c>
      <c r="S22" s="382"/>
    </row>
    <row r="23" spans="1:20" ht="15" x14ac:dyDescent="0.25">
      <c r="E23" s="381"/>
      <c r="F23" s="381"/>
      <c r="G23" s="381"/>
      <c r="H23" s="381"/>
      <c r="I23" s="381"/>
      <c r="K23" s="358" t="s">
        <v>869</v>
      </c>
      <c r="L23" s="359">
        <v>53.59</v>
      </c>
      <c r="M23" s="359">
        <v>54.7</v>
      </c>
      <c r="N23" s="359">
        <v>55.85</v>
      </c>
      <c r="S23" s="382"/>
    </row>
    <row r="24" spans="1:20" ht="15" x14ac:dyDescent="0.25">
      <c r="E24" s="381"/>
      <c r="F24" s="381"/>
      <c r="G24" s="381"/>
      <c r="H24" s="381"/>
      <c r="I24" s="381"/>
      <c r="K24" s="360" t="s">
        <v>890</v>
      </c>
      <c r="L24" s="361">
        <v>68.48</v>
      </c>
      <c r="M24" s="361">
        <v>69.900000000000006</v>
      </c>
      <c r="N24" s="361">
        <v>71.36</v>
      </c>
      <c r="S24" s="382"/>
    </row>
    <row r="25" spans="1:20" ht="15" x14ac:dyDescent="0.25">
      <c r="E25" s="381"/>
      <c r="F25" s="381"/>
      <c r="G25" s="381"/>
      <c r="H25" s="381"/>
      <c r="I25" s="381"/>
      <c r="O25" s="380"/>
      <c r="S25" s="382"/>
    </row>
    <row r="26" spans="1:20" x14ac:dyDescent="0.25">
      <c r="E26" s="381"/>
      <c r="F26" s="381"/>
      <c r="G26" s="381"/>
      <c r="H26" s="381"/>
      <c r="I26" s="381"/>
      <c r="O26" s="380"/>
      <c r="T26" s="380"/>
    </row>
    <row r="27" spans="1:20" x14ac:dyDescent="0.25">
      <c r="E27" s="381"/>
      <c r="F27" s="381"/>
      <c r="G27" s="381"/>
      <c r="H27" s="381"/>
      <c r="I27" s="381"/>
      <c r="K27" s="385" t="s">
        <v>931</v>
      </c>
      <c r="T27" s="380"/>
    </row>
    <row r="28" spans="1:20" x14ac:dyDescent="0.25">
      <c r="E28" s="381"/>
      <c r="F28" s="381"/>
      <c r="G28" s="381"/>
      <c r="H28" s="381"/>
      <c r="I28" s="381"/>
      <c r="K28" s="380" t="s">
        <v>948</v>
      </c>
      <c r="L28" s="381" t="s">
        <v>937</v>
      </c>
    </row>
    <row r="29" spans="1:20" x14ac:dyDescent="0.25">
      <c r="E29" s="381"/>
      <c r="F29" s="381"/>
      <c r="G29" s="381"/>
      <c r="H29" s="381"/>
      <c r="I29" s="381"/>
    </row>
    <row r="30" spans="1:20" x14ac:dyDescent="0.25">
      <c r="E30" s="381"/>
      <c r="F30" s="381"/>
      <c r="G30" s="381"/>
      <c r="H30" s="381"/>
      <c r="I30" s="381"/>
    </row>
    <row r="31" spans="1:20" x14ac:dyDescent="0.25">
      <c r="E31" s="381"/>
      <c r="F31" s="381"/>
      <c r="G31" s="381"/>
      <c r="H31" s="381"/>
      <c r="I31" s="381"/>
    </row>
    <row r="32" spans="1:20" x14ac:dyDescent="0.25">
      <c r="E32" s="381"/>
      <c r="F32" s="381"/>
      <c r="G32" s="381"/>
      <c r="H32" s="381"/>
      <c r="I32" s="381"/>
    </row>
    <row r="33" spans="5:9" x14ac:dyDescent="0.25">
      <c r="E33" s="381"/>
      <c r="F33" s="381"/>
      <c r="G33" s="381"/>
      <c r="H33" s="381"/>
      <c r="I33" s="381"/>
    </row>
    <row r="34" spans="5:9" x14ac:dyDescent="0.25">
      <c r="E34" s="381"/>
      <c r="F34" s="381"/>
      <c r="G34" s="381"/>
      <c r="H34" s="381"/>
      <c r="I34" s="381"/>
    </row>
    <row r="35" spans="5:9" x14ac:dyDescent="0.25">
      <c r="E35" s="381"/>
      <c r="F35" s="381"/>
      <c r="G35" s="381"/>
      <c r="H35" s="381"/>
      <c r="I35" s="381"/>
    </row>
    <row r="36" spans="5:9" x14ac:dyDescent="0.25">
      <c r="E36" s="381"/>
      <c r="F36" s="381"/>
      <c r="G36" s="381"/>
      <c r="H36" s="381"/>
      <c r="I36" s="381"/>
    </row>
    <row r="37" spans="5:9" x14ac:dyDescent="0.25">
      <c r="E37" s="381"/>
      <c r="F37" s="381"/>
      <c r="G37" s="381"/>
      <c r="H37" s="381"/>
      <c r="I37" s="381"/>
    </row>
    <row r="38" spans="5:9" x14ac:dyDescent="0.25">
      <c r="E38" s="381"/>
      <c r="F38" s="381"/>
      <c r="G38" s="381"/>
      <c r="H38" s="381"/>
      <c r="I38" s="381"/>
    </row>
    <row r="39" spans="5:9" x14ac:dyDescent="0.25">
      <c r="E39" s="381"/>
      <c r="F39" s="381"/>
      <c r="G39" s="381"/>
      <c r="H39" s="381"/>
      <c r="I39" s="381"/>
    </row>
    <row r="40" spans="5:9" x14ac:dyDescent="0.25">
      <c r="E40" s="381"/>
      <c r="F40" s="381"/>
      <c r="G40" s="381"/>
      <c r="H40" s="381"/>
      <c r="I40" s="381"/>
    </row>
    <row r="41" spans="5:9" x14ac:dyDescent="0.25">
      <c r="E41" s="381"/>
      <c r="F41" s="381"/>
      <c r="G41" s="381"/>
      <c r="H41" s="381"/>
      <c r="I41" s="381"/>
    </row>
    <row r="42" spans="5:9" x14ac:dyDescent="0.25">
      <c r="E42" s="381"/>
      <c r="F42" s="381"/>
      <c r="G42" s="381"/>
      <c r="H42" s="381"/>
      <c r="I42" s="381"/>
    </row>
    <row r="43" spans="5:9" x14ac:dyDescent="0.25">
      <c r="E43" s="381"/>
      <c r="F43" s="381"/>
      <c r="G43" s="381"/>
      <c r="H43" s="381"/>
      <c r="I43" s="381"/>
    </row>
    <row r="44" spans="5:9" x14ac:dyDescent="0.25">
      <c r="F44" s="381"/>
      <c r="G44" s="381"/>
      <c r="H44" s="381"/>
      <c r="I44" s="381"/>
    </row>
    <row r="45" spans="5:9" x14ac:dyDescent="0.25">
      <c r="F45" s="381"/>
      <c r="G45" s="381"/>
      <c r="H45" s="381"/>
      <c r="I45" s="381"/>
    </row>
    <row r="46" spans="5:9" x14ac:dyDescent="0.25">
      <c r="F46" s="381"/>
      <c r="G46" s="381"/>
      <c r="H46" s="381"/>
      <c r="I46" s="381"/>
    </row>
    <row r="47" spans="5:9" x14ac:dyDescent="0.25">
      <c r="F47" s="381"/>
      <c r="G47" s="381"/>
      <c r="H47" s="381"/>
      <c r="I47" s="381"/>
    </row>
    <row r="48" spans="5:9" x14ac:dyDescent="0.25">
      <c r="F48" s="381"/>
      <c r="G48" s="381"/>
      <c r="H48" s="381"/>
      <c r="I48" s="381"/>
    </row>
    <row r="49" spans="6:9" x14ac:dyDescent="0.25">
      <c r="F49" s="381"/>
      <c r="G49" s="381"/>
      <c r="H49" s="381"/>
      <c r="I49" s="381"/>
    </row>
    <row r="50" spans="6:9" x14ac:dyDescent="0.25">
      <c r="F50" s="381"/>
      <c r="G50" s="381"/>
      <c r="H50" s="381"/>
      <c r="I50" s="381"/>
    </row>
    <row r="51" spans="6:9" x14ac:dyDescent="0.25">
      <c r="F51" s="381"/>
      <c r="G51" s="381"/>
      <c r="H51" s="381"/>
      <c r="I51" s="381"/>
    </row>
    <row r="52" spans="6:9" x14ac:dyDescent="0.25">
      <c r="F52" s="381"/>
      <c r="G52" s="381"/>
      <c r="H52" s="381"/>
      <c r="I52" s="381"/>
    </row>
    <row r="53" spans="6:9" x14ac:dyDescent="0.25">
      <c r="F53" s="381"/>
      <c r="G53" s="381"/>
      <c r="H53" s="381"/>
      <c r="I53" s="381"/>
    </row>
    <row r="54" spans="6:9" x14ac:dyDescent="0.25">
      <c r="F54" s="381"/>
      <c r="G54" s="381"/>
      <c r="H54" s="381"/>
      <c r="I54" s="381"/>
    </row>
    <row r="55" spans="6:9" x14ac:dyDescent="0.25">
      <c r="F55" s="381"/>
      <c r="G55" s="381"/>
      <c r="H55" s="381"/>
      <c r="I55" s="381"/>
    </row>
    <row r="56" spans="6:9" x14ac:dyDescent="0.25">
      <c r="F56" s="381"/>
      <c r="G56" s="381"/>
      <c r="H56" s="381"/>
      <c r="I56" s="381"/>
    </row>
    <row r="57" spans="6:9" x14ac:dyDescent="0.25">
      <c r="F57" s="381"/>
      <c r="G57" s="381"/>
      <c r="H57" s="381"/>
      <c r="I57" s="381"/>
    </row>
    <row r="58" spans="6:9" x14ac:dyDescent="0.25">
      <c r="F58" s="381"/>
      <c r="G58" s="381"/>
      <c r="H58" s="381"/>
      <c r="I58" s="381"/>
    </row>
    <row r="59" spans="6:9" x14ac:dyDescent="0.25">
      <c r="F59" s="381"/>
      <c r="G59" s="381"/>
      <c r="H59" s="381"/>
      <c r="I59" s="381"/>
    </row>
  </sheetData>
  <mergeCells count="9">
    <mergeCell ref="A10:I10"/>
    <mergeCell ref="K10:Q10"/>
    <mergeCell ref="C2:D2"/>
    <mergeCell ref="A5:N5"/>
    <mergeCell ref="A6:I6"/>
    <mergeCell ref="A8:I8"/>
    <mergeCell ref="K8:Q8"/>
    <mergeCell ref="A9:I9"/>
    <mergeCell ref="K9:Q9"/>
  </mergeCells>
  <pageMargins left="0.511811024" right="0.511811024" top="0.78740157499999996" bottom="0.78740157499999996" header="0.31496062000000002" footer="0.31496062000000002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'[1]Base(2025)'!#REF!</xm:f>
          </x14:formula1>
          <xm:sqref>C2:D2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6"/>
  <sheetViews>
    <sheetView workbookViewId="0">
      <selection activeCell="J34" sqref="J34"/>
    </sheetView>
  </sheetViews>
  <sheetFormatPr defaultRowHeight="12.75" x14ac:dyDescent="0.2"/>
  <cols>
    <col min="1" max="1" width="13.5703125" style="386" bestFit="1" customWidth="1"/>
    <col min="2" max="3" width="8.28515625" style="386" customWidth="1"/>
    <col min="4" max="4" width="13.42578125" style="386" customWidth="1"/>
    <col min="5" max="17" width="8.28515625" style="388" customWidth="1"/>
    <col min="18" max="21" width="8.28515625" style="386" customWidth="1"/>
    <col min="22" max="16384" width="9.140625" style="386"/>
  </cols>
  <sheetData>
    <row r="1" spans="1:22" s="344" customFormat="1" x14ac:dyDescent="0.25">
      <c r="A1" s="341"/>
      <c r="B1" s="341"/>
      <c r="C1" s="341"/>
      <c r="D1" s="341"/>
      <c r="E1" s="341"/>
      <c r="F1" s="341"/>
      <c r="G1" s="341"/>
      <c r="H1" s="341"/>
      <c r="I1" s="341"/>
      <c r="J1" s="341"/>
      <c r="K1" s="341"/>
      <c r="L1" s="341"/>
      <c r="M1" s="341"/>
      <c r="N1" s="341"/>
      <c r="O1" s="341"/>
      <c r="P1" s="341"/>
      <c r="Q1" s="341"/>
      <c r="R1" s="341"/>
      <c r="S1" s="341"/>
      <c r="T1" s="341"/>
      <c r="U1" s="341"/>
      <c r="V1" s="341"/>
    </row>
    <row r="2" spans="1:22" s="344" customFormat="1" ht="15" x14ac:dyDescent="0.25">
      <c r="A2" s="341"/>
      <c r="B2" s="342" t="s">
        <v>19</v>
      </c>
      <c r="C2" s="343" t="s">
        <v>3</v>
      </c>
      <c r="D2" s="343"/>
      <c r="E2" s="341"/>
      <c r="F2" s="341"/>
      <c r="G2" s="341"/>
      <c r="H2" s="341"/>
      <c r="I2" s="341"/>
      <c r="J2" s="341"/>
      <c r="K2" s="341"/>
      <c r="L2" s="341"/>
      <c r="M2" s="341"/>
      <c r="N2" s="341"/>
      <c r="O2" s="341"/>
      <c r="P2" s="341"/>
      <c r="Q2" s="341"/>
      <c r="R2" s="341"/>
      <c r="S2" s="341"/>
      <c r="T2" s="341"/>
      <c r="U2" s="341"/>
      <c r="V2" s="341"/>
    </row>
    <row r="3" spans="1:22" s="344" customFormat="1" x14ac:dyDescent="0.25">
      <c r="A3" s="341"/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  <c r="M3" s="341"/>
      <c r="N3" s="341"/>
      <c r="O3" s="341"/>
      <c r="P3" s="341"/>
      <c r="Q3" s="341"/>
      <c r="R3" s="341"/>
      <c r="S3" s="341"/>
      <c r="T3" s="341"/>
      <c r="U3" s="341"/>
      <c r="V3" s="341"/>
    </row>
    <row r="4" spans="1:22" s="344" customFormat="1" x14ac:dyDescent="0.25">
      <c r="A4" s="341"/>
      <c r="B4" s="341"/>
      <c r="C4" s="341"/>
      <c r="D4" s="341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</row>
    <row r="5" spans="1:22" s="344" customFormat="1" x14ac:dyDescent="0.25">
      <c r="A5" s="345"/>
      <c r="B5" s="345"/>
      <c r="C5" s="345"/>
      <c r="D5" s="345"/>
      <c r="E5" s="345"/>
      <c r="F5" s="345"/>
      <c r="G5" s="345"/>
      <c r="H5" s="345"/>
      <c r="I5" s="345"/>
      <c r="J5" s="345"/>
      <c r="K5" s="345"/>
      <c r="L5" s="345"/>
      <c r="M5" s="345"/>
      <c r="N5" s="345"/>
      <c r="O5" s="345"/>
      <c r="P5" s="345"/>
      <c r="Q5" s="345"/>
      <c r="R5" s="345"/>
      <c r="S5" s="345"/>
      <c r="T5" s="341"/>
    </row>
    <row r="6" spans="1:22" s="344" customFormat="1" x14ac:dyDescent="0.25">
      <c r="A6" s="345" t="s">
        <v>20</v>
      </c>
      <c r="B6" s="345"/>
      <c r="C6" s="345"/>
      <c r="D6" s="345"/>
      <c r="E6" s="345"/>
      <c r="F6" s="345"/>
      <c r="G6" s="345"/>
      <c r="H6" s="345"/>
      <c r="I6" s="345"/>
      <c r="J6" s="345"/>
      <c r="K6" s="345"/>
      <c r="L6" s="345"/>
      <c r="M6" s="345"/>
      <c r="N6" s="345"/>
      <c r="O6" s="345"/>
      <c r="P6" s="345"/>
      <c r="Q6" s="345"/>
      <c r="R6" s="345"/>
      <c r="S6" s="345"/>
      <c r="T6" s="341"/>
    </row>
    <row r="7" spans="1:22" s="344" customFormat="1" x14ac:dyDescent="0.25">
      <c r="A7" s="341"/>
      <c r="B7" s="341"/>
      <c r="C7" s="341"/>
      <c r="D7" s="341"/>
      <c r="E7" s="341"/>
      <c r="F7" s="341"/>
      <c r="G7" s="341"/>
      <c r="H7" s="341"/>
      <c r="I7" s="341"/>
      <c r="J7" s="341"/>
      <c r="K7" s="341"/>
      <c r="L7" s="341"/>
      <c r="M7" s="341"/>
      <c r="N7" s="341"/>
      <c r="O7" s="341"/>
      <c r="P7" s="341"/>
      <c r="Q7" s="341"/>
      <c r="R7" s="341"/>
      <c r="S7" s="341"/>
      <c r="T7" s="341"/>
    </row>
    <row r="8" spans="1:22" s="344" customFormat="1" ht="15" customHeight="1" x14ac:dyDescent="0.25">
      <c r="A8" s="346" t="s">
        <v>949</v>
      </c>
      <c r="B8" s="346"/>
      <c r="C8" s="346"/>
      <c r="D8" s="346"/>
      <c r="E8" s="346"/>
      <c r="F8" s="346"/>
      <c r="G8" s="346"/>
      <c r="H8" s="346"/>
      <c r="I8" s="346"/>
      <c r="J8" s="346"/>
      <c r="K8" s="346"/>
      <c r="L8" s="346"/>
      <c r="M8" s="346"/>
      <c r="N8" s="346"/>
      <c r="O8" s="346"/>
      <c r="P8" s="346"/>
      <c r="Q8" s="346"/>
      <c r="R8" s="346"/>
      <c r="S8" s="346"/>
      <c r="T8" s="346"/>
      <c r="U8" s="346"/>
    </row>
    <row r="9" spans="1:22" s="344" customFormat="1" ht="15" x14ac:dyDescent="0.25">
      <c r="A9" s="347" t="s">
        <v>434</v>
      </c>
      <c r="B9" s="347"/>
      <c r="C9" s="347"/>
      <c r="D9" s="347"/>
      <c r="E9" s="347"/>
      <c r="F9" s="347"/>
      <c r="G9" s="347"/>
      <c r="H9" s="347"/>
      <c r="I9" s="347"/>
      <c r="J9" s="347"/>
      <c r="K9" s="347"/>
      <c r="L9" s="347"/>
      <c r="M9" s="347"/>
      <c r="N9" s="347"/>
      <c r="O9" s="347"/>
      <c r="P9" s="347"/>
      <c r="Q9" s="347"/>
      <c r="R9" s="347"/>
      <c r="S9" s="347"/>
      <c r="T9" s="347"/>
      <c r="U9" s="347"/>
    </row>
    <row r="10" spans="1:22" s="344" customFormat="1" ht="14.25" x14ac:dyDescent="0.2">
      <c r="A10" s="348"/>
      <c r="B10" s="348"/>
      <c r="C10" s="348"/>
      <c r="D10" s="348"/>
      <c r="E10" s="348"/>
      <c r="F10" s="348"/>
      <c r="G10" s="348"/>
      <c r="H10" s="348"/>
      <c r="I10" s="348"/>
      <c r="J10" s="348"/>
      <c r="K10" s="348"/>
      <c r="L10" s="348"/>
      <c r="M10" s="348"/>
      <c r="N10" s="348"/>
      <c r="O10" s="348"/>
      <c r="P10" s="348"/>
      <c r="Q10" s="348"/>
      <c r="R10" s="348"/>
      <c r="S10" s="348"/>
      <c r="T10" s="348"/>
      <c r="U10" s="348"/>
    </row>
    <row r="11" spans="1:22" s="344" customFormat="1" ht="15" x14ac:dyDescent="0.25">
      <c r="A11" s="350" t="s">
        <v>22</v>
      </c>
      <c r="B11" s="351"/>
      <c r="C11" s="351"/>
      <c r="D11" s="351"/>
      <c r="E11" s="351"/>
      <c r="F11" s="351"/>
      <c r="G11" s="351"/>
      <c r="H11" s="351"/>
      <c r="I11" s="351"/>
      <c r="J11" s="351"/>
      <c r="K11" s="351"/>
      <c r="L11" s="351"/>
      <c r="M11" s="351"/>
      <c r="N11" s="351"/>
      <c r="O11" s="351"/>
      <c r="P11" s="351"/>
      <c r="Q11" s="351"/>
      <c r="S11" s="352" t="s">
        <v>644</v>
      </c>
      <c r="T11" s="353">
        <v>45759</v>
      </c>
      <c r="U11" s="354"/>
    </row>
    <row r="12" spans="1:22" x14ac:dyDescent="0.2">
      <c r="A12" s="355" t="s">
        <v>645</v>
      </c>
      <c r="B12" s="355" t="s">
        <v>646</v>
      </c>
      <c r="C12" s="356" t="s">
        <v>647</v>
      </c>
      <c r="D12" s="357" t="s">
        <v>648</v>
      </c>
      <c r="E12" s="357" t="s">
        <v>649</v>
      </c>
      <c r="F12" s="357" t="s">
        <v>650</v>
      </c>
      <c r="G12" s="357" t="s">
        <v>651</v>
      </c>
      <c r="H12" s="357" t="s">
        <v>652</v>
      </c>
      <c r="I12" s="357" t="s">
        <v>653</v>
      </c>
      <c r="J12" s="357" t="s">
        <v>654</v>
      </c>
      <c r="K12" s="357" t="s">
        <v>655</v>
      </c>
      <c r="L12" s="357" t="s">
        <v>656</v>
      </c>
      <c r="M12" s="357" t="s">
        <v>657</v>
      </c>
      <c r="N12" s="357" t="s">
        <v>658</v>
      </c>
      <c r="O12" s="357" t="s">
        <v>659</v>
      </c>
      <c r="P12" s="357" t="s">
        <v>660</v>
      </c>
      <c r="Q12" s="357" t="s">
        <v>661</v>
      </c>
      <c r="R12" s="357" t="s">
        <v>662</v>
      </c>
      <c r="S12" s="357" t="s">
        <v>663</v>
      </c>
      <c r="T12" s="357" t="s">
        <v>664</v>
      </c>
      <c r="U12" s="357" t="s">
        <v>665</v>
      </c>
    </row>
    <row r="13" spans="1:22" x14ac:dyDescent="0.2">
      <c r="A13" s="358" t="s">
        <v>666</v>
      </c>
      <c r="B13" s="359">
        <v>28.2</v>
      </c>
      <c r="C13" s="359">
        <v>28.81</v>
      </c>
      <c r="D13" s="359">
        <v>29.41</v>
      </c>
      <c r="E13" s="359">
        <v>30.01</v>
      </c>
      <c r="F13" s="359">
        <v>31.29</v>
      </c>
      <c r="G13" s="359">
        <v>31.6</v>
      </c>
      <c r="H13" s="359">
        <v>31.94</v>
      </c>
      <c r="I13" s="359">
        <v>32.25</v>
      </c>
      <c r="J13" s="359">
        <v>45.6</v>
      </c>
      <c r="K13" s="359">
        <v>70.819999999999993</v>
      </c>
      <c r="L13" s="359">
        <v>86.14</v>
      </c>
      <c r="M13" s="359">
        <v>101.46</v>
      </c>
      <c r="N13" s="359">
        <v>58.66</v>
      </c>
      <c r="O13" s="359">
        <v>78.13</v>
      </c>
      <c r="P13" s="359">
        <v>90.57</v>
      </c>
      <c r="Q13" s="359">
        <v>103</v>
      </c>
      <c r="R13" s="359">
        <v>69.849999999999994</v>
      </c>
      <c r="S13" s="359">
        <v>93.02</v>
      </c>
      <c r="T13" s="359">
        <v>107.81</v>
      </c>
      <c r="U13" s="359">
        <v>122.61</v>
      </c>
    </row>
    <row r="14" spans="1:22" x14ac:dyDescent="0.2">
      <c r="A14" s="360" t="s">
        <v>686</v>
      </c>
      <c r="B14" s="361">
        <v>29.22</v>
      </c>
      <c r="C14" s="361">
        <v>29.84</v>
      </c>
      <c r="D14" s="361">
        <v>30.45</v>
      </c>
      <c r="E14" s="361">
        <v>31.07</v>
      </c>
      <c r="F14" s="361">
        <v>33.1</v>
      </c>
      <c r="G14" s="361">
        <v>33.43</v>
      </c>
      <c r="H14" s="361">
        <v>33.78</v>
      </c>
      <c r="I14" s="361">
        <v>34.130000000000003</v>
      </c>
      <c r="J14" s="361">
        <v>48.7</v>
      </c>
      <c r="K14" s="361">
        <v>74.44</v>
      </c>
      <c r="L14" s="361">
        <v>90.59</v>
      </c>
      <c r="M14" s="361">
        <v>106.74</v>
      </c>
      <c r="N14" s="361">
        <v>60.74</v>
      </c>
      <c r="O14" s="361">
        <v>79.58</v>
      </c>
      <c r="P14" s="361">
        <v>92.25</v>
      </c>
      <c r="Q14" s="361">
        <v>104.91</v>
      </c>
      <c r="R14" s="361">
        <v>72.3</v>
      </c>
      <c r="S14" s="361">
        <v>94.73</v>
      </c>
      <c r="T14" s="361">
        <v>109.83</v>
      </c>
      <c r="U14" s="361">
        <v>124.9</v>
      </c>
    </row>
    <row r="15" spans="1:22" x14ac:dyDescent="0.2">
      <c r="A15" s="358" t="s">
        <v>707</v>
      </c>
      <c r="B15" s="359">
        <v>30.21</v>
      </c>
      <c r="C15" s="359">
        <v>30.86</v>
      </c>
      <c r="D15" s="359">
        <v>31.51</v>
      </c>
      <c r="E15" s="359">
        <v>32.14</v>
      </c>
      <c r="F15" s="359">
        <v>34.92</v>
      </c>
      <c r="G15" s="359">
        <v>35.270000000000003</v>
      </c>
      <c r="H15" s="359">
        <v>35.630000000000003</v>
      </c>
      <c r="I15" s="359">
        <v>35.99</v>
      </c>
      <c r="J15" s="359">
        <v>51.79</v>
      </c>
      <c r="K15" s="359">
        <v>78.069999999999993</v>
      </c>
      <c r="L15" s="359">
        <v>95.06</v>
      </c>
      <c r="M15" s="359">
        <v>112.03</v>
      </c>
      <c r="N15" s="359">
        <v>62.8</v>
      </c>
      <c r="O15" s="359">
        <v>81.010000000000005</v>
      </c>
      <c r="P15" s="359">
        <v>93.94</v>
      </c>
      <c r="Q15" s="359">
        <v>106.85</v>
      </c>
      <c r="R15" s="359">
        <v>74.75</v>
      </c>
      <c r="S15" s="359">
        <v>96.44</v>
      </c>
      <c r="T15" s="359">
        <v>111.83</v>
      </c>
      <c r="U15" s="359">
        <v>127.19</v>
      </c>
    </row>
    <row r="16" spans="1:22" x14ac:dyDescent="0.2">
      <c r="A16" s="360" t="s">
        <v>727</v>
      </c>
      <c r="B16" s="361">
        <v>33.42</v>
      </c>
      <c r="C16" s="361">
        <v>34.14</v>
      </c>
      <c r="D16" s="361">
        <v>34.85</v>
      </c>
      <c r="E16" s="361">
        <v>35.56</v>
      </c>
      <c r="F16" s="361">
        <v>38.43</v>
      </c>
      <c r="G16" s="361">
        <v>38.840000000000003</v>
      </c>
      <c r="H16" s="361">
        <v>39.229999999999997</v>
      </c>
      <c r="I16" s="361">
        <v>39.619999999999997</v>
      </c>
      <c r="J16" s="361">
        <v>62.04</v>
      </c>
      <c r="K16" s="361">
        <v>93.99</v>
      </c>
      <c r="L16" s="361">
        <v>114.65</v>
      </c>
      <c r="M16" s="361">
        <v>135.32</v>
      </c>
      <c r="N16" s="361">
        <v>75.63</v>
      </c>
      <c r="O16" s="361">
        <v>102</v>
      </c>
      <c r="P16" s="361">
        <v>119.33</v>
      </c>
      <c r="Q16" s="361">
        <v>136.63999999999999</v>
      </c>
      <c r="R16" s="361">
        <v>90.03</v>
      </c>
      <c r="S16" s="361">
        <v>121.43</v>
      </c>
      <c r="T16" s="361">
        <v>142.05000000000001</v>
      </c>
      <c r="U16" s="361">
        <v>162.66</v>
      </c>
    </row>
    <row r="17" spans="1:21" x14ac:dyDescent="0.2">
      <c r="A17" s="358" t="s">
        <v>747</v>
      </c>
      <c r="B17" s="359">
        <v>36.840000000000003</v>
      </c>
      <c r="C17" s="359">
        <v>37.630000000000003</v>
      </c>
      <c r="D17" s="359">
        <v>38.409999999999997</v>
      </c>
      <c r="E17" s="359">
        <v>39.19</v>
      </c>
      <c r="F17" s="359">
        <v>42.27</v>
      </c>
      <c r="G17" s="359">
        <v>42.7</v>
      </c>
      <c r="H17" s="359">
        <v>43.14</v>
      </c>
      <c r="I17" s="359">
        <v>43.57</v>
      </c>
      <c r="J17" s="359">
        <v>72.94</v>
      </c>
      <c r="K17" s="359">
        <v>109.79</v>
      </c>
      <c r="L17" s="359">
        <v>133.97999999999999</v>
      </c>
      <c r="M17" s="359">
        <v>158.16999999999999</v>
      </c>
      <c r="N17" s="359">
        <v>88.73</v>
      </c>
      <c r="O17" s="359">
        <v>122.46</v>
      </c>
      <c r="P17" s="359">
        <v>144.53</v>
      </c>
      <c r="Q17" s="359">
        <v>166.6</v>
      </c>
      <c r="R17" s="359">
        <v>105.63</v>
      </c>
      <c r="S17" s="359">
        <v>145.78</v>
      </c>
      <c r="T17" s="359">
        <v>172.05</v>
      </c>
      <c r="U17" s="359">
        <v>198.34</v>
      </c>
    </row>
    <row r="18" spans="1:21" x14ac:dyDescent="0.2">
      <c r="A18" s="360" t="s">
        <v>768</v>
      </c>
      <c r="B18" s="361">
        <v>40.06</v>
      </c>
      <c r="C18" s="361">
        <v>40.909999999999997</v>
      </c>
      <c r="D18" s="361">
        <v>41.76</v>
      </c>
      <c r="E18" s="361">
        <v>42.62</v>
      </c>
      <c r="F18" s="361">
        <v>46.41</v>
      </c>
      <c r="G18" s="361">
        <v>46.89</v>
      </c>
      <c r="H18" s="361">
        <v>47.36</v>
      </c>
      <c r="I18" s="361">
        <v>47.85</v>
      </c>
      <c r="J18" s="361">
        <v>83.3</v>
      </c>
      <c r="K18" s="361">
        <v>125.49</v>
      </c>
      <c r="L18" s="361">
        <v>153.47999999999999</v>
      </c>
      <c r="M18" s="361">
        <v>181.46</v>
      </c>
      <c r="N18" s="361">
        <v>101.91</v>
      </c>
      <c r="O18" s="361">
        <v>142.91999999999999</v>
      </c>
      <c r="P18" s="361">
        <v>169.64</v>
      </c>
      <c r="Q18" s="361">
        <v>196.39</v>
      </c>
      <c r="R18" s="361">
        <v>121.33</v>
      </c>
      <c r="S18" s="361">
        <v>170.14</v>
      </c>
      <c r="T18" s="361">
        <v>201.95</v>
      </c>
      <c r="U18" s="361">
        <v>233.78</v>
      </c>
    </row>
    <row r="19" spans="1:21" x14ac:dyDescent="0.2">
      <c r="A19" s="358" t="s">
        <v>788</v>
      </c>
      <c r="B19" s="359">
        <v>43.27</v>
      </c>
      <c r="C19" s="359">
        <v>44.19</v>
      </c>
      <c r="D19" s="359">
        <v>45.11</v>
      </c>
      <c r="E19" s="359">
        <v>46.04</v>
      </c>
      <c r="F19" s="359">
        <v>50.04</v>
      </c>
      <c r="G19" s="359">
        <v>50.56</v>
      </c>
      <c r="H19" s="359">
        <v>51.07</v>
      </c>
      <c r="I19" s="359">
        <v>51.59</v>
      </c>
      <c r="J19" s="359">
        <v>94.19</v>
      </c>
      <c r="K19" s="359">
        <v>141.19</v>
      </c>
      <c r="L19" s="359">
        <v>172.81</v>
      </c>
      <c r="M19" s="359">
        <v>204.42</v>
      </c>
      <c r="N19" s="359">
        <v>114.83</v>
      </c>
      <c r="O19" s="359">
        <v>163.44999999999999</v>
      </c>
      <c r="P19" s="359">
        <v>194.68</v>
      </c>
      <c r="Q19" s="359">
        <v>225.89</v>
      </c>
      <c r="R19" s="359">
        <v>136.69999999999999</v>
      </c>
      <c r="S19" s="359">
        <v>194.59</v>
      </c>
      <c r="T19" s="359">
        <v>231.76</v>
      </c>
      <c r="U19" s="359">
        <v>268.92</v>
      </c>
    </row>
    <row r="20" spans="1:21" x14ac:dyDescent="0.2">
      <c r="A20" s="360" t="s">
        <v>808</v>
      </c>
      <c r="B20" s="361">
        <v>46.28</v>
      </c>
      <c r="C20" s="361">
        <v>47.27</v>
      </c>
      <c r="D20" s="361">
        <v>48.25</v>
      </c>
      <c r="E20" s="361">
        <v>49.24</v>
      </c>
      <c r="F20" s="361">
        <v>54.07</v>
      </c>
      <c r="G20" s="361">
        <v>54.63</v>
      </c>
      <c r="H20" s="361">
        <v>55.2</v>
      </c>
      <c r="I20" s="361">
        <v>55.75</v>
      </c>
      <c r="J20" s="361">
        <v>104.67</v>
      </c>
      <c r="K20" s="361">
        <v>157.32</v>
      </c>
      <c r="L20" s="361">
        <v>192.51</v>
      </c>
      <c r="M20" s="361">
        <v>227.7</v>
      </c>
      <c r="N20" s="361">
        <v>127.67</v>
      </c>
      <c r="O20" s="361">
        <v>184.17</v>
      </c>
      <c r="P20" s="361">
        <v>220.02</v>
      </c>
      <c r="Q20" s="361">
        <v>255.86</v>
      </c>
      <c r="R20" s="361">
        <v>151.97999999999999</v>
      </c>
      <c r="S20" s="361">
        <v>219.25</v>
      </c>
      <c r="T20" s="361">
        <v>261.93</v>
      </c>
      <c r="U20" s="361">
        <v>304.60000000000002</v>
      </c>
    </row>
    <row r="21" spans="1:21" x14ac:dyDescent="0.2">
      <c r="A21" s="358" t="s">
        <v>829</v>
      </c>
      <c r="B21" s="359">
        <v>49.89</v>
      </c>
      <c r="C21" s="359">
        <v>50.96</v>
      </c>
      <c r="D21" s="359">
        <v>52.02</v>
      </c>
      <c r="E21" s="359">
        <v>53.08</v>
      </c>
      <c r="F21" s="359">
        <v>57.49</v>
      </c>
      <c r="G21" s="359">
        <v>58.08</v>
      </c>
      <c r="H21" s="359">
        <v>58.67</v>
      </c>
      <c r="I21" s="359">
        <v>59.27</v>
      </c>
      <c r="J21" s="359">
        <v>115.13</v>
      </c>
      <c r="K21" s="359">
        <v>173.13</v>
      </c>
      <c r="L21" s="359">
        <v>211.89</v>
      </c>
      <c r="M21" s="359">
        <v>250.66</v>
      </c>
      <c r="N21" s="359">
        <v>140.38999999999999</v>
      </c>
      <c r="O21" s="359">
        <v>204.45</v>
      </c>
      <c r="P21" s="359">
        <v>244.95</v>
      </c>
      <c r="Q21" s="359">
        <v>285.45999999999998</v>
      </c>
      <c r="R21" s="359">
        <v>167.15</v>
      </c>
      <c r="S21" s="359">
        <v>243.39</v>
      </c>
      <c r="T21" s="359">
        <v>291.62</v>
      </c>
      <c r="U21" s="359">
        <v>339.84</v>
      </c>
    </row>
    <row r="22" spans="1:21" x14ac:dyDescent="0.2">
      <c r="A22" s="360" t="s">
        <v>848</v>
      </c>
      <c r="B22" s="361">
        <v>52.91</v>
      </c>
      <c r="C22" s="361">
        <v>54.03</v>
      </c>
      <c r="D22" s="361">
        <v>55.15</v>
      </c>
      <c r="E22" s="361">
        <v>56.28</v>
      </c>
      <c r="F22" s="361">
        <v>61.53</v>
      </c>
      <c r="G22" s="361">
        <v>62.17</v>
      </c>
      <c r="H22" s="361">
        <v>62.8</v>
      </c>
      <c r="I22" s="361">
        <v>63.43</v>
      </c>
      <c r="J22" s="361">
        <v>125.6</v>
      </c>
      <c r="K22" s="361">
        <v>188.61</v>
      </c>
      <c r="L22" s="361">
        <v>231.23</v>
      </c>
      <c r="M22" s="361">
        <v>273.83999999999997</v>
      </c>
      <c r="N22" s="361">
        <v>153.13</v>
      </c>
      <c r="O22" s="361">
        <v>225.98</v>
      </c>
      <c r="P22" s="361">
        <v>270.61</v>
      </c>
      <c r="Q22" s="361">
        <v>315.25</v>
      </c>
      <c r="R22" s="361">
        <v>182.31</v>
      </c>
      <c r="S22" s="361">
        <v>269.02999999999997</v>
      </c>
      <c r="T22" s="361">
        <v>322.16000000000003</v>
      </c>
      <c r="U22" s="361">
        <v>375.29</v>
      </c>
    </row>
    <row r="23" spans="1:21" x14ac:dyDescent="0.2">
      <c r="A23" s="358" t="s">
        <v>869</v>
      </c>
      <c r="B23" s="359">
        <v>57.62</v>
      </c>
      <c r="C23" s="359">
        <v>58.86</v>
      </c>
      <c r="D23" s="359">
        <v>60.07</v>
      </c>
      <c r="E23" s="359">
        <v>61.31</v>
      </c>
      <c r="F23" s="359">
        <v>66.31</v>
      </c>
      <c r="G23" s="359">
        <v>66.989999999999995</v>
      </c>
      <c r="H23" s="359">
        <v>67.67</v>
      </c>
      <c r="I23" s="359">
        <v>68.36</v>
      </c>
      <c r="J23" s="359">
        <v>136.91999999999999</v>
      </c>
      <c r="K23" s="359">
        <v>207.51</v>
      </c>
      <c r="L23" s="359">
        <v>252.8</v>
      </c>
      <c r="M23" s="359">
        <v>298.08</v>
      </c>
      <c r="N23" s="359">
        <v>168.12</v>
      </c>
      <c r="O23" s="359">
        <v>251.11</v>
      </c>
      <c r="P23" s="359">
        <v>299.10000000000002</v>
      </c>
      <c r="Q23" s="359">
        <v>347.1</v>
      </c>
      <c r="R23" s="359">
        <v>200.15</v>
      </c>
      <c r="S23" s="359">
        <v>298.94</v>
      </c>
      <c r="T23" s="359">
        <v>356.07</v>
      </c>
      <c r="U23" s="359">
        <v>413.21</v>
      </c>
    </row>
    <row r="24" spans="1:21" x14ac:dyDescent="0.2">
      <c r="A24" s="360" t="s">
        <v>890</v>
      </c>
      <c r="B24" s="361">
        <v>62.24</v>
      </c>
      <c r="C24" s="361">
        <v>63.57</v>
      </c>
      <c r="D24" s="361">
        <v>64.900000000000006</v>
      </c>
      <c r="E24" s="361">
        <v>66.22</v>
      </c>
      <c r="F24" s="361">
        <v>70.959999999999994</v>
      </c>
      <c r="G24" s="361">
        <v>71.69</v>
      </c>
      <c r="H24" s="361">
        <v>72.430000000000007</v>
      </c>
      <c r="I24" s="361">
        <v>73.16</v>
      </c>
      <c r="J24" s="361">
        <v>148.02000000000001</v>
      </c>
      <c r="K24" s="361">
        <v>226.09</v>
      </c>
      <c r="L24" s="361">
        <v>274.32</v>
      </c>
      <c r="M24" s="361">
        <v>322.52999999999997</v>
      </c>
      <c r="N24" s="361">
        <v>183.1</v>
      </c>
      <c r="O24" s="361">
        <v>275.32</v>
      </c>
      <c r="P24" s="361">
        <v>327.05</v>
      </c>
      <c r="Q24" s="361">
        <v>378.77</v>
      </c>
      <c r="R24" s="361">
        <v>217.98</v>
      </c>
      <c r="S24" s="361">
        <v>327.76</v>
      </c>
      <c r="T24" s="361">
        <v>389.34</v>
      </c>
      <c r="U24" s="361">
        <v>450.91</v>
      </c>
    </row>
    <row r="25" spans="1:21" x14ac:dyDescent="0.2">
      <c r="A25" s="362" t="s">
        <v>911</v>
      </c>
      <c r="B25" s="363">
        <v>6.32</v>
      </c>
      <c r="C25" s="363">
        <v>6.46</v>
      </c>
      <c r="D25" s="363">
        <v>6.59</v>
      </c>
      <c r="E25" s="363">
        <v>6.73</v>
      </c>
      <c r="F25" s="363">
        <v>7.15</v>
      </c>
      <c r="G25" s="363">
        <v>7.22</v>
      </c>
      <c r="H25" s="363">
        <v>7.3</v>
      </c>
      <c r="I25" s="363">
        <v>7.37</v>
      </c>
      <c r="J25" s="363">
        <v>14.64</v>
      </c>
      <c r="K25" s="363">
        <v>22.44</v>
      </c>
      <c r="L25" s="363">
        <v>27.18</v>
      </c>
      <c r="M25" s="363">
        <v>31.94</v>
      </c>
      <c r="N25" s="363">
        <v>18.309999999999999</v>
      </c>
      <c r="O25" s="363">
        <v>27.45</v>
      </c>
      <c r="P25" s="363">
        <v>32.47</v>
      </c>
      <c r="Q25" s="363">
        <v>37.51</v>
      </c>
      <c r="R25" s="363">
        <v>21.79</v>
      </c>
      <c r="S25" s="363">
        <v>32.69</v>
      </c>
      <c r="T25" s="363">
        <v>38.67</v>
      </c>
      <c r="U25" s="363">
        <v>44.65</v>
      </c>
    </row>
    <row r="28" spans="1:21" x14ac:dyDescent="0.2">
      <c r="A28" s="387" t="s">
        <v>931</v>
      </c>
    </row>
    <row r="29" spans="1:21" x14ac:dyDescent="0.2">
      <c r="A29" s="388" t="s">
        <v>950</v>
      </c>
      <c r="B29" s="386" t="s">
        <v>951</v>
      </c>
    </row>
    <row r="30" spans="1:21" x14ac:dyDescent="0.2">
      <c r="A30" s="388" t="s">
        <v>952</v>
      </c>
      <c r="B30" s="386" t="s">
        <v>953</v>
      </c>
    </row>
    <row r="31" spans="1:21" x14ac:dyDescent="0.2">
      <c r="A31" s="388" t="s">
        <v>954</v>
      </c>
      <c r="B31" s="386" t="s">
        <v>955</v>
      </c>
    </row>
    <row r="32" spans="1:21" x14ac:dyDescent="0.2">
      <c r="A32" s="388" t="s">
        <v>956</v>
      </c>
      <c r="B32" s="386" t="s">
        <v>957</v>
      </c>
    </row>
    <row r="33" spans="1:2" x14ac:dyDescent="0.2">
      <c r="A33" s="388" t="s">
        <v>958</v>
      </c>
      <c r="B33" s="386" t="s">
        <v>959</v>
      </c>
    </row>
    <row r="34" spans="1:2" x14ac:dyDescent="0.2">
      <c r="A34" s="388" t="s">
        <v>960</v>
      </c>
      <c r="B34" s="386" t="s">
        <v>961</v>
      </c>
    </row>
    <row r="36" spans="1:2" x14ac:dyDescent="0.2">
      <c r="A36" s="388"/>
    </row>
  </sheetData>
  <mergeCells count="7">
    <mergeCell ref="T11:U11"/>
    <mergeCell ref="C2:D2"/>
    <mergeCell ref="A5:S5"/>
    <mergeCell ref="A6:S6"/>
    <mergeCell ref="A8:U8"/>
    <mergeCell ref="A9:U9"/>
    <mergeCell ref="A10:U10"/>
  </mergeCells>
  <pageMargins left="0.511811024" right="0.511811024" top="0.78740157499999996" bottom="0.78740157499999996" header="0.31496062000000002" footer="0.31496062000000002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'[1]Base(2025)'!#REF!</xm:f>
          </x14:formula1>
          <xm:sqref>C2:D2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11</vt:i4>
      </vt:variant>
    </vt:vector>
  </HeadingPairs>
  <TitlesOfParts>
    <vt:vector size="11" baseType="lpstr">
      <vt:lpstr>Base</vt:lpstr>
      <vt:lpstr>Carta</vt:lpstr>
      <vt:lpstr>Mapa Quadra</vt:lpstr>
      <vt:lpstr>Carta-Resposta</vt:lpstr>
      <vt:lpstr>e-Carta</vt:lpstr>
      <vt:lpstr>FAC</vt:lpstr>
      <vt:lpstr>Telegrama</vt:lpstr>
      <vt:lpstr>V-Post</vt:lpstr>
      <vt:lpstr>SEDEX</vt:lpstr>
      <vt:lpstr>SEDEX Hoje</vt:lpstr>
      <vt:lpstr>SEDEX 10 e 12 </vt:lpstr>
    </vt:vector>
  </TitlesOfParts>
  <Company>Correios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Catia dos Santos Gomes das Chagas</dc:creator>
  <cp:lastModifiedBy>Aline Daniele de Oliveira Cavalheiro</cp:lastModifiedBy>
  <dcterms:created xsi:type="dcterms:W3CDTF">2021-01-14T21:08:11Z</dcterms:created>
  <dcterms:modified xsi:type="dcterms:W3CDTF">2025-07-02T18:42:23Z</dcterms:modified>
</cp:coreProperties>
</file>