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harlly.yassuda\Desktop\"/>
    </mc:Choice>
  </mc:AlternateContent>
  <bookViews>
    <workbookView xWindow="0" yWindow="0" windowWidth="28800" windowHeight="12330" activeTab="1"/>
  </bookViews>
  <sheets>
    <sheet name="RESUMO" sheetId="2" r:id="rId1"/>
    <sheet name="SINTETICO" sheetId="3" r:id="rId2"/>
    <sheet name="MEMÓRIA" sheetId="4" r:id="rId3"/>
    <sheet name="COMPOSIÇÕES" sheetId="5" r:id="rId4"/>
    <sheet name="CRONOGRAMA" sheetId="6" r:id="rId5"/>
    <sheet name="INSUMOS" sheetId="7" r:id="rId6"/>
    <sheet name="BDI" sheetId="8" r:id="rId7"/>
  </sheets>
  <externalReferences>
    <externalReference r:id="rId8"/>
    <externalReference r:id="rId9"/>
  </externalReferences>
  <definedNames>
    <definedName name="_xlnm._FilterDatabase" localSheetId="3" hidden="1">COMPOSIÇÕES!$A$4:$H$93</definedName>
    <definedName name="_xlnm._FilterDatabase" localSheetId="1" hidden="1">SINTETICO!$A$8:$L$62</definedName>
    <definedName name="_xlnm.Print_Area" localSheetId="6">BDI!$A$1:$F$47</definedName>
    <definedName name="_xlnm.Print_Area" localSheetId="3">COMPOSIÇÕES!$A$1:$H$93</definedName>
    <definedName name="_xlnm.Print_Area" localSheetId="4">CRONOGRAMA!$A$3:$H$24</definedName>
    <definedName name="_xlnm.Print_Area" localSheetId="5">INSUMOS!$A$1:$G$19</definedName>
    <definedName name="_xlnm.Print_Area" localSheetId="2">MEMÓRIA!$A$1:$E$54</definedName>
    <definedName name="_xlnm.Print_Area" localSheetId="0">RESUMO!$A$1:$D$29</definedName>
    <definedName name="_xlnm.Print_Area" localSheetId="1">SINTETICO!$A$3:$J$62</definedName>
    <definedName name="artergdfs8" localSheetId="6" hidden="1">{#N/A,#N/A,FALSE,"Pla_Preço";#N/A,#N/A,FALSE,"Crono"}</definedName>
    <definedName name="artergdfs8" localSheetId="3" hidden="1">{#N/A,#N/A,FALSE,"Pla_Preço";#N/A,#N/A,FALSE,"Crono"}</definedName>
    <definedName name="artergdfs8" localSheetId="4" hidden="1">{#N/A,#N/A,FALSE,"Pla_Preço";#N/A,#N/A,FALSE,"Crono"}</definedName>
    <definedName name="artergdfs8" localSheetId="5" hidden="1">{#N/A,#N/A,FALSE,"Pla_Preço";#N/A,#N/A,FALSE,"Crono"}</definedName>
    <definedName name="artergdfs8" localSheetId="2" hidden="1">{#N/A,#N/A,FALSE,"Pla_Preço";#N/A,#N/A,FALSE,"Crono"}</definedName>
    <definedName name="artergdfs8" localSheetId="1" hidden="1">{#N/A,#N/A,FALSE,"Pla_Preço";#N/A,#N/A,FALSE,"Crono"}</definedName>
    <definedName name="artergdfs8" hidden="1">{#N/A,#N/A,FALSE,"Pla_Preço";#N/A,#N/A,FALSE,"Crono"}</definedName>
    <definedName name="asdfsdfsd" localSheetId="6" hidden="1">{#N/A,#N/A,FALSE,"Pla_Preço";#N/A,#N/A,FALSE,"Crono"}</definedName>
    <definedName name="asdfsdfsd" localSheetId="3" hidden="1">{#N/A,#N/A,FALSE,"Pla_Preço";#N/A,#N/A,FALSE,"Crono"}</definedName>
    <definedName name="asdfsdfsd" localSheetId="4" hidden="1">{#N/A,#N/A,FALSE,"Pla_Preço";#N/A,#N/A,FALSE,"Crono"}</definedName>
    <definedName name="asdfsdfsd" localSheetId="5" hidden="1">{#N/A,#N/A,FALSE,"Pla_Preço";#N/A,#N/A,FALSE,"Crono"}</definedName>
    <definedName name="asdfsdfsd" localSheetId="2" hidden="1">{#N/A,#N/A,FALSE,"Pla_Preço";#N/A,#N/A,FALSE,"Crono"}</definedName>
    <definedName name="asdfsdfsd" localSheetId="1" hidden="1">{#N/A,#N/A,FALSE,"Pla_Preço";#N/A,#N/A,FALSE,"Crono"}</definedName>
    <definedName name="asdfsdfsd" hidden="1">{#N/A,#N/A,FALSE,"Pla_Preço";#N/A,#N/A,FALSE,"Crono"}</definedName>
    <definedName name="awertgdsfg9" localSheetId="6" hidden="1">{#N/A,#N/A,FALSE,"Pla_Preço";#N/A,#N/A,FALSE,"Crono"}</definedName>
    <definedName name="awertgdsfg9" localSheetId="3" hidden="1">{#N/A,#N/A,FALSE,"Pla_Preço";#N/A,#N/A,FALSE,"Crono"}</definedName>
    <definedName name="awertgdsfg9" localSheetId="4" hidden="1">{#N/A,#N/A,FALSE,"Pla_Preço";#N/A,#N/A,FALSE,"Crono"}</definedName>
    <definedName name="awertgdsfg9" localSheetId="5" hidden="1">{#N/A,#N/A,FALSE,"Pla_Preço";#N/A,#N/A,FALSE,"Crono"}</definedName>
    <definedName name="awertgdsfg9" localSheetId="2" hidden="1">{#N/A,#N/A,FALSE,"Pla_Preço";#N/A,#N/A,FALSE,"Crono"}</definedName>
    <definedName name="awertgdsfg9" localSheetId="1" hidden="1">{#N/A,#N/A,FALSE,"Pla_Preço";#N/A,#N/A,FALSE,"Crono"}</definedName>
    <definedName name="awertgdsfg9" hidden="1">{#N/A,#N/A,FALSE,"Pla_Preço";#N/A,#N/A,FALSE,"Crono"}</definedName>
    <definedName name="controle">CRONOGRAMA!$E$21:$H$24</definedName>
    <definedName name="Dados_BDI_Material">'[1]ATUALIZAR E EXPORTAR'!$C$5</definedName>
    <definedName name="dfhcxbxfgd5" localSheetId="6" hidden="1">{#N/A,#N/A,FALSE,"Pla_Preço";#N/A,#N/A,FALSE,"Crono"}</definedName>
    <definedName name="dfhcxbxfgd5" localSheetId="3" hidden="1">{#N/A,#N/A,FALSE,"Pla_Preço";#N/A,#N/A,FALSE,"Crono"}</definedName>
    <definedName name="dfhcxbxfgd5" localSheetId="4" hidden="1">{#N/A,#N/A,FALSE,"Pla_Preço";#N/A,#N/A,FALSE,"Crono"}</definedName>
    <definedName name="dfhcxbxfgd5" localSheetId="5" hidden="1">{#N/A,#N/A,FALSE,"Pla_Preço";#N/A,#N/A,FALSE,"Crono"}</definedName>
    <definedName name="dfhcxbxfgd5" localSheetId="2" hidden="1">{#N/A,#N/A,FALSE,"Pla_Preço";#N/A,#N/A,FALSE,"Crono"}</definedName>
    <definedName name="dfhcxbxfgd5" localSheetId="1" hidden="1">{#N/A,#N/A,FALSE,"Pla_Preço";#N/A,#N/A,FALSE,"Crono"}</definedName>
    <definedName name="dfhcxbxfgd5" hidden="1">{#N/A,#N/A,FALSE,"Pla_Preço";#N/A,#N/A,FALSE,"Crono"}</definedName>
    <definedName name="dghzdfhsd" localSheetId="6" hidden="1">{#N/A,#N/A,FALSE,"Pla_Preço";#N/A,#N/A,FALSE,"Crono"}</definedName>
    <definedName name="dghzdfhsd" localSheetId="3" hidden="1">{#N/A,#N/A,FALSE,"Pla_Preço";#N/A,#N/A,FALSE,"Crono"}</definedName>
    <definedName name="dghzdfhsd" localSheetId="4" hidden="1">{#N/A,#N/A,FALSE,"Pla_Preço";#N/A,#N/A,FALSE,"Crono"}</definedName>
    <definedName name="dghzdfhsd" localSheetId="5" hidden="1">{#N/A,#N/A,FALSE,"Pla_Preço";#N/A,#N/A,FALSE,"Crono"}</definedName>
    <definedName name="dghzdfhsd" localSheetId="2" hidden="1">{#N/A,#N/A,FALSE,"Pla_Preço";#N/A,#N/A,FALSE,"Crono"}</definedName>
    <definedName name="dghzdfhsd" localSheetId="1" hidden="1">{#N/A,#N/A,FALSE,"Pla_Preço";#N/A,#N/A,FALSE,"Crono"}</definedName>
    <definedName name="dghzdfhsd" hidden="1">{#N/A,#N/A,FALSE,"Pla_Preço";#N/A,#N/A,FALSE,"Crono"}</definedName>
    <definedName name="dsfgdfgdfg6" localSheetId="6" hidden="1">{#N/A,#N/A,FALSE,"Pla_Preço";#N/A,#N/A,FALSE,"Crono"}</definedName>
    <definedName name="dsfgdfgdfg6" localSheetId="3" hidden="1">{#N/A,#N/A,FALSE,"Pla_Preço";#N/A,#N/A,FALSE,"Crono"}</definedName>
    <definedName name="dsfgdfgdfg6" localSheetId="4" hidden="1">{#N/A,#N/A,FALSE,"Pla_Preço";#N/A,#N/A,FALSE,"Crono"}</definedName>
    <definedName name="dsfgdfgdfg6" localSheetId="5" hidden="1">{#N/A,#N/A,FALSE,"Pla_Preço";#N/A,#N/A,FALSE,"Crono"}</definedName>
    <definedName name="dsfgdfgdfg6" localSheetId="2" hidden="1">{#N/A,#N/A,FALSE,"Pla_Preço";#N/A,#N/A,FALSE,"Crono"}</definedName>
    <definedName name="dsfgdfgdfg6" localSheetId="1" hidden="1">{#N/A,#N/A,FALSE,"Pla_Preço";#N/A,#N/A,FALSE,"Crono"}</definedName>
    <definedName name="dsfgdfgdfg6" hidden="1">{#N/A,#N/A,FALSE,"Pla_Preço";#N/A,#N/A,FALSE,"Crono"}</definedName>
    <definedName name="dsgjhxgn" localSheetId="6" hidden="1">{#N/A,#N/A,FALSE,"Pla_Preço";#N/A,#N/A,FALSE,"Crono"}</definedName>
    <definedName name="dsgjhxgn" localSheetId="3" hidden="1">{#N/A,#N/A,FALSE,"Pla_Preço";#N/A,#N/A,FALSE,"Crono"}</definedName>
    <definedName name="dsgjhxgn" localSheetId="4" hidden="1">{#N/A,#N/A,FALSE,"Pla_Preço";#N/A,#N/A,FALSE,"Crono"}</definedName>
    <definedName name="dsgjhxgn" localSheetId="5" hidden="1">{#N/A,#N/A,FALSE,"Pla_Preço";#N/A,#N/A,FALSE,"Crono"}</definedName>
    <definedName name="dsgjhxgn" localSheetId="2" hidden="1">{#N/A,#N/A,FALSE,"Pla_Preço";#N/A,#N/A,FALSE,"Crono"}</definedName>
    <definedName name="dsgjhxgn" localSheetId="1" hidden="1">{#N/A,#N/A,FALSE,"Pla_Preço";#N/A,#N/A,FALSE,"Crono"}</definedName>
    <definedName name="dsgjhxgn" hidden="1">{#N/A,#N/A,FALSE,"Pla_Preço";#N/A,#N/A,FALSE,"Crono"}</definedName>
    <definedName name="dzfgsds7" localSheetId="6" hidden="1">{#N/A,#N/A,FALSE,"Pla_Preço";#N/A,#N/A,FALSE,"Crono"}</definedName>
    <definedName name="dzfgsds7" localSheetId="3" hidden="1">{#N/A,#N/A,FALSE,"Pla_Preço";#N/A,#N/A,FALSE,"Crono"}</definedName>
    <definedName name="dzfgsds7" localSheetId="4" hidden="1">{#N/A,#N/A,FALSE,"Pla_Preço";#N/A,#N/A,FALSE,"Crono"}</definedName>
    <definedName name="dzfgsds7" localSheetId="5" hidden="1">{#N/A,#N/A,FALSE,"Pla_Preço";#N/A,#N/A,FALSE,"Crono"}</definedName>
    <definedName name="dzfgsds7" localSheetId="2" hidden="1">{#N/A,#N/A,FALSE,"Pla_Preço";#N/A,#N/A,FALSE,"Crono"}</definedName>
    <definedName name="dzfgsds7" localSheetId="1" hidden="1">{#N/A,#N/A,FALSE,"Pla_Preço";#N/A,#N/A,FALSE,"Crono"}</definedName>
    <definedName name="dzfgsds7" hidden="1">{#N/A,#N/A,FALSE,"Pla_Preço";#N/A,#N/A,FALSE,"Crono"}</definedName>
    <definedName name="etertwedyjhg" localSheetId="6" hidden="1">{#N/A,#N/A,FALSE,"Pla_Preço";#N/A,#N/A,FALSE,"Crono"}</definedName>
    <definedName name="etertwedyjhg" localSheetId="3" hidden="1">{#N/A,#N/A,FALSE,"Pla_Preço";#N/A,#N/A,FALSE,"Crono"}</definedName>
    <definedName name="etertwedyjhg" localSheetId="4" hidden="1">{#N/A,#N/A,FALSE,"Pla_Preço";#N/A,#N/A,FALSE,"Crono"}</definedName>
    <definedName name="etertwedyjhg" localSheetId="5" hidden="1">{#N/A,#N/A,FALSE,"Pla_Preço";#N/A,#N/A,FALSE,"Crono"}</definedName>
    <definedName name="etertwedyjhg" localSheetId="2" hidden="1">{#N/A,#N/A,FALSE,"Pla_Preço";#N/A,#N/A,FALSE,"Crono"}</definedName>
    <definedName name="etertwedyjhg" localSheetId="1" hidden="1">{#N/A,#N/A,FALSE,"Pla_Preço";#N/A,#N/A,FALSE,"Crono"}</definedName>
    <definedName name="etertwedyjhg" hidden="1">{#N/A,#N/A,FALSE,"Pla_Preço";#N/A,#N/A,FALSE,"Crono"}</definedName>
    <definedName name="ewrybwer3" localSheetId="6" hidden="1">{#N/A,#N/A,FALSE,"Pla_Preço";#N/A,#N/A,FALSE,"Crono"}</definedName>
    <definedName name="ewrybwer3" localSheetId="3" hidden="1">{#N/A,#N/A,FALSE,"Pla_Preço";#N/A,#N/A,FALSE,"Crono"}</definedName>
    <definedName name="ewrybwer3" localSheetId="4" hidden="1">{#N/A,#N/A,FALSE,"Pla_Preço";#N/A,#N/A,FALSE,"Crono"}</definedName>
    <definedName name="ewrybwer3" localSheetId="5" hidden="1">{#N/A,#N/A,FALSE,"Pla_Preço";#N/A,#N/A,FALSE,"Crono"}</definedName>
    <definedName name="ewrybwer3" localSheetId="2" hidden="1">{#N/A,#N/A,FALSE,"Pla_Preço";#N/A,#N/A,FALSE,"Crono"}</definedName>
    <definedName name="ewrybwer3" localSheetId="1" hidden="1">{#N/A,#N/A,FALSE,"Pla_Preço";#N/A,#N/A,FALSE,"Crono"}</definedName>
    <definedName name="ewrybwer3" hidden="1">{#N/A,#N/A,FALSE,"Pla_Preço";#N/A,#N/A,FALSE,"Crono"}</definedName>
    <definedName name="Filtro_mes">[1]SINAPI_COMP!$B$1</definedName>
    <definedName name="gnsfg6" localSheetId="6" hidden="1">{#N/A,#N/A,FALSE,"Pla_Preço";#N/A,#N/A,FALSE,"Crono"}</definedName>
    <definedName name="gnsfg6" localSheetId="3" hidden="1">{#N/A,#N/A,FALSE,"Pla_Preço";#N/A,#N/A,FALSE,"Crono"}</definedName>
    <definedName name="gnsfg6" localSheetId="4" hidden="1">{#N/A,#N/A,FALSE,"Pla_Preço";#N/A,#N/A,FALSE,"Crono"}</definedName>
    <definedName name="gnsfg6" localSheetId="5" hidden="1">{#N/A,#N/A,FALSE,"Pla_Preço";#N/A,#N/A,FALSE,"Crono"}</definedName>
    <definedName name="gnsfg6" localSheetId="2" hidden="1">{#N/A,#N/A,FALSE,"Pla_Preço";#N/A,#N/A,FALSE,"Crono"}</definedName>
    <definedName name="gnsfg6" localSheetId="1" hidden="1">{#N/A,#N/A,FALSE,"Pla_Preço";#N/A,#N/A,FALSE,"Crono"}</definedName>
    <definedName name="gnsfg6" hidden="1">{#N/A,#N/A,FALSE,"Pla_Preço";#N/A,#N/A,FALSE,"Crono"}</definedName>
    <definedName name="hdfhty6" localSheetId="6" hidden="1">{#N/A,#N/A,FALSE,"Pla_Preço";#N/A,#N/A,FALSE,"Crono"}</definedName>
    <definedName name="hdfhty6" localSheetId="3" hidden="1">{#N/A,#N/A,FALSE,"Pla_Preço";#N/A,#N/A,FALSE,"Crono"}</definedName>
    <definedName name="hdfhty6" localSheetId="4" hidden="1">{#N/A,#N/A,FALSE,"Pla_Preço";#N/A,#N/A,FALSE,"Crono"}</definedName>
    <definedName name="hdfhty6" localSheetId="5" hidden="1">{#N/A,#N/A,FALSE,"Pla_Preço";#N/A,#N/A,FALSE,"Crono"}</definedName>
    <definedName name="hdfhty6" localSheetId="2" hidden="1">{#N/A,#N/A,FALSE,"Pla_Preço";#N/A,#N/A,FALSE,"Crono"}</definedName>
    <definedName name="hdfhty6" localSheetId="1" hidden="1">{#N/A,#N/A,FALSE,"Pla_Preço";#N/A,#N/A,FALSE,"Crono"}</definedName>
    <definedName name="hdfhty6" hidden="1">{#N/A,#N/A,FALSE,"Pla_Preço";#N/A,#N/A,FALSE,"Crono"}</definedName>
    <definedName name="ijopi" localSheetId="6" hidden="1">{#N/A,#N/A,FALSE,"Pla_Preço";#N/A,#N/A,FALSE,"Crono"}</definedName>
    <definedName name="ijopi" localSheetId="3" hidden="1">{#N/A,#N/A,FALSE,"Pla_Preço";#N/A,#N/A,FALSE,"Crono"}</definedName>
    <definedName name="ijopi" localSheetId="4" hidden="1">{#N/A,#N/A,FALSE,"Pla_Preço";#N/A,#N/A,FALSE,"Crono"}</definedName>
    <definedName name="ijopi" localSheetId="5" hidden="1">{#N/A,#N/A,FALSE,"Pla_Preço";#N/A,#N/A,FALSE,"Crono"}</definedName>
    <definedName name="ijopi" localSheetId="2" hidden="1">{#N/A,#N/A,FALSE,"Pla_Preço";#N/A,#N/A,FALSE,"Crono"}</definedName>
    <definedName name="ijopi" localSheetId="1" hidden="1">{#N/A,#N/A,FALSE,"Pla_Preço";#N/A,#N/A,FALSE,"Crono"}</definedName>
    <definedName name="ijopi" hidden="1">{#N/A,#N/A,FALSE,"Pla_Preço";#N/A,#N/A,FALSE,"Crono"}</definedName>
    <definedName name="iniciais">"FWL"</definedName>
    <definedName name="kmcls" localSheetId="6" hidden="1">{#N/A,#N/A,FALSE,"Pla_Preço";#N/A,#N/A,FALSE,"Crono"}</definedName>
    <definedName name="kmcls" localSheetId="3" hidden="1">{#N/A,#N/A,FALSE,"Pla_Preço";#N/A,#N/A,FALSE,"Crono"}</definedName>
    <definedName name="kmcls" localSheetId="4" hidden="1">{#N/A,#N/A,FALSE,"Pla_Preço";#N/A,#N/A,FALSE,"Crono"}</definedName>
    <definedName name="kmcls" localSheetId="5" hidden="1">{#N/A,#N/A,FALSE,"Pla_Preço";#N/A,#N/A,FALSE,"Crono"}</definedName>
    <definedName name="kmcls" localSheetId="2" hidden="1">{#N/A,#N/A,FALSE,"Pla_Preço";#N/A,#N/A,FALSE,"Crono"}</definedName>
    <definedName name="kmcls" localSheetId="1" hidden="1">{#N/A,#N/A,FALSE,"Pla_Preço";#N/A,#N/A,FALSE,"Crono"}</definedName>
    <definedName name="kmcls" hidden="1">{#N/A,#N/A,FALSE,"Pla_Preço";#N/A,#N/A,FALSE,"Crono"}</definedName>
    <definedName name="Print_Area" localSheetId="6">BDI!$A:$F</definedName>
    <definedName name="Print_Area" localSheetId="3">COMPOSIÇÕES!$A$1:$H$93</definedName>
    <definedName name="Print_Area" localSheetId="4">CRONOGRAMA!$A$3:$I$25</definedName>
    <definedName name="Print_Area" localSheetId="5">INSUMOS!$A:$G</definedName>
    <definedName name="Print_Area" localSheetId="2">MEMÓRIA!$A:$E</definedName>
    <definedName name="Print_Area" localSheetId="0">RESUMO!$A$1:$D$30</definedName>
    <definedName name="Print_Area" localSheetId="1">SINTETICO!$A:$J</definedName>
    <definedName name="Print_Titles" localSheetId="6">BDI!$1:$1</definedName>
    <definedName name="Print_Titles" localSheetId="3">COMPOSIÇÕES!$2:$2</definedName>
    <definedName name="Print_Titles" localSheetId="5">INSUMOS!$1:$1</definedName>
    <definedName name="Print_Titles" localSheetId="2">MEMÓRIA!$2:$3</definedName>
    <definedName name="Print_Titles" localSheetId="0">RESUMO!$1:$4</definedName>
    <definedName name="Print_Titles" localSheetId="1">SINTETICO!$3:$8</definedName>
    <definedName name="rfsdfsdbsdfsbabsbfa" localSheetId="6" hidden="1">{#N/A,#N/A,FALSE,"Pla_Preço";#N/A,#N/A,FALSE,"Crono"}</definedName>
    <definedName name="rfsdfsdbsdfsbabsbfa" localSheetId="3" hidden="1">{#N/A,#N/A,FALSE,"Pla_Preço";#N/A,#N/A,FALSE,"Crono"}</definedName>
    <definedName name="rfsdfsdbsdfsbabsbfa" localSheetId="4" hidden="1">{#N/A,#N/A,FALSE,"Pla_Preço";#N/A,#N/A,FALSE,"Crono"}</definedName>
    <definedName name="rfsdfsdbsdfsbabsbfa" localSheetId="5" hidden="1">{#N/A,#N/A,FALSE,"Pla_Preço";#N/A,#N/A,FALSE,"Crono"}</definedName>
    <definedName name="rfsdfsdbsdfsbabsbfa" localSheetId="2" hidden="1">{#N/A,#N/A,FALSE,"Pla_Preço";#N/A,#N/A,FALSE,"Crono"}</definedName>
    <definedName name="rfsdfsdbsdfsbabsbfa" localSheetId="1" hidden="1">{#N/A,#N/A,FALSE,"Pla_Preço";#N/A,#N/A,FALSE,"Crono"}</definedName>
    <definedName name="rfsdfsdbsdfsbabsbfa" hidden="1">{#N/A,#N/A,FALSE,"Pla_Preço";#N/A,#N/A,FALSE,"Crono"}</definedName>
    <definedName name="rnwertrsvf" localSheetId="6" hidden="1">{#N/A,#N/A,FALSE,"Pla_Preço";#N/A,#N/A,FALSE,"Crono"}</definedName>
    <definedName name="rnwertrsvf" localSheetId="3" hidden="1">{#N/A,#N/A,FALSE,"Pla_Preço";#N/A,#N/A,FALSE,"Crono"}</definedName>
    <definedName name="rnwertrsvf" localSheetId="4" hidden="1">{#N/A,#N/A,FALSE,"Pla_Preço";#N/A,#N/A,FALSE,"Crono"}</definedName>
    <definedName name="rnwertrsvf" localSheetId="5" hidden="1">{#N/A,#N/A,FALSE,"Pla_Preço";#N/A,#N/A,FALSE,"Crono"}</definedName>
    <definedName name="rnwertrsvf" localSheetId="2" hidden="1">{#N/A,#N/A,FALSE,"Pla_Preço";#N/A,#N/A,FALSE,"Crono"}</definedName>
    <definedName name="rnwertrsvf" localSheetId="1" hidden="1">{#N/A,#N/A,FALSE,"Pla_Preço";#N/A,#N/A,FALSE,"Crono"}</definedName>
    <definedName name="rnwertrsvf" hidden="1">{#N/A,#N/A,FALSE,"Pla_Preço";#N/A,#N/A,FALSE,"Crono"}</definedName>
    <definedName name="sdfsdfsdg8" localSheetId="6" hidden="1">{#N/A,#N/A,FALSE,"Pla_Preço";#N/A,#N/A,FALSE,"Crono"}</definedName>
    <definedName name="sdfsdfsdg8" localSheetId="3" hidden="1">{#N/A,#N/A,FALSE,"Pla_Preço";#N/A,#N/A,FALSE,"Crono"}</definedName>
    <definedName name="sdfsdfsdg8" localSheetId="4" hidden="1">{#N/A,#N/A,FALSE,"Pla_Preço";#N/A,#N/A,FALSE,"Crono"}</definedName>
    <definedName name="sdfsdfsdg8" localSheetId="5" hidden="1">{#N/A,#N/A,FALSE,"Pla_Preço";#N/A,#N/A,FALSE,"Crono"}</definedName>
    <definedName name="sdfsdfsdg8" localSheetId="2" hidden="1">{#N/A,#N/A,FALSE,"Pla_Preço";#N/A,#N/A,FALSE,"Crono"}</definedName>
    <definedName name="sdfsdfsdg8" localSheetId="1" hidden="1">{#N/A,#N/A,FALSE,"Pla_Preço";#N/A,#N/A,FALSE,"Crono"}</definedName>
    <definedName name="sdfsdfsdg8" hidden="1">{#N/A,#N/A,FALSE,"Pla_Preço";#N/A,#N/A,FALSE,"Crono"}</definedName>
    <definedName name="sdgfdxgf8" localSheetId="6" hidden="1">{#N/A,#N/A,FALSE,"Pla_Preço";#N/A,#N/A,FALSE,"Crono"}</definedName>
    <definedName name="sdgfdxgf8" localSheetId="3" hidden="1">{#N/A,#N/A,FALSE,"Pla_Preço";#N/A,#N/A,FALSE,"Crono"}</definedName>
    <definedName name="sdgfdxgf8" localSheetId="4" hidden="1">{#N/A,#N/A,FALSE,"Pla_Preço";#N/A,#N/A,FALSE,"Crono"}</definedName>
    <definedName name="sdgfdxgf8" localSheetId="5" hidden="1">{#N/A,#N/A,FALSE,"Pla_Preço";#N/A,#N/A,FALSE,"Crono"}</definedName>
    <definedName name="sdgfdxgf8" localSheetId="2" hidden="1">{#N/A,#N/A,FALSE,"Pla_Preço";#N/A,#N/A,FALSE,"Crono"}</definedName>
    <definedName name="sdgfdxgf8" localSheetId="1" hidden="1">{#N/A,#N/A,FALSE,"Pla_Preço";#N/A,#N/A,FALSE,"Crono"}</definedName>
    <definedName name="sdgfdxgf8" hidden="1">{#N/A,#N/A,FALSE,"Pla_Preço";#N/A,#N/A,FALSE,"Crono"}</definedName>
    <definedName name="sdgfgfdg9" localSheetId="6" hidden="1">{#N/A,#N/A,FALSE,"Pla_Preço";#N/A,#N/A,FALSE,"Crono"}</definedName>
    <definedName name="sdgfgfdg9" localSheetId="3" hidden="1">{#N/A,#N/A,FALSE,"Pla_Preço";#N/A,#N/A,FALSE,"Crono"}</definedName>
    <definedName name="sdgfgfdg9" localSheetId="4" hidden="1">{#N/A,#N/A,FALSE,"Pla_Preço";#N/A,#N/A,FALSE,"Crono"}</definedName>
    <definedName name="sdgfgfdg9" localSheetId="5" hidden="1">{#N/A,#N/A,FALSE,"Pla_Preço";#N/A,#N/A,FALSE,"Crono"}</definedName>
    <definedName name="sdgfgfdg9" localSheetId="2" hidden="1">{#N/A,#N/A,FALSE,"Pla_Preço";#N/A,#N/A,FALSE,"Crono"}</definedName>
    <definedName name="sdgfgfdg9" localSheetId="1" hidden="1">{#N/A,#N/A,FALSE,"Pla_Preço";#N/A,#N/A,FALSE,"Crono"}</definedName>
    <definedName name="sdgfgfdg9" hidden="1">{#N/A,#N/A,FALSE,"Pla_Preço";#N/A,#N/A,FALSE,"Crono"}</definedName>
    <definedName name="sergdftgdr5" localSheetId="6" hidden="1">{#N/A,#N/A,FALSE,"Pla_Preço";#N/A,#N/A,FALSE,"Crono"}</definedName>
    <definedName name="sergdftgdr5" localSheetId="3" hidden="1">{#N/A,#N/A,FALSE,"Pla_Preço";#N/A,#N/A,FALSE,"Crono"}</definedName>
    <definedName name="sergdftgdr5" localSheetId="4" hidden="1">{#N/A,#N/A,FALSE,"Pla_Preço";#N/A,#N/A,FALSE,"Crono"}</definedName>
    <definedName name="sergdftgdr5" localSheetId="5" hidden="1">{#N/A,#N/A,FALSE,"Pla_Preço";#N/A,#N/A,FALSE,"Crono"}</definedName>
    <definedName name="sergdftgdr5" localSheetId="2" hidden="1">{#N/A,#N/A,FALSE,"Pla_Preço";#N/A,#N/A,FALSE,"Crono"}</definedName>
    <definedName name="sergdftgdr5" localSheetId="1" hidden="1">{#N/A,#N/A,FALSE,"Pla_Preço";#N/A,#N/A,FALSE,"Crono"}</definedName>
    <definedName name="sergdftgdr5" hidden="1">{#N/A,#N/A,FALSE,"Pla_Preço";#N/A,#N/A,FALSE,"Crono"}</definedName>
    <definedName name="sgasdfa" localSheetId="6" hidden="1">{#N/A,#N/A,FALSE,"Pla_Preço";#N/A,#N/A,FALSE,"Crono"}</definedName>
    <definedName name="sgasdfa" localSheetId="3" hidden="1">{#N/A,#N/A,FALSE,"Pla_Preço";#N/A,#N/A,FALSE,"Crono"}</definedName>
    <definedName name="sgasdfa" localSheetId="4" hidden="1">{#N/A,#N/A,FALSE,"Pla_Preço";#N/A,#N/A,FALSE,"Crono"}</definedName>
    <definedName name="sgasdfa" localSheetId="5" hidden="1">{#N/A,#N/A,FALSE,"Pla_Preço";#N/A,#N/A,FALSE,"Crono"}</definedName>
    <definedName name="sgasdfa" localSheetId="2" hidden="1">{#N/A,#N/A,FALSE,"Pla_Preço";#N/A,#N/A,FALSE,"Crono"}</definedName>
    <definedName name="sgasdfa" localSheetId="1" hidden="1">{#N/A,#N/A,FALSE,"Pla_Preço";#N/A,#N/A,FALSE,"Crono"}</definedName>
    <definedName name="sgasdfa" hidden="1">{#N/A,#N/A,FALSE,"Pla_Preço";#N/A,#N/A,FALSE,"Crono"}</definedName>
    <definedName name="SINAPI_data">[1]!Data[Custom]</definedName>
    <definedName name="_xlnm.Print_Titles" localSheetId="3">COMPOSIÇÕES!$1:$2</definedName>
    <definedName name="_xlnm.Print_Titles" localSheetId="2">MEMÓRIA!$1:$3</definedName>
    <definedName name="_xlnm.Print_Titles" localSheetId="1">SINTETICO!$3:$8</definedName>
    <definedName name="Unidades_validas" localSheetId="2">[1]INSUMOS!$V$2:$V$105</definedName>
    <definedName name="werbasdfgaabter" localSheetId="6" hidden="1">{#N/A,#N/A,FALSE,"Pla_Preço";#N/A,#N/A,FALSE,"Crono"}</definedName>
    <definedName name="werbasdfgaabter" localSheetId="3" hidden="1">{#N/A,#N/A,FALSE,"Pla_Preço";#N/A,#N/A,FALSE,"Crono"}</definedName>
    <definedName name="werbasdfgaabter" localSheetId="4" hidden="1">{#N/A,#N/A,FALSE,"Pla_Preço";#N/A,#N/A,FALSE,"Crono"}</definedName>
    <definedName name="werbasdfgaabter" localSheetId="5" hidden="1">{#N/A,#N/A,FALSE,"Pla_Preço";#N/A,#N/A,FALSE,"Crono"}</definedName>
    <definedName name="werbasdfgaabter" localSheetId="2" hidden="1">{#N/A,#N/A,FALSE,"Pla_Preço";#N/A,#N/A,FALSE,"Crono"}</definedName>
    <definedName name="werbasdfgaabter" localSheetId="1" hidden="1">{#N/A,#N/A,FALSE,"Pla_Preço";#N/A,#N/A,FALSE,"Crono"}</definedName>
    <definedName name="werbasdfgaabter" hidden="1">{#N/A,#N/A,FALSE,"Pla_Preço";#N/A,#N/A,FALSE,"Crono"}</definedName>
    <definedName name="wqetbw65" localSheetId="6" hidden="1">{#N/A,#N/A,FALSE,"Pla_Preço";#N/A,#N/A,FALSE,"Crono"}</definedName>
    <definedName name="wqetbw65" localSheetId="3" hidden="1">{#N/A,#N/A,FALSE,"Pla_Preço";#N/A,#N/A,FALSE,"Crono"}</definedName>
    <definedName name="wqetbw65" localSheetId="4" hidden="1">{#N/A,#N/A,FALSE,"Pla_Preço";#N/A,#N/A,FALSE,"Crono"}</definedName>
    <definedName name="wqetbw65" localSheetId="5" hidden="1">{#N/A,#N/A,FALSE,"Pla_Preço";#N/A,#N/A,FALSE,"Crono"}</definedName>
    <definedName name="wqetbw65" localSheetId="2" hidden="1">{#N/A,#N/A,FALSE,"Pla_Preço";#N/A,#N/A,FALSE,"Crono"}</definedName>
    <definedName name="wqetbw65" localSheetId="1" hidden="1">{#N/A,#N/A,FALSE,"Pla_Preço";#N/A,#N/A,FALSE,"Crono"}</definedName>
    <definedName name="wqetbw65" hidden="1">{#N/A,#N/A,FALSE,"Pla_Preço";#N/A,#N/A,FALSE,"Crono"}</definedName>
    <definedName name="wrn.preco." localSheetId="6" hidden="1">{#N/A,#N/A,FALSE,"Pla_Preço";#N/A,#N/A,FALSE,"Crono"}</definedName>
    <definedName name="wrn.preco." localSheetId="3" hidden="1">{#N/A,#N/A,FALSE,"Pla_Preço";#N/A,#N/A,FALSE,"Crono"}</definedName>
    <definedName name="wrn.preco." localSheetId="4" hidden="1">{#N/A,#N/A,FALSE,"Pla_Preço";#N/A,#N/A,FALSE,"Crono"}</definedName>
    <definedName name="wrn.preco." localSheetId="5" hidden="1">{#N/A,#N/A,FALSE,"Pla_Preço";#N/A,#N/A,FALSE,"Crono"}</definedName>
    <definedName name="wrn.preco." localSheetId="2" hidden="1">{#N/A,#N/A,FALSE,"Pla_Preço";#N/A,#N/A,FALSE,"Crono"}</definedName>
    <definedName name="wrn.preco." localSheetId="1" hidden="1">{#N/A,#N/A,FALSE,"Pla_Preço";#N/A,#N/A,FALSE,"Crono"}</definedName>
    <definedName name="wrn.preco." hidden="1">{#N/A,#N/A,FALSE,"Pla_Preço";#N/A,#N/A,FALSE,"Crono"}</definedName>
    <definedName name="zdfgfhcg6" localSheetId="6" hidden="1">{#N/A,#N/A,FALSE,"Pla_Preço";#N/A,#N/A,FALSE,"Crono"}</definedName>
    <definedName name="zdfgfhcg6" localSheetId="3" hidden="1">{#N/A,#N/A,FALSE,"Pla_Preço";#N/A,#N/A,FALSE,"Crono"}</definedName>
    <definedName name="zdfgfhcg6" localSheetId="4" hidden="1">{#N/A,#N/A,FALSE,"Pla_Preço";#N/A,#N/A,FALSE,"Crono"}</definedName>
    <definedName name="zdfgfhcg6" localSheetId="5" hidden="1">{#N/A,#N/A,FALSE,"Pla_Preço";#N/A,#N/A,FALSE,"Crono"}</definedName>
    <definedName name="zdfgfhcg6" localSheetId="2" hidden="1">{#N/A,#N/A,FALSE,"Pla_Preço";#N/A,#N/A,FALSE,"Crono"}</definedName>
    <definedName name="zdfgfhcg6" localSheetId="1" hidden="1">{#N/A,#N/A,FALSE,"Pla_Preço";#N/A,#N/A,FALSE,"Crono"}</definedName>
    <definedName name="zdfgfhcg6" hidden="1">{#N/A,#N/A,FALSE,"Pla_Preço";#N/A,#N/A,FALSE,"Crono"}</definedName>
    <definedName name="zdfgsdrtr8" localSheetId="6" hidden="1">{#N/A,#N/A,FALSE,"Pla_Preço";#N/A,#N/A,FALSE,"Crono"}</definedName>
    <definedName name="zdfgsdrtr8" localSheetId="3" hidden="1">{#N/A,#N/A,FALSE,"Pla_Preço";#N/A,#N/A,FALSE,"Crono"}</definedName>
    <definedName name="zdfgsdrtr8" localSheetId="4" hidden="1">{#N/A,#N/A,FALSE,"Pla_Preço";#N/A,#N/A,FALSE,"Crono"}</definedName>
    <definedName name="zdfgsdrtr8" localSheetId="5" hidden="1">{#N/A,#N/A,FALSE,"Pla_Preço";#N/A,#N/A,FALSE,"Crono"}</definedName>
    <definedName name="zdfgsdrtr8" localSheetId="2" hidden="1">{#N/A,#N/A,FALSE,"Pla_Preço";#N/A,#N/A,FALSE,"Crono"}</definedName>
    <definedName name="zdfgsdrtr8" localSheetId="1" hidden="1">{#N/A,#N/A,FALSE,"Pla_Preço";#N/A,#N/A,FALSE,"Crono"}</definedName>
    <definedName name="zdfgsdrtr8" hidden="1">{#N/A,#N/A,FALSE,"Pla_Preço";#N/A,#N/A,FALSE,"Crono"}</definedName>
    <definedName name="zxgfgsdfgg8" localSheetId="6" hidden="1">{#N/A,#N/A,FALSE,"Pla_Preço";#N/A,#N/A,FALSE,"Crono"}</definedName>
    <definedName name="zxgfgsdfgg8" localSheetId="3" hidden="1">{#N/A,#N/A,FALSE,"Pla_Preço";#N/A,#N/A,FALSE,"Crono"}</definedName>
    <definedName name="zxgfgsdfgg8" localSheetId="4" hidden="1">{#N/A,#N/A,FALSE,"Pla_Preço";#N/A,#N/A,FALSE,"Crono"}</definedName>
    <definedName name="zxgfgsdfgg8" localSheetId="5" hidden="1">{#N/A,#N/A,FALSE,"Pla_Preço";#N/A,#N/A,FALSE,"Crono"}</definedName>
    <definedName name="zxgfgsdfgg8" localSheetId="2" hidden="1">{#N/A,#N/A,FALSE,"Pla_Preço";#N/A,#N/A,FALSE,"Crono"}</definedName>
    <definedName name="zxgfgsdfgg8" localSheetId="1" hidden="1">{#N/A,#N/A,FALSE,"Pla_Preço";#N/A,#N/A,FALSE,"Crono"}</definedName>
    <definedName name="zxgfgsdfgg8" hidden="1">{#N/A,#N/A,FALSE,"Pla_Preço";#N/A,#N/A,FALSE,"Crono"}</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5" i="3" l="1"/>
  <c r="G5" i="3"/>
  <c r="H58" i="3" s="1"/>
  <c r="I58" i="3" s="1"/>
  <c r="H13" i="3" l="1"/>
  <c r="I13" i="3" s="1"/>
  <c r="H15" i="3"/>
  <c r="I15" i="3" s="1"/>
  <c r="H17" i="3"/>
  <c r="H29" i="3"/>
  <c r="H30" i="3"/>
  <c r="H16" i="3"/>
  <c r="I16" i="3" s="1"/>
  <c r="H28" i="3"/>
  <c r="I28" i="3" s="1"/>
  <c r="H44" i="3"/>
  <c r="I44" i="3" s="1"/>
  <c r="H45" i="3"/>
  <c r="I45" i="3" s="1"/>
  <c r="H47" i="3"/>
  <c r="I47" i="3" s="1"/>
  <c r="I46" i="3" s="1"/>
  <c r="H59" i="3"/>
  <c r="I59" i="3" s="1"/>
  <c r="I57" i="3" s="1"/>
  <c r="I17" i="3"/>
  <c r="I14" i="3" s="1"/>
  <c r="H19" i="3"/>
  <c r="H49" i="3"/>
  <c r="H32" i="3"/>
  <c r="I32" i="3" s="1"/>
  <c r="H50" i="3"/>
  <c r="H51" i="3"/>
  <c r="I51" i="3" s="1"/>
  <c r="H36" i="3"/>
  <c r="I36" i="3" s="1"/>
  <c r="H37" i="3"/>
  <c r="I37" i="3" s="1"/>
  <c r="H31" i="3"/>
  <c r="H20" i="3"/>
  <c r="I20" i="3" s="1"/>
  <c r="H35" i="3"/>
  <c r="I35" i="3" s="1"/>
  <c r="H21" i="3"/>
  <c r="I21" i="3" s="1"/>
  <c r="H52" i="3"/>
  <c r="I52" i="3" s="1"/>
  <c r="H53" i="3"/>
  <c r="H23" i="3"/>
  <c r="I23" i="3" s="1"/>
  <c r="H39" i="3"/>
  <c r="I39" i="3" s="1"/>
  <c r="H24" i="3"/>
  <c r="I24" i="3" s="1"/>
  <c r="H55" i="3"/>
  <c r="I55" i="3" s="1"/>
  <c r="H26" i="3"/>
  <c r="H56" i="3"/>
  <c r="H22" i="3"/>
  <c r="I22" i="3" s="1"/>
  <c r="H10" i="3"/>
  <c r="I10" i="3" s="1"/>
  <c r="H40" i="3"/>
  <c r="I40" i="3" s="1"/>
  <c r="H11" i="3"/>
  <c r="H41" i="3"/>
  <c r="I41" i="3" s="1"/>
  <c r="H12" i="3"/>
  <c r="I12" i="3" s="1"/>
  <c r="H27" i="3"/>
  <c r="I27" i="3" s="1"/>
  <c r="H43" i="3"/>
  <c r="I43" i="3" s="1"/>
  <c r="I42" i="3" s="1"/>
  <c r="I19" i="3"/>
  <c r="I29" i="3"/>
  <c r="I30" i="3"/>
  <c r="I50" i="3" l="1"/>
  <c r="I31" i="3"/>
  <c r="I38" i="3"/>
  <c r="I34" i="3"/>
  <c r="I56" i="3"/>
  <c r="I26" i="3"/>
  <c r="I11" i="3"/>
  <c r="I49" i="3"/>
  <c r="I53" i="3"/>
  <c r="I25" i="3"/>
  <c r="I33" i="3"/>
  <c r="I18" i="3"/>
  <c r="I9" i="3" l="1"/>
  <c r="G54" i="3" l="1"/>
  <c r="H54" i="3" s="1"/>
  <c r="L57" i="5"/>
  <c r="I54" i="3" l="1"/>
  <c r="C13" i="2"/>
  <c r="C11" i="2"/>
  <c r="C10" i="2"/>
  <c r="C9" i="2"/>
  <c r="C8" i="2"/>
  <c r="C7" i="2"/>
  <c r="K63" i="5"/>
  <c r="G63" i="5"/>
  <c r="I48" i="3" l="1"/>
  <c r="G57" i="5"/>
  <c r="A3" i="7"/>
  <c r="A4" i="6"/>
  <c r="E4" i="6"/>
  <c r="A3" i="5"/>
  <c r="A2" i="5"/>
  <c r="A4" i="3"/>
  <c r="I62" i="3" l="1"/>
  <c r="J48" i="3" s="1"/>
  <c r="C12" i="2"/>
  <c r="C14" i="2" s="1"/>
  <c r="H5" i="8"/>
  <c r="G5" i="8"/>
  <c r="J51" i="3" l="1"/>
  <c r="J17" i="3"/>
  <c r="J11" i="3"/>
  <c r="J31" i="3"/>
  <c r="J34" i="3"/>
  <c r="J56" i="3"/>
  <c r="J41" i="3"/>
  <c r="J16" i="3"/>
  <c r="J27" i="3"/>
  <c r="J38" i="3"/>
  <c r="J32" i="3"/>
  <c r="J60" i="3"/>
  <c r="J45" i="3"/>
  <c r="J26" i="3"/>
  <c r="J53" i="3"/>
  <c r="J12" i="3"/>
  <c r="J58" i="3"/>
  <c r="J40" i="3"/>
  <c r="J36" i="3"/>
  <c r="J30" i="3"/>
  <c r="J55" i="3"/>
  <c r="J43" i="3"/>
  <c r="J25" i="3"/>
  <c r="J23" i="3"/>
  <c r="J19" i="3"/>
  <c r="J10" i="3"/>
  <c r="J52" i="3"/>
  <c r="J44" i="3"/>
  <c r="J39" i="3"/>
  <c r="J13" i="3"/>
  <c r="J49" i="3"/>
  <c r="J42" i="3"/>
  <c r="J14" i="3"/>
  <c r="J57" i="3"/>
  <c r="J21" i="3"/>
  <c r="J28" i="3"/>
  <c r="J20" i="3"/>
  <c r="J37" i="3"/>
  <c r="J15" i="3"/>
  <c r="J22" i="3"/>
  <c r="J46" i="3"/>
  <c r="J33" i="3"/>
  <c r="J35" i="3"/>
  <c r="J61" i="3"/>
  <c r="J59" i="3"/>
  <c r="J29" i="3"/>
  <c r="J9" i="3"/>
  <c r="J24" i="3"/>
  <c r="J18" i="3"/>
  <c r="J62" i="3"/>
  <c r="J47" i="3"/>
  <c r="J50" i="3"/>
  <c r="J54" i="3"/>
  <c r="F27" i="8"/>
  <c r="E26" i="8"/>
  <c r="E23" i="8"/>
  <c r="A20" i="8"/>
  <c r="D26" i="8" s="1"/>
  <c r="F12" i="8"/>
  <c r="F18" i="8" s="1"/>
  <c r="E12" i="8"/>
  <c r="E18" i="8" s="1"/>
  <c r="A5" i="8"/>
  <c r="C24" i="8" l="1"/>
  <c r="D24" i="8"/>
  <c r="E24" i="8"/>
  <c r="C22" i="8"/>
  <c r="C25" i="8"/>
  <c r="D22" i="8"/>
  <c r="D25" i="8"/>
  <c r="E22" i="8"/>
  <c r="F32" i="8" s="1"/>
  <c r="E25" i="8"/>
  <c r="B23" i="8"/>
  <c r="B26" i="8"/>
  <c r="B24" i="8"/>
  <c r="B22" i="8"/>
  <c r="C23" i="8"/>
  <c r="C26" i="8"/>
  <c r="B25" i="8"/>
  <c r="D23" i="8"/>
  <c r="D21" i="6" l="1"/>
  <c r="D20" i="6"/>
  <c r="D18" i="6"/>
  <c r="D16" i="6"/>
  <c r="D14" i="6"/>
  <c r="D12" i="6"/>
  <c r="D10" i="6"/>
  <c r="D8" i="6"/>
  <c r="I32" i="4" l="1"/>
  <c r="G32" i="4"/>
  <c r="C25" i="2" l="1"/>
  <c r="G20" i="6"/>
  <c r="J19" i="6"/>
  <c r="J17" i="6"/>
  <c r="G16" i="6"/>
  <c r="F16" i="6"/>
  <c r="E16" i="6"/>
  <c r="J15" i="6"/>
  <c r="G14" i="6"/>
  <c r="F14" i="6"/>
  <c r="J13" i="6"/>
  <c r="J11" i="6"/>
  <c r="K11" i="6" s="1"/>
  <c r="J9" i="6"/>
  <c r="F8" i="6"/>
  <c r="E8" i="6"/>
  <c r="J7" i="6"/>
  <c r="K7" i="6" s="1"/>
  <c r="H6" i="6"/>
  <c r="G6" i="6"/>
  <c r="F6" i="6"/>
  <c r="E6" i="6"/>
  <c r="D19" i="2" l="1"/>
  <c r="D8" i="2"/>
  <c r="C9" i="6" s="1"/>
  <c r="D7" i="2"/>
  <c r="C7" i="6" s="1"/>
  <c r="H16" i="6"/>
  <c r="J16" i="6" s="1"/>
  <c r="K16" i="6" s="1"/>
  <c r="G8" i="6"/>
  <c r="H8" i="6" s="1"/>
  <c r="D23" i="2"/>
  <c r="D12" i="2"/>
  <c r="C17" i="6" s="1"/>
  <c r="D10" i="2"/>
  <c r="C13" i="6" s="1"/>
  <c r="D11" i="2"/>
  <c r="C15" i="6" s="1"/>
  <c r="D9" i="2"/>
  <c r="C11" i="6" s="1"/>
  <c r="D13" i="2"/>
  <c r="C19" i="6" s="1"/>
  <c r="D18" i="2"/>
  <c r="D24" i="2"/>
  <c r="D22" i="2"/>
  <c r="D21" i="2"/>
  <c r="D20" i="2"/>
  <c r="E10" i="6"/>
  <c r="K9" i="6"/>
  <c r="G18" i="6"/>
  <c r="E18" i="6"/>
  <c r="F18" i="6"/>
  <c r="K17" i="6"/>
  <c r="K15" i="6"/>
  <c r="E14" i="6"/>
  <c r="H14" i="6" s="1"/>
  <c r="E12" i="6"/>
  <c r="E20" i="6"/>
  <c r="F12" i="6"/>
  <c r="F20" i="6"/>
  <c r="K13" i="6"/>
  <c r="K19" i="6"/>
  <c r="C21" i="6" l="1"/>
  <c r="D25" i="2"/>
  <c r="D14" i="2"/>
  <c r="H18" i="6"/>
  <c r="H20" i="6"/>
  <c r="J20" i="6" s="1"/>
  <c r="K20" i="6" s="1"/>
  <c r="G12" i="6"/>
  <c r="H12" i="6" s="1"/>
  <c r="F10" i="6"/>
  <c r="G10" i="6" s="1"/>
  <c r="G21" i="6" s="1"/>
  <c r="F21" i="6"/>
  <c r="J8" i="6"/>
  <c r="K8" i="6" s="1"/>
  <c r="J14" i="6"/>
  <c r="K14" i="6" s="1"/>
  <c r="E21" i="6"/>
  <c r="J18" i="6"/>
  <c r="K18" i="6" s="1"/>
  <c r="J12" i="6" l="1"/>
  <c r="K12" i="6" s="1"/>
  <c r="H10" i="6"/>
  <c r="H21" i="6" s="1"/>
  <c r="H22" i="6" s="1"/>
  <c r="D27" i="6"/>
  <c r="E27" i="6" s="1"/>
  <c r="G22" i="6"/>
  <c r="E24" i="6"/>
  <c r="F24" i="6" s="1"/>
  <c r="G24" i="6" s="1"/>
  <c r="E22" i="6"/>
  <c r="E23" i="6" s="1"/>
  <c r="F22" i="6"/>
  <c r="F27" i="6" l="1"/>
  <c r="J10" i="6"/>
  <c r="K10" i="6" s="1"/>
  <c r="G27" i="6"/>
  <c r="H27" i="6"/>
  <c r="H24" i="6"/>
  <c r="I27" i="6"/>
  <c r="F23" i="6"/>
  <c r="G23" i="6" s="1"/>
  <c r="H23" i="6" s="1"/>
</calcChain>
</file>

<file path=xl/sharedStrings.xml><?xml version="1.0" encoding="utf-8"?>
<sst xmlns="http://schemas.openxmlformats.org/spreadsheetml/2006/main" count="1344" uniqueCount="520">
  <si>
    <t>.</t>
  </si>
  <si>
    <t>PLANILHA RESUMO</t>
  </si>
  <si>
    <t>Item</t>
  </si>
  <si>
    <t>Descrição</t>
  </si>
  <si>
    <t>Total</t>
  </si>
  <si>
    <t>Peso</t>
  </si>
  <si>
    <t>1</t>
  </si>
  <si>
    <t>SERVIÇOS PRELIMINARES</t>
  </si>
  <si>
    <t>2</t>
  </si>
  <si>
    <t>DEMOLIÇÕES E RETIRADAS</t>
  </si>
  <si>
    <t>3</t>
  </si>
  <si>
    <t>PISOS E CALÇADAS</t>
  </si>
  <si>
    <t>4</t>
  </si>
  <si>
    <t>QUADRA POLIESPORTIVA</t>
  </si>
  <si>
    <t>5</t>
  </si>
  <si>
    <t>PINTURA</t>
  </si>
  <si>
    <t>6</t>
  </si>
  <si>
    <t>SERVIÇOS DIVERSOS</t>
  </si>
  <si>
    <t>7</t>
  </si>
  <si>
    <t>ADMINISTRAÇÃO DA OBRA</t>
  </si>
  <si>
    <t>Total Geral</t>
  </si>
  <si>
    <t>PLANILHA ORÇAMENTÁRIA SINTÉTICA</t>
  </si>
  <si>
    <t>Código</t>
  </si>
  <si>
    <t>Banco</t>
  </si>
  <si>
    <t>Und</t>
  </si>
  <si>
    <t>Quant.</t>
  </si>
  <si>
    <t>Valor Unit</t>
  </si>
  <si>
    <t>Valor com BDI</t>
  </si>
  <si>
    <t>Peso (%)</t>
  </si>
  <si>
    <t>Tipo</t>
  </si>
  <si>
    <t/>
  </si>
  <si>
    <t>Etapa</t>
  </si>
  <si>
    <t>1.1</t>
  </si>
  <si>
    <t>103689</t>
  </si>
  <si>
    <t>SINAPI</t>
  </si>
  <si>
    <t>FORNECIMENTO E INSTALAÇÃO DE PLACA DE OBRA COM CHAPA GALVANIZADA E ESTRUTURA DE MADEIRA. AF_03/2022_PS</t>
  </si>
  <si>
    <t>m²</t>
  </si>
  <si>
    <t>Composição</t>
  </si>
  <si>
    <t>1.2</t>
  </si>
  <si>
    <t>DR.01.001</t>
  </si>
  <si>
    <t>Próprio</t>
  </si>
  <si>
    <t>LOCAÇÃO DE CAÇAMBA (4M³).  (AF.GEOR)</t>
  </si>
  <si>
    <t>UN</t>
  </si>
  <si>
    <t>1.3</t>
  </si>
  <si>
    <t>DR.01.014</t>
  </si>
  <si>
    <t>CARGA MANUAL DE ENTULHO EM CAÇAMBA (AF.GEOR)</t>
  </si>
  <si>
    <t>M³</t>
  </si>
  <si>
    <t>1.4</t>
  </si>
  <si>
    <t>CO.04.002</t>
  </si>
  <si>
    <t>EXECUÇÃO DE CENTRAL DE ARMADURA EM CANTEIRO DE OBRA, NÃO INCLUSO MOBILIÁRIO E EQUIPAMENTOS (AF.GEOR)</t>
  </si>
  <si>
    <t>2.1</t>
  </si>
  <si>
    <t>104790</t>
  </si>
  <si>
    <t>DEMOLIÇÃO DE PISO DE CONCRETO SIMPLES, DE FORMA MECANIZADA COM MARTELETE, SEM REAPROVEITAMENTO. AF_09/2023</t>
  </si>
  <si>
    <t>m³</t>
  </si>
  <si>
    <t>2.2</t>
  </si>
  <si>
    <t>97625</t>
  </si>
  <si>
    <t>DEMOLIÇÃO DE ALVENARIA PARA QUALQUER TIPO DE BLOCO, DE FORMA MECANIZADA, SEM REAPROVEITAMENTO. AF_09/2023</t>
  </si>
  <si>
    <t>2.3</t>
  </si>
  <si>
    <t>DR.01.015</t>
  </si>
  <si>
    <t>M²</t>
  </si>
  <si>
    <t>3.1</t>
  </si>
  <si>
    <t>97083</t>
  </si>
  <si>
    <t>COMPACTAÇÃO MECÂNICA DE SOLO PARA EXECUÇÃO DE RADIER, PISO DE CONCRETO OU LAJE SOBRE SOLO, COM COMPACTADOR DE SOLOS A PERCUSSÃO. AF_09/2021</t>
  </si>
  <si>
    <t>3.2</t>
  </si>
  <si>
    <t>97087</t>
  </si>
  <si>
    <t>CAMADA SEPARADORA PARA EXECUÇÃO DE RADIER, PISO DE CONCRETO OU LAJE SOBRE SOLO, EM LONA PLÁSTICA. AF_09/2021</t>
  </si>
  <si>
    <t>3.3</t>
  </si>
  <si>
    <t>95240</t>
  </si>
  <si>
    <t>LASTRO DE CONCRETO MAGRO, APLICADO EM PISOS, LAJES SOBRE SOLO OU RADIERS, ESPESSURA DE 3 CM. AF_01/2024</t>
  </si>
  <si>
    <t>3.4</t>
  </si>
  <si>
    <t>94992</t>
  </si>
  <si>
    <t>EXECUÇÃO DE PASSEIO (CALÇADA) OU PISO DE CONCRETO COM CONCRETO MOLDADO IN LOCO, FEITO EM OBRA, ACABAMENTO CONVENCIONAL, ESPESSURA 6 CM, ARMADO. AF_08/2022</t>
  </si>
  <si>
    <t>3.5</t>
  </si>
  <si>
    <t>105004</t>
  </si>
  <si>
    <t>RAMPA DE ACESSIBILIDADE EM CONCRETO MOLDADO IN LOCO, EM CALÇADA NOVA COM LARGURA MENOR À 3,00 M, FCK 25MPA, COM PISO PODOTÁTIL. AF_03/2024</t>
  </si>
  <si>
    <t>3.6</t>
  </si>
  <si>
    <t>104658</t>
  </si>
  <si>
    <t>PISO PODOTÁTIL DE ALERTA OU DIRECIONAL, DE CONCRETO, ASSENTADO SOBRE ARGAMASSA. AF_03/2024</t>
  </si>
  <si>
    <t>4.1</t>
  </si>
  <si>
    <t>106466</t>
  </si>
  <si>
    <t>INSTALAÇÃO DE TELA DE ARAME GALVANIZADA, PARA ALAMBRADO COM TUBOS DE AÇO, QUADRANGULAR / LOSANGULAR, FIO 2,11 MM (14 BWG), MALHA 5 X 5 CM, H = 2 M. AF_12/2025</t>
  </si>
  <si>
    <t>4.2</t>
  </si>
  <si>
    <t>100979</t>
  </si>
  <si>
    <t>CARGA, MANOBRA E DESCARGA DE SOLOS E MATERIAIS GRANULARES EM CAMINHÃO BASCULANTE 14 M³ - CARGA COM ESCAVADEIRA HIDRÁULICA (CAÇAMBA DE 1,20 M³ / 155 HP) E DESCARGA LIVRE (UNIDADE: M3). AF_07/2020</t>
  </si>
  <si>
    <t>4.3</t>
  </si>
  <si>
    <t>95876</t>
  </si>
  <si>
    <t>TRANSPORTE COM CAMINHÃO BASCULANTE DE 14 M³, EM VIA URBANA PAVIMENTADA, DMT ATÉ 30 KM (UNIDADE: M3XKM). AF_07/2020</t>
  </si>
  <si>
    <t>M3XKM</t>
  </si>
  <si>
    <t>4.4</t>
  </si>
  <si>
    <t>4.5</t>
  </si>
  <si>
    <t>4.6</t>
  </si>
  <si>
    <t>94995</t>
  </si>
  <si>
    <t>EXECUÇÃO DE PASSEIO (CALÇADA) OU PISO DE CONCRETO COM CONCRETO MOLDADO IN LOCO, USINADO, ACABAMENTO CONVENCIONAL, ESPESSURA 8 CM, ARMADO. AF_08/2022</t>
  </si>
  <si>
    <t>4.7</t>
  </si>
  <si>
    <t>PI.03.002</t>
  </si>
  <si>
    <t>5.1</t>
  </si>
  <si>
    <t>MURETA E PILARES DA QUADRA</t>
  </si>
  <si>
    <t>5.1.1</t>
  </si>
  <si>
    <t>99814</t>
  </si>
  <si>
    <t>LIMPEZA DE SUPERFÍCIE PISO OU PAREDE COM JATO DE ALTA PRESSÃO. AF_10/2025</t>
  </si>
  <si>
    <t>5.1.2</t>
  </si>
  <si>
    <t>PT.01.001</t>
  </si>
  <si>
    <t>LIXAMENTO MECÂNICO EM SUPERFÍCIES DE CONCRETO (AF.GEOR)</t>
  </si>
  <si>
    <t>5.1.3</t>
  </si>
  <si>
    <t>95626</t>
  </si>
  <si>
    <t>APLICAÇÃO MANUAL DE TINTA LÁTEX ACRÍLICA EM PAREDE EXTERNAS DE CASAS, DUAS DEMÃOS. AF_03/2024</t>
  </si>
  <si>
    <t>5.2</t>
  </si>
  <si>
    <t>BANCOS DE CONCRETO</t>
  </si>
  <si>
    <t>5.2.1</t>
  </si>
  <si>
    <t>5.2.2</t>
  </si>
  <si>
    <t>5.2.3</t>
  </si>
  <si>
    <t>5.3</t>
  </si>
  <si>
    <t>ACADEMIA E PLAYGROUND</t>
  </si>
  <si>
    <t>5.3.1</t>
  </si>
  <si>
    <t>5.3.2</t>
  </si>
  <si>
    <t>100717</t>
  </si>
  <si>
    <t>LIXAMENTO MANUAL EM SUPERFÍCIES METÁLICAS EM OBRA. AF_01/2020</t>
  </si>
  <si>
    <t>5.3.3</t>
  </si>
  <si>
    <t>100725</t>
  </si>
  <si>
    <t>PINTURA COM TINTA ALQUÍDICA DE FUNDO E ACABAMENTO (ESMALTE SINTÉTICO GRAFITE) PULVERIZADA SOBRE SUPERFÍCIES METÁLICAS (EXCETO PERFIL) EXECUTADO EM OBRA (POR DEMÃO). AF_01/2020_PE</t>
  </si>
  <si>
    <t>5.4</t>
  </si>
  <si>
    <t>5.4.1</t>
  </si>
  <si>
    <t>102494</t>
  </si>
  <si>
    <t>PINTURA DE PISO COM TINTA EPÓXI, APLICAÇÃO MANUAL, 2 DEMÃOS, INCLUSO PRIMER EPÓXI. AF_05/2021</t>
  </si>
  <si>
    <t>6.1</t>
  </si>
  <si>
    <t>92400</t>
  </si>
  <si>
    <t>EXECUÇÃO DE PAVIMENTO EM PISO INTERTRAVADO, COM BLOCO RETANGULAR DE 20 X 10 CM, ESPESSURA 10 CM. AF_10/2022</t>
  </si>
  <si>
    <t>6.2</t>
  </si>
  <si>
    <t>100576</t>
  </si>
  <si>
    <t>REGULARIZAÇÃO E COMPACTAÇÃO DE SUBLEITO DE SOLO PREDOMINANTEMENTE ARGILOSO, PARA OBRAS DE CONSTRUÇÃO DE PAVIMENTOS. AF_09/2024</t>
  </si>
  <si>
    <t>6.3</t>
  </si>
  <si>
    <t>98521</t>
  </si>
  <si>
    <t>APLICAÇÃO DE CALCÁRIO PARA CORREÇÃO DO PH DO SOLO. AF_07/2024</t>
  </si>
  <si>
    <t>6.4</t>
  </si>
  <si>
    <t>103946</t>
  </si>
  <si>
    <t>PLANTIO DE GRAMA ESMERALDA OU SÃO CARLOS OU CURITIBANA, EM PLACAS. AF_07/2024</t>
  </si>
  <si>
    <t>6.5</t>
  </si>
  <si>
    <t>UB.04.001</t>
  </si>
  <si>
    <t>IRRIGAÇÃO DIÁRIA (AF.GEOR)</t>
  </si>
  <si>
    <t>M² X DIA</t>
  </si>
  <si>
    <t>6.6</t>
  </si>
  <si>
    <t>UB.07.004</t>
  </si>
  <si>
    <t>CJ</t>
  </si>
  <si>
    <t>6.7</t>
  </si>
  <si>
    <t>6.8</t>
  </si>
  <si>
    <t>EV.06.009</t>
  </si>
  <si>
    <t>7.1</t>
  </si>
  <si>
    <t>90776</t>
  </si>
  <si>
    <t>ENCARREGADO GERAL COM ENCARGOS COMPLEMENTARES</t>
  </si>
  <si>
    <t>H</t>
  </si>
  <si>
    <t>7.2</t>
  </si>
  <si>
    <t>90778</t>
  </si>
  <si>
    <t>ENGENHEIRO CIVIL DE OBRA PLENO COM ENCARGOS COMPLEMENTARES</t>
  </si>
  <si>
    <t>Total sem BDI</t>
  </si>
  <si>
    <t>Total do BDI</t>
  </si>
  <si>
    <t>MEMÓRIA DE CÁLCULO</t>
  </si>
  <si>
    <t>Memória</t>
  </si>
  <si>
    <t>COMPOSIÇÕES ANALÍTICAS COM PREÇO UNITÁRIO</t>
  </si>
  <si>
    <t>Insumo</t>
  </si>
  <si>
    <t>8036</t>
  </si>
  <si>
    <t>AGESUL</t>
  </si>
  <si>
    <t>LOCACAO DE CACAMBA (4M3) (7 DIAS)</t>
  </si>
  <si>
    <t>Composição Auxiliar</t>
  </si>
  <si>
    <t>88316</t>
  </si>
  <si>
    <t>SERVENTE COM ENCARGOS COMPLEMENTARES</t>
  </si>
  <si>
    <t>0,7</t>
  </si>
  <si>
    <t>88489</t>
  </si>
  <si>
    <t>PINTURA LÁTEX ACRÍLICA PREMIUM, APLICAÇÃO MANUAL EM PAREDES, DUAS DEMÃOS. AF_04/2023</t>
  </si>
  <si>
    <t>0,4837</t>
  </si>
  <si>
    <t>91170</t>
  </si>
  <si>
    <t>FIXAÇÃO DE TUBOS HORIZONTAIS DE PVC ÁGUA, PVC ESGOTO, PVC ÁGUA PLUVIAL, CPVC, PPR, COBRE OU AÇO, DIÂMETROS MENORES OU IGUAIS A 40 MM, COM ABRAÇADEIRA METÁLICA RÍGIDA TIPO U PERFIL 1 1/4", FIXADA EM PERFILADO EM LAJE. AF_09/2023_PS</t>
  </si>
  <si>
    <t>M</t>
  </si>
  <si>
    <t>0,2219</t>
  </si>
  <si>
    <t>91862</t>
  </si>
  <si>
    <t>ELETRODUTO RÍGIDO ROSCÁVEL, PVC, DN 20 MM (1/2"), PARA CIRCUITOS TERMINAIS, INSTALADO EM FORRO - FORNECIMENTO E INSTALAÇÃO. AF_03/2023</t>
  </si>
  <si>
    <t>0,3397</t>
  </si>
  <si>
    <t>91870</t>
  </si>
  <si>
    <t>ELETRODUTO RÍGIDO ROSCÁVEL, PVC, DN 20 MM (1/2"), PARA CIRCUITOS TERMINAIS, INSTALADO EM PAREDE - FORNECIMENTO E INSTALAÇÃO. AF_03/2023</t>
  </si>
  <si>
    <t>91924</t>
  </si>
  <si>
    <t>CABO DE COBRE FLEXÍVEL ISOLADO, 1,5 MM², ANTI-CHAMA 450/750 V, PARA CIRCUITOS TERMINAIS - FORNECIMENTO E INSTALAÇÃO. AF_03/2023</t>
  </si>
  <si>
    <t>0,9334</t>
  </si>
  <si>
    <t>91926</t>
  </si>
  <si>
    <t>CABO DE COBRE FLEXÍVEL ISOLADO, 2,5 MM², ANTI-CHAMA 450/750 V, PARA CIRCUITOS TERMINAIS - FORNECIMENTO E INSTALAÇÃO. AF_03/2023</t>
  </si>
  <si>
    <t>0,9472</t>
  </si>
  <si>
    <t>91959</t>
  </si>
  <si>
    <t>INTERRUPTOR SIMPLES (2 MÓDULOS), 10A/250V, INCLUINDO SUPORTE E PLACA - FORNECIMENTO E INSTALAÇÃO. AF_03/2023</t>
  </si>
  <si>
    <t>0,0166</t>
  </si>
  <si>
    <t>92000</t>
  </si>
  <si>
    <t>TOMADA BAIXA DE EMBUTIR (1 MÓDULO), 2P+T 10 A, INCLUINDO SUPORTE E PLACA - FORNECIMENTO E INSTALAÇÃO. AF_03/2023</t>
  </si>
  <si>
    <t>0,0331</t>
  </si>
  <si>
    <t>92001</t>
  </si>
  <si>
    <t>TOMADA BAIXA DE EMBUTIR (1 MÓDULO), 2P+T 20 A, INCLUINDO SUPORTE E PLACA - FORNECIMENTO E INSTALAÇÃO. AF_03/2023</t>
  </si>
  <si>
    <t>92543</t>
  </si>
  <si>
    <t>TRAMA DE MADEIRA COMPOSTA POR TERÇAS PARA TELHADOS DE ATÉ 2 ÁGUAS PARA TELHA ONDULADA DE FIBROCIMENTO, METÁLICA, PLÁSTICA OU TERMOACÚSTICA, INCLUSO TRANSPORTE VERTICAL. AF_10/2025</t>
  </si>
  <si>
    <t>1,2467</t>
  </si>
  <si>
    <t>91934</t>
  </si>
  <si>
    <t>CABO DE COBRE FLEXÍVEL ISOLADO, 16 MM², ANTI-CHAMA 450/750 V, PARA CIRCUITOS TERMINAIS - FORNECIMENTO E INSTALAÇÃO. AF_03/2023</t>
  </si>
  <si>
    <t>0,1656</t>
  </si>
  <si>
    <t>93358</t>
  </si>
  <si>
    <t>ESCAVAÇÃO MANUAL DE VALA. AF_09/2024</t>
  </si>
  <si>
    <t>0,0013</t>
  </si>
  <si>
    <t>94210</t>
  </si>
  <si>
    <t>TELHAMENTO COM TELHA ONDULADA DE FIBROCIMENTO E = 6 MM, COM RECOBRIMENTO LATERAL DE 1 1/4 DE ONDA PARA TELHADO COM INCLINAÇÃO MÁXIMA DE 10°, COM ATÉ 2 ÁGUAS, INCLUSO IÇAMENTO. AF_07/2019</t>
  </si>
  <si>
    <t>95241</t>
  </si>
  <si>
    <t>LASTRO DE CONCRETO MAGRO, APLICADO EM PISOS, LAJES SOBRE SOLO OU RADIERS, ESPESSURA DE 5 CM. AF_01/2024</t>
  </si>
  <si>
    <t>95805</t>
  </si>
  <si>
    <t>CONDULETE DE PVC, TIPO B, PARA ELETRODUTO DE PVC SOLDÁVEL DN 25 MM (3/4''), APARENTE - FORNECIMENTO E INSTALAÇÃO. AF_10/2022</t>
  </si>
  <si>
    <t>0,0662</t>
  </si>
  <si>
    <t>96985</t>
  </si>
  <si>
    <t>HASTE DE ATERRAMENTO, DIÂMETRO 5/8", COM 3 METROS - FORNECIMENTO E INSTALAÇÃO. AF_08/2023</t>
  </si>
  <si>
    <t>97886</t>
  </si>
  <si>
    <t>CAIXA ENTERRADA ELÉTRICA RETANGULAR, EM ALVENARIA COM TIJOLOS CERÂMICOS MACIÇOS, FUNDO COM BRITA, DIMENSÕES INTERNAS: 0,3X0,3X0,3 M. AF_12/2020</t>
  </si>
  <si>
    <t>98441</t>
  </si>
  <si>
    <t>PAREDE DE MADEIRA COMPENSADA PARA CONSTRUÇÃO TEMPORÁRIA EM CHAPA SIMPLES, EXTERNA, SEM VÃO. AF_03/2024</t>
  </si>
  <si>
    <t>0,211</t>
  </si>
  <si>
    <t>98445</t>
  </si>
  <si>
    <t>PAREDE DE MADEIRA COMPENSADA PARA CONSTRUÇÃO TEMPORÁRIA EM CHAPA SIMPLES, EXTERNA, COM ÁREA LÍQUIDA MAIOR OU IGUAL A 6 M², COM VÃO. AF_03/2024</t>
  </si>
  <si>
    <t>0,1532</t>
  </si>
  <si>
    <t>98446</t>
  </si>
  <si>
    <t>PAREDE DE MADEIRA COMPENSADA PARA CONSTRUÇÃO TEMPORÁRIA EM CHAPA SIMPLES, EXTERNA, COM ÁREA LÍQUIDA MENOR QUE 6 M², COM VÃO. AF_03/2024</t>
  </si>
  <si>
    <t>0,1195</t>
  </si>
  <si>
    <t>101876</t>
  </si>
  <si>
    <t>QUADRO DE DISTRIBUIÇÃO DE ENERGIA EM PVC, DE EMBUTIR, SEM BARRAMENTO, PARA 6 DISJUNTORES - FORNECIMENTO E INSTALAÇÃO. AF_07/2025</t>
  </si>
  <si>
    <t>101891</t>
  </si>
  <si>
    <t>DISJUNTOR MONOPOLAR TIPO NEMA, CORRENTE NOMINAL DE 35 ATÉ 50A - FORNECIMENTO E INSTALAÇÃO. AF_07/2025</t>
  </si>
  <si>
    <t>0,0828</t>
  </si>
  <si>
    <t>100903</t>
  </si>
  <si>
    <t>LÂMPADA TUBULAR LED DE 18/20 W, COM SOQUETE, BASE G13 - FORNECIMENTO E INSTALAÇÃO. AF_09/2024_PS</t>
  </si>
  <si>
    <t>0,265</t>
  </si>
  <si>
    <t>00010886</t>
  </si>
  <si>
    <t>EXTINTOR DE INCENDIO PORTATIL COM CARGA DE AGUA PRESSURIZADA DE 10 L, CLASSE A</t>
  </si>
  <si>
    <t>00010891</t>
  </si>
  <si>
    <t>EXTINTOR DE INCENDIO PORTATIL COM CARGA DE PO QUIMICO SECO (PQS) DE 4 KG, CLASSE BC</t>
  </si>
  <si>
    <t>88309</t>
  </si>
  <si>
    <t>PEDREIRO COM ENCARGOS COMPLEMENTARES</t>
  </si>
  <si>
    <t>0,05</t>
  </si>
  <si>
    <t>0,15</t>
  </si>
  <si>
    <t>0,3</t>
  </si>
  <si>
    <t>0,2</t>
  </si>
  <si>
    <t>I0028</t>
  </si>
  <si>
    <t>SEINFRA</t>
  </si>
  <si>
    <t>ADITIVO HIDROFUGO</t>
  </si>
  <si>
    <t>KG</t>
  </si>
  <si>
    <t>00001379</t>
  </si>
  <si>
    <t>CIMENTO PORTLAND COMPOSTO CP II-32</t>
  </si>
  <si>
    <t>0,27</t>
  </si>
  <si>
    <t>MAT047650</t>
  </si>
  <si>
    <t>SCO</t>
  </si>
  <si>
    <t>Disco de lixa SIC, carbureto de silicio, diametro de 7" e furo de 7/8"</t>
  </si>
  <si>
    <t>un</t>
  </si>
  <si>
    <t>0,16</t>
  </si>
  <si>
    <t>IEQ014650</t>
  </si>
  <si>
    <t>Lixadeira eletrica, modelo 1353-GWS-18U, Bosch ou similar, aluguel</t>
  </si>
  <si>
    <t>h</t>
  </si>
  <si>
    <t>6259</t>
  </si>
  <si>
    <t>CAMINHÃO PIPA 6.000 L, PESO BRUTO TOTAL 13.000 KG, DISTÂNCIA ENTRE EIXOS 4,80 M, POTÊNCIA 189 CV INCLUSIVE TANQUE DE AÇO PARA TRANSPORTE DE ÁGUA, CAPACIDADE 6 M3 - CHP DIURNO. AF_06/2014</t>
  </si>
  <si>
    <t>CHP</t>
  </si>
  <si>
    <t>0,001</t>
  </si>
  <si>
    <t>0,003</t>
  </si>
  <si>
    <t>88315</t>
  </si>
  <si>
    <t>SERRALHEIRO COM ENCARGOS COMPLEMENTARES</t>
  </si>
  <si>
    <t>8,75</t>
  </si>
  <si>
    <t>88251</t>
  </si>
  <si>
    <t>AUXILIAR DE SERRALHEIRO COM ENCARGOS COMPLEMENTARES</t>
  </si>
  <si>
    <t>2,9167</t>
  </si>
  <si>
    <t>97064</t>
  </si>
  <si>
    <t>MONTAGEM E DESMONTAGEM DE ANDAIME TUBULAR TIPO "TORRE" (EXCLUSIVE ANDAIME E LIMPEZA). AF_03/2024</t>
  </si>
  <si>
    <t>00010527</t>
  </si>
  <si>
    <t>LOCACAO DE ANDAIME METALICO TUBULAR DE ENCAIXE, TIPO DE TORRE, CADA PAINEL COM LARGURA DE 1 ATE 1,5 M E ALTURA DE *1,00* M, INCLUINDO DIAGONAL, BARRAS DE LIGACAO, SAPATAS OU RODIZIOS E DEMAIS ITENS NECESSARIOS A MONTAGEM (NAO INCLUI INSTALACAO)</t>
  </si>
  <si>
    <t>MXMES</t>
  </si>
  <si>
    <t>0,0389</t>
  </si>
  <si>
    <t>4811</t>
  </si>
  <si>
    <t>ORSE</t>
  </si>
  <si>
    <t>Tabela para basquete oficial em chapa metálica medindo 1,80x1,05m (cod. 4006)</t>
  </si>
  <si>
    <t>par</t>
  </si>
  <si>
    <t>206</t>
  </si>
  <si>
    <t>Aro p/cesta basquete standard d=45cm (cod.4001)</t>
  </si>
  <si>
    <t>1929</t>
  </si>
  <si>
    <t>Rede para cesta basquete seda fio 3mm, medindo 45x45cm (cod.2019)</t>
  </si>
  <si>
    <t>8495</t>
  </si>
  <si>
    <t>Dobradiça de ferro 65x47mm em barra chata 2 1/2" x 1/4" e pino aço 1/2" (exceto mão de obra)</t>
  </si>
  <si>
    <t>0,25</t>
  </si>
  <si>
    <t>5,6</t>
  </si>
  <si>
    <t>5,85</t>
  </si>
  <si>
    <t>261</t>
  </si>
  <si>
    <t>Barra quadrada de ferro 1/2" (1,27 kg/m)</t>
  </si>
  <si>
    <t>m</t>
  </si>
  <si>
    <t>0,53</t>
  </si>
  <si>
    <t>00021015</t>
  </si>
  <si>
    <t>TUBO ACO GALVANIZADO COM COSTURA, CLASSE LEVE, DN 80 MM (3"), E = 3,35 MM, *7,32* KG/M (NBR 5580)</t>
  </si>
  <si>
    <t>3,73</t>
  </si>
  <si>
    <t>00007158</t>
  </si>
  <si>
    <t>TELA DE ARAME GALVANIZADA QUADRANGULAR / LOSANGULAR, FIO 2,77 MM (12 BWG), MALHA 5 X 5 CM, H = 2 M</t>
  </si>
  <si>
    <t>0,71</t>
  </si>
  <si>
    <t>00010997</t>
  </si>
  <si>
    <t>ELETRODO REVESTIDO AWS - E7018, DIAMETRO IGUAL A 4,00 MM</t>
  </si>
  <si>
    <t>1,73</t>
  </si>
  <si>
    <t>00004777</t>
  </si>
  <si>
    <t>CANTONEIRA ACO ABAS IGUAIS (QUALQUER BITOLA), ESPESSURA ENTRE 1/8" E 1/4"</t>
  </si>
  <si>
    <t>7,86</t>
  </si>
  <si>
    <t>00000546</t>
  </si>
  <si>
    <t>BARRA DE ACO CHATA, RETANGULAR (QUALQUER BITOLA)</t>
  </si>
  <si>
    <t>4,3</t>
  </si>
  <si>
    <t>00040425</t>
  </si>
  <si>
    <t>CHAPA DE ACO GROSSA, SAE 1020, BITOLA 1/4", E = 6,35 MM (49,85 KG/M2)</t>
  </si>
  <si>
    <t>8809</t>
  </si>
  <si>
    <t>Barra chata de ferro 2.1/2" x 1/4" (3,17 kg/m)</t>
  </si>
  <si>
    <t>kg</t>
  </si>
  <si>
    <t>8810</t>
  </si>
  <si>
    <t>Barra chata de ferro 3/4" x 1/4" (0,95 kg/m)</t>
  </si>
  <si>
    <t>0,105</t>
  </si>
  <si>
    <t>8811</t>
  </si>
  <si>
    <t>Barra redonda de aço mecanico laminado 1/2" (0,99 kg/m)</t>
  </si>
  <si>
    <t>0,18</t>
  </si>
  <si>
    <t>CRONOGRAMA FÍSICO-FINANCEIRO</t>
  </si>
  <si>
    <t>Total Por Etapa</t>
  </si>
  <si>
    <t>TOTAL</t>
  </si>
  <si>
    <t>PORCENTAGEM</t>
  </si>
  <si>
    <t>PORCENTAGEM ACUMULADA</t>
  </si>
  <si>
    <t>CUSTO ACUMULADO</t>
  </si>
  <si>
    <t>CÁLCULO PARA % DA ADMINISTRAÇÃO DE OBRA</t>
  </si>
  <si>
    <t>VALOR ORÇAMENTO SEM ADM:</t>
  </si>
  <si>
    <t>RESUMO DE INSUMOS NÃO PUBLICADOS</t>
  </si>
  <si>
    <t>N.</t>
  </si>
  <si>
    <t>Data</t>
  </si>
  <si>
    <t>Planilha</t>
  </si>
  <si>
    <t>Custom</t>
  </si>
  <si>
    <t>Composições</t>
  </si>
  <si>
    <t>L</t>
  </si>
  <si>
    <t xml:space="preserve">Certifico que os valores dos insumos não publicados, ou seja, cuja publicidade não pode ser conferida através de domínio público, estão apresentados acima, e os mesmos estão compatíveis ao sistema de pesquisa de insumos da ferramenta Orçafascio (https://app.orcafascio.com/banco/insumos), de acordo com a data-base de cada banco.
Os insumos que especificam na descrição alguma marca, o fazem apenas por questão de referência na cotação de preços referenciada. Na contratação, poderão ser adquiridos insumos similares de outras marcas, desde que atendam às mesmas especificações técnicas do insumo proposto, conforme projeto.
</t>
  </si>
  <si>
    <t>M3</t>
  </si>
  <si>
    <t>RESUMO DE INSUMOS PRÓPRIOS</t>
  </si>
  <si>
    <t>100M</t>
  </si>
  <si>
    <t>Verif. Venc</t>
  </si>
  <si>
    <t>KWH</t>
  </si>
  <si>
    <t>CENTO</t>
  </si>
  <si>
    <t>SC25KG</t>
  </si>
  <si>
    <t>Fonte: Indicada OU Cotação (não indicada) -  Caso seja cotação, estarão anexadas ao final deste orçamento.</t>
  </si>
  <si>
    <t>M2XMES</t>
  </si>
  <si>
    <t>UNXMES</t>
  </si>
  <si>
    <t>MIL</t>
  </si>
  <si>
    <t>310ML</t>
  </si>
  <si>
    <t>N</t>
  </si>
  <si>
    <t>HP</t>
  </si>
  <si>
    <t>km</t>
  </si>
  <si>
    <t>UND</t>
  </si>
  <si>
    <t>DIA</t>
  </si>
  <si>
    <t>VB</t>
  </si>
  <si>
    <t>BR</t>
  </si>
  <si>
    <t>UNJ</t>
  </si>
  <si>
    <t>LOTE</t>
  </si>
  <si>
    <t>kh</t>
  </si>
  <si>
    <t>%</t>
  </si>
  <si>
    <t>UNID.</t>
  </si>
  <si>
    <t>BARRA</t>
  </si>
  <si>
    <t>gl</t>
  </si>
  <si>
    <t>Unid</t>
  </si>
  <si>
    <t>ROLO</t>
  </si>
  <si>
    <t>PÇ</t>
  </si>
  <si>
    <t>CONJ</t>
  </si>
  <si>
    <t>VB%</t>
  </si>
  <si>
    <t>MÊS</t>
  </si>
  <si>
    <t>h.mês</t>
  </si>
  <si>
    <t>LATA</t>
  </si>
  <si>
    <t>RL</t>
  </si>
  <si>
    <t>SIST</t>
  </si>
  <si>
    <t>M/L</t>
  </si>
  <si>
    <t>HA</t>
  </si>
  <si>
    <t>BD</t>
  </si>
  <si>
    <t>MxMÊS</t>
  </si>
  <si>
    <t>UN.MÊS</t>
  </si>
  <si>
    <t>CTO</t>
  </si>
  <si>
    <t>UNxMÊS</t>
  </si>
  <si>
    <t>VC</t>
  </si>
  <si>
    <t>PCT</t>
  </si>
  <si>
    <t>CHI</t>
  </si>
  <si>
    <t>verba</t>
  </si>
  <si>
    <t>KW</t>
  </si>
  <si>
    <t>hora</t>
  </si>
  <si>
    <t>PV</t>
  </si>
  <si>
    <t xml:space="preserve">M </t>
  </si>
  <si>
    <t>CM</t>
  </si>
  <si>
    <t xml:space="preserve">M2 </t>
  </si>
  <si>
    <t>CM2</t>
  </si>
  <si>
    <t xml:space="preserve">UN  </t>
  </si>
  <si>
    <t>PTO</t>
  </si>
  <si>
    <t>PT</t>
  </si>
  <si>
    <t>U</t>
  </si>
  <si>
    <t>CM²</t>
  </si>
  <si>
    <t>JGXM</t>
  </si>
  <si>
    <t>UN.</t>
  </si>
  <si>
    <t>TXKM</t>
  </si>
  <si>
    <t>m³xKm</t>
  </si>
  <si>
    <t>UNXKM</t>
  </si>
  <si>
    <t>m²xd</t>
  </si>
  <si>
    <t>ud</t>
  </si>
  <si>
    <t>KM²</t>
  </si>
  <si>
    <t xml:space="preserve">KG    </t>
  </si>
  <si>
    <t xml:space="preserve">UN    </t>
  </si>
  <si>
    <t xml:space="preserve">M     </t>
  </si>
  <si>
    <t xml:space="preserve">M2    </t>
  </si>
  <si>
    <t>M²XMÊS</t>
  </si>
  <si>
    <t>UNIDADE</t>
  </si>
  <si>
    <t>T.Km</t>
  </si>
  <si>
    <t>GB</t>
  </si>
  <si>
    <t>jg x m</t>
  </si>
  <si>
    <t>LOTES</t>
  </si>
  <si>
    <t>ÚN</t>
  </si>
  <si>
    <t>KW/H</t>
  </si>
  <si>
    <t>m³.km</t>
  </si>
  <si>
    <t>M3.KM</t>
  </si>
  <si>
    <t>tkm</t>
  </si>
  <si>
    <t>UN.MES</t>
  </si>
  <si>
    <t>COMPOSIÇÃO DE BDI - conforme Acórdão TCU 2622/2013</t>
  </si>
  <si>
    <t>CONSTRUÇÃO  DE  EDIFÍCIOS</t>
  </si>
  <si>
    <t>CONSTRUÇÃO  DE  EDIFÍCIOS - SEM LUCRO</t>
  </si>
  <si>
    <t>OBRA DE URBANIZAÇÃO - RUAS, PRAÇAS E PARQUES</t>
  </si>
  <si>
    <t>MANUTENÇÃO DE VIAS NÃO PAVIMENTADAS SEM AQUISIÇÃO DE MATERIAS</t>
  </si>
  <si>
    <t>CONSTRUÇÃO  DE  REDE ABASTECIMENTO DE ÁGUA, COLETA DE ESGOTO E CONSTRUÇÕES CORRELATAS</t>
  </si>
  <si>
    <t>CONSTRUÇÃO  DE  MANUTENÇÃO DE ESTAÇÕES E REDE DE DISTRIBUIÇÃO DE ENERGIA ELÉTRICA</t>
  </si>
  <si>
    <t>MANUTENÇÃO DE ILUMINAÇÃO PÚBLICA SEM FORNECIMENTO DE MATERIAIS</t>
  </si>
  <si>
    <t>LIMPEZA PÚBLICA - OBRA DE SANEAMENTO</t>
  </si>
  <si>
    <t>FORNECIMENTO DE MATERIAIS</t>
  </si>
  <si>
    <t>Local: Campo Grande/MS</t>
  </si>
  <si>
    <t>Item componente do BDI</t>
  </si>
  <si>
    <t>1° Quartil</t>
  </si>
  <si>
    <t>Médio</t>
  </si>
  <si>
    <t>3° quartil</t>
  </si>
  <si>
    <t>BDI Adotado</t>
  </si>
  <si>
    <t>3° Quartil</t>
  </si>
  <si>
    <t>AC - Administração Central</t>
  </si>
  <si>
    <t>S + G - Seguro e Garantia</t>
  </si>
  <si>
    <t>R - Risco</t>
  </si>
  <si>
    <t>DF - Despesas Financeiras</t>
  </si>
  <si>
    <t>L - Lucro</t>
  </si>
  <si>
    <t>I - IMPOSTOS</t>
  </si>
  <si>
    <t>Sem Desoneração</t>
  </si>
  <si>
    <t>Com Desoneração</t>
  </si>
  <si>
    <t>PIS:</t>
  </si>
  <si>
    <t>COFINS:</t>
  </si>
  <si>
    <t>ISSQN(3):</t>
  </si>
  <si>
    <t>CPRB (2):</t>
  </si>
  <si>
    <t>Não Desonerado</t>
  </si>
  <si>
    <t>Desonerado</t>
  </si>
  <si>
    <t>BDI CALCULADO:</t>
  </si>
  <si>
    <t>CONSTRUÇÃO  DE  RODOVIAS E FERROVIAS</t>
  </si>
  <si>
    <t>BDI calculado pela seguinte equação:</t>
  </si>
  <si>
    <t>Onde:</t>
  </si>
  <si>
    <t>AC: taxa de administração central;</t>
  </si>
  <si>
    <t>S: taxa de seguros;</t>
  </si>
  <si>
    <t>R: taxa de riscos;</t>
  </si>
  <si>
    <t>G: taxa de garantias;</t>
  </si>
  <si>
    <t xml:space="preserve">DF: taxa de despesas financeiras; </t>
  </si>
  <si>
    <t>L: taxa de lucro/remuneração;</t>
  </si>
  <si>
    <t>I: taxa de incidência de impostos [ PIS, COFINS, (3) ISSQN, (2) CPRB ]</t>
  </si>
  <si>
    <t>(2)CPRB = (Contribuição Previdenciária sobre a Receita Bruta – Lei n. 13.161 de 31/08/2015).</t>
  </si>
  <si>
    <t>(3) ISSQN é um imposto que incide sobre o preço de serviço, em Campo Grande o valor é de 5%.</t>
  </si>
  <si>
    <t>Obra: REV02.REVITALIZAÇÃO DA PRAÇA VILA SARAIVA II, SITUADA NA RUA MARAJÓ, ESQUINA COM A RUA ALFREDO NOBEL, BAIRRO VILA SARAIVA II, NO MUNICÍPIO DE CAMPO GRANDE/MS</t>
  </si>
  <si>
    <t>TABELA RESUMO - Não Desonerado - BDI = 23,38%</t>
  </si>
  <si>
    <t>TABELA RESUMO - Desonerado - BDI = 29,77%</t>
  </si>
  <si>
    <t>ORÇAMENTO ADOTADO UTILIZARÁ ENCARGOS SOCIAIS NÃO DESONERADOS, POR SER O DE MENOR CUSTO, SENDO ESTA ALTERNATIVA A MAIS VANTAJOSA PARA A ADMINISTRAÇÃO PÚBLICA.</t>
  </si>
  <si>
    <t>23,38%</t>
  </si>
  <si>
    <t xml:space="preserve"> = PLACA PADRÃO PREFEITURA: ꓿ 2,00 x 4,00 ꓿ 8,00 M² 
TOTAL= 8,00 M²</t>
  </si>
  <si>
    <t xml:space="preserve"> = CONFORME DEMOLIÇÕES E RETIRADAS
PISOS DE CONCRETO - 16,31 M³
ALVENARIAS - 3,7 M³
TELAS METÁLICAS - 189,86 x 3CM = 5,70 M³
TOTAL = 16,31 + 3,7 + 5,70 = 25,71 M³
CADA CAÇAMBA TEM CAPACIDADE DE 4M³, PORTANTO
25,71 / 4 = 6,42 = 7 CAÇAMBAS</t>
  </si>
  <si>
    <t xml:space="preserve"> = REFERENTE À 7 CAÇAMBAS
PORTANTO 7 X 4 (M³) = 28 M³</t>
  </si>
  <si>
    <t xml:space="preserve"> = CONSIDERANDO UMA ÁREA DE 4 x 4 M
ENTÃO: 4 x 4 = 16 M²</t>
  </si>
  <si>
    <t xml:space="preserve"> = ÁREA DE CALÇADA CONFORME PROJETO CAD ARQUITETÔNICO
326,20 M² x 0,05 (ESPESSURA)
TOTAL: 16,31 M³</t>
  </si>
  <si>
    <t xml:space="preserve"> = MURETA DA QUADRA: (15,20+26,25+15,20+26,25) x (0,20x0,20) = 3,3 M³
PLACA DE CONCRETO: 1,00 x 0,20 x 2,00 = 0,4 M³
TOTAL: 3,3 + 0,4 = 3,7 M³</t>
  </si>
  <si>
    <t xml:space="preserve"> = COMPRIMENTO DA TELA: 94,93 M
ALTURA: 2,00 M
TOTAL: 94,93 x 2 = 189,86 M²</t>
  </si>
  <si>
    <t xml:space="preserve"> = CONFORME PROJETO ARQUITETÔNICO - PRANCHA 01/02</t>
  </si>
  <si>
    <t xml:space="preserve"> = CONSIDERANDO A ÁREA DA QUADRA DE AREIA
26,25 x 15,20 M = 399 M²
TOTAL: 399 x 0,05 M = 19,95 M³</t>
  </si>
  <si>
    <t xml:space="preserve"> = CONSIDERANDO DMT DE 12,30 KM
ENTÃO 19,95 x 12,30
TOTAL: 245,39 M³xKM</t>
  </si>
  <si>
    <t xml:space="preserve"> = CONSIDERANDO A ÁREA DA QUADRA DE AREIA
26,25 x 15,20 M = 399 M²</t>
  </si>
  <si>
    <t xml:space="preserve"> = CONSIDERANDO O COMPRIMENTO DOS BANCOS DE 38,60 M (LARGURA DE 40 CM E ALTURA DE 50 CM)
ENTÃO ÁREA É IGUAL A:
38,60 x 0,4 = 15,44 M²
38,60 x 0,5 x 2 = 38,60 M²
0,4 x 0,5 x 2 = 0,4 M²
TOTAL = 15,44 + 38,60 + 0,4 = 54,44 M²</t>
  </si>
  <si>
    <t xml:space="preserve"> = CONSIDERANDO QUE CADA APARELHO DA ACADEMIA TENHA 5M²
ENTÃO: 5 X 7 = 35 M²
CONSIDERANDO QUE CADA BRINQUEDO DO PLAYGROUND TENHA 7M²
ENTÃO: 7 X 4 = 28 M²
TOTAL = 35 + 28 = 63 M²</t>
  </si>
  <si>
    <t xml:space="preserve"> = CONFORME PROJETO ARQUITETÔNICO - PRANCHA 02/02
ÁREA DE PINTURA: 27,00 x 16,43 = 443,61 M²</t>
  </si>
  <si>
    <t xml:space="preserve"> = CONFORME PROJETO ARQUITETÔNICO - PRANCHA 02/02 - ÁREA DE GRAMA</t>
  </si>
  <si>
    <t xml:space="preserve"> = CONSIDERANDO ÁREA DE 92,25 POR 20 DIAS
ENTÃO: 92,25 x 20 = 1.845,00 M²xDIA</t>
  </si>
  <si>
    <t xml:space="preserve"> = CONFORME MEMORIAL DESCRITIVO - QUADRA POLIESPORTIVA</t>
  </si>
  <si>
    <t xml:space="preserve"> = 4 HORAS X 5 DIAS POR SEMANA X 4,33 SEMANAS POR MÊS X 4 MESES</t>
  </si>
  <si>
    <t xml:space="preserve"> = 1 HORA X 2 DIAS POR SEMANA X 4,33 SEMANAS POR MÊS X 4 MESES</t>
  </si>
  <si>
    <t xml:space="preserve"> = CONFORME PROJETO ARQUITETÔNICO - PRANCHA 01/02
CALÇADA DE CONCRETO DESEMPENADO = 301.46m²
CALÇADA DE CONCRETO EXTERNA = 243.03 m2</t>
  </si>
  <si>
    <r>
      <t xml:space="preserve"> = CONFORME PROJETO ARQUITETÔNICO - PRANCHA 01/02
= </t>
    </r>
    <r>
      <rPr>
        <u/>
        <sz val="7.5"/>
        <color theme="1"/>
        <rFont val="Arial"/>
        <family val="2"/>
      </rPr>
      <t xml:space="preserve">ÁREA RETIRADA DO DWG </t>
    </r>
    <r>
      <rPr>
        <sz val="7.5"/>
        <color theme="1"/>
        <rFont val="Arial"/>
        <family val="2"/>
      </rPr>
      <t>- 
RAMPA 01 - 4,85 / RAMPA 01 - 4,85 / RAMPA 03 - 17,14 / RAMPA 04 - 12,79 / RAMPA 05 - 11,22 / RAMPA 06 - 9,25 M²</t>
    </r>
  </si>
  <si>
    <t xml:space="preserve"> = CONFORME PROJETO ARQUITETÔNICO - PRANCHA 01/02
= (32,45 + 76,40) X 0,25 (largura do piso)  = 27,2125 M² </t>
  </si>
  <si>
    <t xml:space="preserve"> = CONFORME PROJETO ARQUITETÔNICO - PRANCHA 02/02
ÁREA TOTAL RETIRADA DO ARQUIVO DWG - 543,10 M²
 = CONSIDERANDO A ÁREA DA QUADRA DE AREIA  = 26,25 X 15,20 = 399,00 M² 
=  CALÇADA ENTORNO = 144,10 M²</t>
  </si>
  <si>
    <t xml:space="preserve"> = CONSIDERANDO O COMPRIMENTO DAS MURETAS DE 94,94 M (LARGURA DE 20 CM E ALTURA MÉDIA DE 50 CM)
ENTÃO ÁREA É IGUAL A:
94,94 x 0,2 = 189,88
94,94 x 0,5 (H MÉDIA) x 2 = 94,94 M² (MURETA ALAMBRADO)
TOTAL = 189,88 + 94,94 = 284,82 M²
CONSIDERANDO OS PILARES DE 20 CM x 20 CM (ALTURA DE 2,00 M), E 45 UNIDADES.
ENTÃO ÁREA É IGUAL A:
(((2,0 x 0,2) x 4) x 45) = 72,00 M²
SOMANDO-SE AS ÁREA DAS MURETAS E PILARES
TEM-SE 284,82 + 54 = 356,82 M²</t>
  </si>
  <si>
    <t xml:space="preserve"> = CONFORME PROJETO ARQUITETÔNICO - PRANCHA 01/02
(3x2,20)=6,60</t>
  </si>
  <si>
    <t>Obra: REV01.REVITALIZAÇÃO DA PRAÇA VILA SARAIVA II, SITUADA NA RUA MARAJÓ, ESQUINA COM A RUA ALFREDO NOBEL, BAIRRO VILA SARAIVA II, NO MUNICÍPIO DE CAMPO GRANDE/MS</t>
  </si>
  <si>
    <t>RETIRADA DE TELA METÁLICA EM GERAL (AF.GEOR)</t>
  </si>
  <si>
    <t>REGULARIZAÇÃO DE SUPERFÍCIE DE CONCRETO APARENTE - 2 DEMÃOS (AF.GEOR)</t>
  </si>
  <si>
    <t>CONJUNTO DE TABELA DE BASQUETE EM CHAPA METÁLICA COM ARO, CESTO E REDE - FORNECIMENTO E INSTALAÇÃO (AF.GEOR)</t>
  </si>
  <si>
    <t>PORTÃO EM TELA ARAME GALVANIZADO FIO 12 BWG E MALHA QUADRADA/LOSANGULAR 5 X 5 E MOLDURA EM TUBOS DE AÇO DN 80 MM (3") COM DUAS FOLHAS DE ABRIR, INCLUSO FERRAGENS (AF.GEOR)</t>
  </si>
  <si>
    <t>0,3557722</t>
  </si>
  <si>
    <t xml:space="preserve"> = CONSIDERANDO O COMPRIMENTO DAS MURETAS DE 94,94 M (LARGURA DE 20 CM E ALTURA MÉDIA DE 50 CM)
ENTÃO ÁREA É IGUAL A:
94,94 x 0,2 = 189,88
94,94 x 0,5 x 2 = 94,94 M²
TOTAL = 189,88 + 94,94 = 284,82 M²
CONSIDERANDO OS PILARES DE 20 CM x 20 CM (ALTURA DE 2,00 M), E 45 UNIDADES.
ENTÃO ÁREA É IGUAL A:
(((2,0 x 0,2) x 4) x 45) = 72,00 M²
SOMANDO-SE AS ÁREA DAS MURETAS E PILARES
TEM-SE 284,82 + 54 = 356,82 M²</t>
  </si>
  <si>
    <t xml:space="preserve"> = CONSIDERANDO O COMPRIMENTO DAS MURETAS DE 94,94 M (LARGURA DE 20 CM E ALTURA MÉDIA DE 50 CM)
ENTÃO ÁREA É IGUAL A:
94,94 x 0,2 = 189,88
94,94 x 0,5 x 2 = 94,94 M²
TOTAL = 189,88 + 94,94 = 284,82 M²
CONSIDERANDO OS PILARES DE 20 CM x 20 CM (ALTURA DE 2,00 M), E 45 UNIDADES.
ENTÃO ÁREA É IGUAL A:
(((2,00x 0,2) x 4) x 45) = 72,00 M²
SOMANDO-SE AS ÁREA DAS MURETAS E PILARES
TEM-SE 284,82 + 54 = 356,82 M²</t>
  </si>
  <si>
    <t>UB.07.003</t>
  </si>
  <si>
    <t>PAR DE TRAVES E REDES DE FUTSAL - FORNECIMENTO E INSTALAÇÃO. (AF.GEOR)</t>
  </si>
  <si>
    <t>102486</t>
  </si>
  <si>
    <t>CONCRETO FCK = 15MPA, TRAÇO 1:3,4:3,4 (EM MASSA SECA DE CIMENTO/ AREIA MÉDIA/ SEIXO ROLADO) - PREPARO MANUAL. AF_05/2021</t>
  </si>
  <si>
    <t>0,2905</t>
  </si>
  <si>
    <t>1,7936</t>
  </si>
  <si>
    <t>5,3809</t>
  </si>
  <si>
    <t>00004721</t>
  </si>
  <si>
    <t>PEDRA BRITADA N. 1 (9,5 A 19 MM) POSTO PEDREIRA/FORNECEDOR, SEM FRETE</t>
  </si>
  <si>
    <t>0,0579</t>
  </si>
  <si>
    <t>00025398</t>
  </si>
  <si>
    <t>CONJUNTO PARA FUTSAL COM PAR DE TRAVES OFICIAIS DE 3,00 X 2,00 M EM TUBO DE ACO GALVANIZADO 3" COM REQUADROS EM TUBO DE 1", PINTURA EM PRIMER COM TINTA ESMALTE SINTETICO E REDES DE POLIETILENO FIO 4 MM</t>
  </si>
  <si>
    <t xml:space="preserve">KIT DE FIXAÇÃO PARA QUADRA POLIESPORTIVA, COMPOSTO POR: BUCHA DE ESPERA E TAMPA PARA FIXAÇÃO DE TRAVE DE FUTSAL E POSTE DE VÔLEI </t>
  </si>
  <si>
    <t>PAR</t>
  </si>
  <si>
    <t>Composições Auxiliares</t>
  </si>
  <si>
    <t>SINAPI-SP</t>
  </si>
  <si>
    <t>Bancos: SINAPI - 02/2026 - MS; ORSE - 01/2026 - SE; SEINFRA - 028 - CE; AGESUL - 01/2026 - MS; SCO - 01/2026 - RJ; SINAPI - 02/2026 - SP</t>
  </si>
  <si>
    <t>COT.136 (04/2026)</t>
  </si>
  <si>
    <t>UNI.</t>
  </si>
  <si>
    <t>BDI
SERVIÇOS</t>
  </si>
  <si>
    <t>BDI
MATERIAL</t>
  </si>
  <si>
    <t>INFORMAÇÃO IMPORTANTE SOBRE A PLANILHA ORÇAMENTÁRIA</t>
  </si>
  <si>
    <r>
      <rPr>
        <b/>
        <sz val="11"/>
        <color rgb="FFFF0000"/>
        <rFont val="Arial"/>
        <family val="2"/>
      </rPr>
      <t>01.</t>
    </r>
    <r>
      <rPr>
        <sz val="11"/>
        <color rgb="FFFF0000"/>
        <rFont val="Arial"/>
        <family val="2"/>
      </rPr>
      <t xml:space="preserve"> Para garantir a integridade da estrutura e a uniformidade entre as propostas, parte das células da planilha está bloqueada para edição.
</t>
    </r>
    <r>
      <rPr>
        <b/>
        <sz val="11"/>
        <color rgb="FFFF0000"/>
        <rFont val="Arial"/>
        <family val="2"/>
      </rPr>
      <t>02.</t>
    </r>
    <r>
      <rPr>
        <sz val="11"/>
        <color rgb="FFFF0000"/>
        <rFont val="Arial"/>
        <family val="2"/>
      </rPr>
      <t xml:space="preserve"> O Benefício e Despesas Indiretas (BDI) deve ser preenchido em sua aba específica "BDI". O resultado será transferido automaticamente para a aba de orçamento sintético. Nesta aba, edite apenas os </t>
    </r>
    <r>
      <rPr>
        <b/>
        <sz val="11"/>
        <color rgb="FFFF0000"/>
        <rFont val="Arial"/>
        <family val="2"/>
      </rPr>
      <t>valores unitários.</t>
    </r>
  </si>
  <si>
    <t>INFORMAÇÃO IMPORTANTE SOBRE O CRONOGRAMA FÍSICO-FINANCEIRO</t>
  </si>
  <si>
    <t>As células da aba de cronograma físico-financeiro estão integralmente bloqueadas para edição, pois seus valores são calculados automaticamente a partir dos dados inseridos na aba de orçamento sintético. Isso evita inconsistências entre o cronograma e a proposta de preços.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</si>
</sst>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quot;R$&quot;\ * #,##0.00_-;\-&quot;R$&quot;\ * #,##0.00_-;_-&quot;R$&quot;\ * &quot;-&quot;??_-;_-@_-"/>
    <numFmt numFmtId="164" formatCode="#,##0.00%"/>
    <numFmt numFmtId="165" formatCode="#,##0.0000000"/>
    <numFmt numFmtId="166" formatCode="_-&quot;R$&quot;* #,##0.00_-;\-&quot;R$&quot;* #,##0.00_-;_-&quot;R$&quot;* &quot;-&quot;??_-;_-@_-"/>
    <numFmt numFmtId="167" formatCode="mm/yyyy"/>
    <numFmt numFmtId="168" formatCode="#,##0.00;[Red]#,##0.00"/>
    <numFmt numFmtId="169" formatCode="0.000%"/>
  </numFmts>
  <fonts count="60" x14ac:knownFonts="1">
    <font>
      <sz val="11"/>
      <color theme="1"/>
      <name val="Calibri"/>
      <family val="2"/>
      <scheme val="minor"/>
    </font>
    <font>
      <sz val="11"/>
      <color theme="1"/>
      <name val="Calibri"/>
      <family val="2"/>
      <scheme val="minor"/>
    </font>
    <font>
      <sz val="10"/>
      <color theme="1"/>
      <name val="Calibri"/>
      <family val="2"/>
      <scheme val="minor"/>
    </font>
    <font>
      <sz val="7.5"/>
      <color theme="1"/>
      <name val="Arial"/>
      <family val="2"/>
    </font>
    <font>
      <sz val="8"/>
      <color theme="1"/>
      <name val="Arial"/>
      <family val="2"/>
    </font>
    <font>
      <b/>
      <u/>
      <sz val="9"/>
      <color theme="0"/>
      <name val="Arial"/>
      <family val="2"/>
    </font>
    <font>
      <b/>
      <u/>
      <sz val="9"/>
      <color theme="1"/>
      <name val="Arial"/>
      <family val="2"/>
    </font>
    <font>
      <b/>
      <sz val="9"/>
      <color theme="1"/>
      <name val="Arial"/>
      <family val="2"/>
    </font>
    <font>
      <i/>
      <sz val="8"/>
      <color theme="1"/>
      <name val="Arial"/>
      <family val="2"/>
    </font>
    <font>
      <b/>
      <sz val="8"/>
      <color theme="1"/>
      <name val="Arial"/>
      <family val="2"/>
    </font>
    <font>
      <sz val="10"/>
      <color theme="1"/>
      <name val="Arial"/>
      <family val="2"/>
    </font>
    <font>
      <sz val="11"/>
      <name val="Arial"/>
      <family val="1"/>
    </font>
    <font>
      <sz val="7.5"/>
      <color theme="1"/>
      <name val="Calibri"/>
      <family val="2"/>
      <scheme val="minor"/>
    </font>
    <font>
      <b/>
      <sz val="7.5"/>
      <color theme="1"/>
      <name val="Arial"/>
      <family val="2"/>
    </font>
    <font>
      <b/>
      <sz val="7.5"/>
      <color theme="1"/>
      <name val="Arial Narrow"/>
      <family val="2"/>
    </font>
    <font>
      <b/>
      <sz val="7.5"/>
      <color theme="1"/>
      <name val="Calibri Light"/>
      <family val="2"/>
      <scheme val="major"/>
    </font>
    <font>
      <b/>
      <sz val="10"/>
      <color theme="1"/>
      <name val="Calibri"/>
      <family val="2"/>
      <scheme val="minor"/>
    </font>
    <font>
      <sz val="10"/>
      <color theme="0"/>
      <name val="Calibri"/>
      <family val="2"/>
      <scheme val="minor"/>
    </font>
    <font>
      <sz val="7.5"/>
      <color rgb="FF000000"/>
      <name val="Arial"/>
      <family val="2"/>
    </font>
    <font>
      <sz val="9"/>
      <color theme="1"/>
      <name val="Calibri"/>
      <family val="2"/>
      <scheme val="minor"/>
    </font>
    <font>
      <sz val="7.5"/>
      <color theme="1"/>
      <name val="Arial Narrow"/>
      <family val="2"/>
    </font>
    <font>
      <sz val="11"/>
      <color theme="0"/>
      <name val="Arial"/>
      <family val="1"/>
    </font>
    <font>
      <sz val="7"/>
      <color theme="1"/>
      <name val="Arial"/>
      <family val="2"/>
    </font>
    <font>
      <b/>
      <sz val="8"/>
      <name val="Arial"/>
      <family val="1"/>
    </font>
    <font>
      <b/>
      <sz val="8"/>
      <name val="Arial"/>
      <family val="2"/>
    </font>
    <font>
      <b/>
      <sz val="9"/>
      <color theme="1"/>
      <name val="Calibri"/>
      <family val="2"/>
      <scheme val="minor"/>
    </font>
    <font>
      <sz val="10"/>
      <color rgb="FF000000"/>
      <name val="Arial"/>
      <family val="2"/>
    </font>
    <font>
      <sz val="8"/>
      <color rgb="FF000000"/>
      <name val="Arial"/>
      <family val="1"/>
    </font>
    <font>
      <sz val="8"/>
      <color theme="1"/>
      <name val="Calibri"/>
      <family val="2"/>
      <scheme val="minor"/>
    </font>
    <font>
      <b/>
      <sz val="7.5"/>
      <name val="Arial Narrow"/>
      <family val="2"/>
    </font>
    <font>
      <b/>
      <sz val="7.5"/>
      <name val="Arial"/>
      <family val="1"/>
    </font>
    <font>
      <sz val="8"/>
      <name val="Arial"/>
      <family val="1"/>
    </font>
    <font>
      <sz val="8"/>
      <name val="Arial"/>
      <family val="2"/>
    </font>
    <font>
      <b/>
      <i/>
      <u/>
      <sz val="9"/>
      <color theme="1"/>
      <name val="Arial"/>
      <family val="2"/>
    </font>
    <font>
      <sz val="10"/>
      <name val="Calibri"/>
      <family val="2"/>
      <scheme val="minor"/>
    </font>
    <font>
      <sz val="9"/>
      <color theme="1"/>
      <name val="Arial"/>
      <family val="2"/>
    </font>
    <font>
      <b/>
      <i/>
      <sz val="8"/>
      <color theme="1"/>
      <name val="Arial"/>
      <family val="2"/>
    </font>
    <font>
      <b/>
      <u/>
      <sz val="8"/>
      <color theme="1"/>
      <name val="Arial"/>
      <family val="2"/>
    </font>
    <font>
      <b/>
      <sz val="10"/>
      <name val="Calibri"/>
      <family val="2"/>
      <scheme val="minor"/>
    </font>
    <font>
      <b/>
      <sz val="10"/>
      <color rgb="FFFF0000"/>
      <name val="Calibri"/>
      <family val="2"/>
      <scheme val="minor"/>
    </font>
    <font>
      <b/>
      <sz val="9"/>
      <color indexed="8"/>
      <name val="Arial"/>
      <family val="1"/>
      <charset val="204"/>
    </font>
    <font>
      <b/>
      <sz val="10"/>
      <color indexed="8"/>
      <name val="Arial"/>
      <family val="1"/>
      <charset val="204"/>
    </font>
    <font>
      <b/>
      <sz val="9"/>
      <color indexed="8"/>
      <name val="Arial"/>
      <family val="2"/>
    </font>
    <font>
      <sz val="10"/>
      <color indexed="8"/>
      <name val="Arial"/>
      <family val="1"/>
      <charset val="204"/>
    </font>
    <font>
      <sz val="10"/>
      <name val="Courier"/>
      <family val="3"/>
    </font>
    <font>
      <sz val="9"/>
      <color indexed="8"/>
      <name val="Arial"/>
      <family val="2"/>
    </font>
    <font>
      <b/>
      <u/>
      <sz val="8"/>
      <name val="Arial"/>
      <family val="2"/>
    </font>
    <font>
      <i/>
      <sz val="10"/>
      <color theme="1"/>
      <name val="Calibri"/>
      <family val="2"/>
      <scheme val="minor"/>
    </font>
    <font>
      <b/>
      <sz val="8"/>
      <color indexed="8"/>
      <name val="Arial"/>
      <family val="2"/>
    </font>
    <font>
      <sz val="8"/>
      <color indexed="8"/>
      <name val="Arial"/>
      <family val="2"/>
    </font>
    <font>
      <b/>
      <i/>
      <sz val="8"/>
      <color indexed="8"/>
      <name val="Arial Narrow"/>
      <family val="2"/>
    </font>
    <font>
      <b/>
      <u/>
      <sz val="8"/>
      <color indexed="8"/>
      <name val="Arial"/>
      <family val="2"/>
    </font>
    <font>
      <b/>
      <sz val="10"/>
      <color theme="1"/>
      <name val="Cambria"/>
      <family val="1"/>
    </font>
    <font>
      <sz val="8"/>
      <color indexed="8"/>
      <name val="Arial"/>
      <family val="1"/>
      <charset val="204"/>
    </font>
    <font>
      <b/>
      <sz val="8"/>
      <color theme="0"/>
      <name val="Arial"/>
      <family val="2"/>
    </font>
    <font>
      <b/>
      <sz val="10"/>
      <name val="Arial Narrow"/>
      <family val="2"/>
    </font>
    <font>
      <u/>
      <sz val="7.5"/>
      <color theme="1"/>
      <name val="Arial"/>
      <family val="2"/>
    </font>
    <font>
      <b/>
      <sz val="11"/>
      <color rgb="FFFF0000"/>
      <name val="Arial"/>
      <family val="2"/>
    </font>
    <font>
      <sz val="11"/>
      <color rgb="FFFF0000"/>
      <name val="Arial"/>
      <family val="2"/>
    </font>
    <font>
      <sz val="11"/>
      <name val="Arial"/>
      <family val="2"/>
    </font>
  </fonts>
  <fills count="15">
    <fill>
      <patternFill patternType="none"/>
    </fill>
    <fill>
      <patternFill patternType="gray125"/>
    </fill>
    <fill>
      <patternFill patternType="solid">
        <fgColor theme="0" tint="-0.14999847407452621"/>
        <bgColor indexed="64"/>
      </patternFill>
    </fill>
    <fill>
      <patternFill patternType="solid">
        <fgColor rgb="FFFFFFFF"/>
      </patternFill>
    </fill>
    <fill>
      <patternFill patternType="solid">
        <fgColor rgb="FFD8ECF6"/>
      </patternFill>
    </fill>
    <fill>
      <patternFill patternType="solid">
        <fgColor theme="8" tint="0.39997558519241921"/>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
      <patternFill patternType="solid">
        <fgColor rgb="FFBEBEBE"/>
        <bgColor indexed="64"/>
      </patternFill>
    </fill>
    <fill>
      <patternFill patternType="solid">
        <fgColor rgb="FFFFFFFF"/>
        <bgColor indexed="64"/>
      </patternFill>
    </fill>
    <fill>
      <patternFill patternType="solid">
        <fgColor theme="0" tint="-0.249977111117893"/>
        <bgColor indexed="64"/>
      </patternFill>
    </fill>
    <fill>
      <patternFill patternType="solid">
        <fgColor rgb="FFD8ECF6"/>
        <bgColor indexed="64"/>
      </patternFill>
    </fill>
    <fill>
      <patternFill patternType="solid">
        <fgColor theme="8"/>
        <bgColor theme="8"/>
      </patternFill>
    </fill>
    <fill>
      <patternFill patternType="solid">
        <fgColor theme="8" tint="0.79998168889431442"/>
        <bgColor theme="8" tint="0.79998168889431442"/>
      </patternFill>
    </fill>
  </fills>
  <borders count="54">
    <border>
      <left/>
      <right/>
      <top/>
      <bottom/>
      <diagonal/>
    </border>
    <border>
      <left/>
      <right/>
      <top style="medium">
        <color theme="4" tint="-0.249977111117893"/>
      </top>
      <bottom/>
      <diagonal/>
    </border>
    <border>
      <left/>
      <right/>
      <top/>
      <bottom style="medium">
        <color theme="4" tint="-0.249977111117893"/>
      </bottom>
      <diagonal/>
    </border>
    <border>
      <left style="thin">
        <color theme="0" tint="-0.14999847407452621"/>
      </left>
      <right/>
      <top style="thin">
        <color theme="0" tint="-0.14996795556505021"/>
      </top>
      <bottom style="thin">
        <color theme="0" tint="-0.14996795556505021"/>
      </bottom>
      <diagonal/>
    </border>
    <border>
      <left style="thin">
        <color rgb="FFD6D6D6"/>
      </left>
      <right style="thin">
        <color rgb="FFD6D6D6"/>
      </right>
      <top style="thin">
        <color rgb="FFD6D6D6"/>
      </top>
      <bottom style="thin">
        <color rgb="FFD6D6D6"/>
      </bottom>
      <diagonal/>
    </border>
    <border>
      <left/>
      <right style="thin">
        <color rgb="FFCCCCCC"/>
      </right>
      <top/>
      <bottom style="thin">
        <color rgb="FFCCCCCC"/>
      </bottom>
      <diagonal/>
    </border>
    <border>
      <left/>
      <right/>
      <top/>
      <bottom style="thin">
        <color rgb="FFCCCCCC"/>
      </bottom>
      <diagonal/>
    </border>
    <border>
      <left/>
      <right/>
      <top/>
      <bottom style="thin">
        <color theme="2" tint="-0.249977111117893"/>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theme="2" tint="-0.249977111117893"/>
      </left>
      <right style="thin">
        <color theme="2" tint="-0.249977111117893"/>
      </right>
      <top style="thin">
        <color theme="2" tint="-0.249977111117893"/>
      </top>
      <bottom style="thick">
        <color theme="5" tint="-0.24994659260841701"/>
      </bottom>
      <diagonal/>
    </border>
    <border>
      <left style="thin">
        <color theme="2" tint="-0.249977111117893"/>
      </left>
      <right style="thin">
        <color theme="2" tint="-0.249977111117893"/>
      </right>
      <top style="thin">
        <color theme="2" tint="-0.249977111117893"/>
      </top>
      <bottom/>
      <diagonal/>
    </border>
    <border>
      <left style="thin">
        <color theme="2" tint="-0.249977111117893"/>
      </left>
      <right style="thin">
        <color theme="2" tint="-0.249977111117893"/>
      </right>
      <top/>
      <bottom style="thin">
        <color theme="2" tint="-0.249977111117893"/>
      </bottom>
      <diagonal/>
    </border>
    <border>
      <left style="thin">
        <color theme="2" tint="-0.249977111117893"/>
      </left>
      <right/>
      <top/>
      <bottom style="thin">
        <color theme="2" tint="-0.249977111117893"/>
      </bottom>
      <diagonal/>
    </border>
    <border>
      <left/>
      <right/>
      <top/>
      <bottom style="double">
        <color theme="2" tint="-0.24997711111789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hair">
        <color rgb="FF000000"/>
      </left>
      <right/>
      <top style="thin">
        <color rgb="FF000000"/>
      </top>
      <bottom style="hair">
        <color rgb="FF000000"/>
      </bottom>
      <diagonal/>
    </border>
    <border>
      <left/>
      <right/>
      <top style="thin">
        <color rgb="FF000000"/>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hair">
        <color rgb="FF000000"/>
      </left>
      <right/>
      <top style="hair">
        <color rgb="FF000000"/>
      </top>
      <bottom style="thin">
        <color rgb="FF000000"/>
      </bottom>
      <diagonal/>
    </border>
    <border>
      <left/>
      <right/>
      <top style="hair">
        <color rgb="FF000000"/>
      </top>
      <bottom style="thin">
        <color rgb="FF000000"/>
      </bottom>
      <diagonal/>
    </border>
    <border>
      <left style="thin">
        <color theme="0" tint="-0.14996795556505021"/>
      </left>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top style="thin">
        <color theme="0" tint="-0.14996795556505021"/>
      </top>
      <bottom style="thin">
        <color theme="0" tint="-0.14996795556505021"/>
      </bottom>
      <diagonal/>
    </border>
    <border>
      <left style="thin">
        <color theme="0" tint="-0.14993743705557422"/>
      </left>
      <right/>
      <top style="thin">
        <color theme="0" tint="-0.14996795556505021"/>
      </top>
      <bottom/>
      <diagonal/>
    </border>
    <border>
      <left style="thin">
        <color theme="0" tint="-0.14993743705557422"/>
      </left>
      <right style="thin">
        <color theme="0" tint="-0.14996795556505021"/>
      </right>
      <top style="thin">
        <color theme="0" tint="-0.14996795556505021"/>
      </top>
      <bottom/>
      <diagonal/>
    </border>
    <border>
      <left style="thin">
        <color theme="0" tint="-0.14999847407452621"/>
      </left>
      <right/>
      <top style="thin">
        <color theme="0" tint="-0.14996795556505021"/>
      </top>
      <bottom/>
      <diagonal/>
    </border>
    <border>
      <left style="thin">
        <color theme="0" tint="-0.14993743705557422"/>
      </left>
      <right style="thin">
        <color theme="0" tint="-0.14999847407452621"/>
      </right>
      <top style="thin">
        <color theme="0" tint="-0.14996795556505021"/>
      </top>
      <bottom/>
      <diagonal/>
    </border>
    <border>
      <left style="thin">
        <color theme="0" tint="-0.14993743705557422"/>
      </left>
      <right/>
      <top style="thin">
        <color theme="0" tint="-0.14996795556505021"/>
      </top>
      <bottom style="thin">
        <color theme="0" tint="-0.14996795556505021"/>
      </bottom>
      <diagonal/>
    </border>
    <border>
      <left style="thin">
        <color theme="0" tint="-0.14993743705557422"/>
      </left>
      <right style="thin">
        <color theme="0" tint="-0.14999847407452621"/>
      </right>
      <top style="thin">
        <color theme="0" tint="-0.14996795556505021"/>
      </top>
      <bottom style="thin">
        <color theme="0" tint="-0.14996795556505021"/>
      </bottom>
      <diagonal/>
    </border>
    <border>
      <left style="thin">
        <color rgb="FFD6D6D6"/>
      </left>
      <right/>
      <top style="thin">
        <color rgb="FFD6D6D6"/>
      </top>
      <bottom/>
      <diagonal/>
    </border>
    <border>
      <left style="thin">
        <color rgb="FFD6D6D6"/>
      </left>
      <right style="thin">
        <color rgb="FFD6D6D6"/>
      </right>
      <top style="thin">
        <color theme="0" tint="-0.14993743705557422"/>
      </top>
      <bottom/>
      <diagonal/>
    </border>
    <border>
      <left style="thin">
        <color rgb="FFD6D6D6"/>
      </left>
      <right style="thin">
        <color rgb="FFD6D6D6"/>
      </right>
      <top style="thin">
        <color rgb="FFD6D6D6"/>
      </top>
      <bottom/>
      <diagonal/>
    </border>
    <border>
      <left style="thin">
        <color rgb="FFD6D6D6"/>
      </left>
      <right/>
      <top style="thin">
        <color rgb="FFD6D6D6"/>
      </top>
      <bottom style="thin">
        <color rgb="FFD6D6D6"/>
      </bottom>
      <diagonal/>
    </border>
    <border>
      <left/>
      <right style="thin">
        <color rgb="FFCCCCCC"/>
      </right>
      <top/>
      <bottom/>
      <diagonal/>
    </border>
    <border>
      <left/>
      <right style="thin">
        <color rgb="FFCCCCCC"/>
      </right>
      <top style="thin">
        <color theme="0" tint="-0.249977111117893"/>
      </top>
      <bottom style="thin">
        <color rgb="FFCCCCCC"/>
      </bottom>
      <diagonal/>
    </border>
    <border>
      <left/>
      <right/>
      <top style="thin">
        <color theme="0" tint="-0.249977111117893"/>
      </top>
      <bottom style="thin">
        <color rgb="FFCCCCCC"/>
      </bottom>
      <diagonal/>
    </border>
    <border>
      <left/>
      <right style="thin">
        <color rgb="FFCCCCCC"/>
      </right>
      <top style="thin">
        <color theme="0" tint="-0.249977111117893"/>
      </top>
      <bottom/>
      <diagonal/>
    </border>
    <border>
      <left style="thin">
        <color theme="8" tint="0.39997558519241921"/>
      </left>
      <right/>
      <top style="thin">
        <color theme="8" tint="0.39997558519241921"/>
      </top>
      <bottom/>
      <diagonal/>
    </border>
    <border>
      <left/>
      <right/>
      <top style="thin">
        <color theme="8" tint="0.39997558519241921"/>
      </top>
      <bottom/>
      <diagonal/>
    </border>
    <border>
      <left/>
      <right style="thin">
        <color theme="8" tint="0.39997558519241921"/>
      </right>
      <top style="thin">
        <color theme="8" tint="0.39997558519241921"/>
      </top>
      <bottom/>
      <diagonal/>
    </border>
    <border>
      <left style="thin">
        <color theme="8" tint="0.39997558519241921"/>
      </left>
      <right/>
      <top style="thin">
        <color theme="8" tint="0.39997558519241921"/>
      </top>
      <bottom style="thin">
        <color theme="8" tint="0.39997558519241921"/>
      </bottom>
      <diagonal/>
    </border>
    <border>
      <left/>
      <right/>
      <top style="thin">
        <color theme="8" tint="0.39997558519241921"/>
      </top>
      <bottom style="thin">
        <color theme="8" tint="0.39997558519241921"/>
      </bottom>
      <diagonal/>
    </border>
    <border>
      <left/>
      <right style="thin">
        <color theme="8" tint="0.39997558519241921"/>
      </right>
      <top style="thin">
        <color theme="8" tint="0.39997558519241921"/>
      </top>
      <bottom style="thin">
        <color theme="8" tint="0.39997558519241921"/>
      </bottom>
      <diagonal/>
    </border>
  </borders>
  <cellStyleXfs count="7">
    <xf numFmtId="0" fontId="0" fillId="0" borderId="0"/>
    <xf numFmtId="0" fontId="2" fillId="0" borderId="0"/>
    <xf numFmtId="9" fontId="2" fillId="0" borderId="0" applyFont="0" applyFill="0" applyBorder="0" applyAlignment="0" applyProtection="0"/>
    <xf numFmtId="0" fontId="11" fillId="0" borderId="0"/>
    <xf numFmtId="10" fontId="26" fillId="6" borderId="9">
      <alignment horizontal="center" vertical="center" wrapText="1"/>
    </xf>
    <xf numFmtId="0" fontId="1" fillId="0" borderId="0"/>
    <xf numFmtId="9" fontId="44" fillId="0" borderId="0" applyFont="0" applyFill="0" applyBorder="0" applyAlignment="0" applyProtection="0"/>
  </cellStyleXfs>
  <cellXfs count="310">
    <xf numFmtId="0" fontId="0" fillId="0" borderId="0" xfId="0"/>
    <xf numFmtId="0" fontId="4" fillId="0" borderId="0" xfId="1" applyFont="1" applyFill="1" applyAlignment="1">
      <alignment vertical="top" wrapText="1"/>
    </xf>
    <xf numFmtId="0" fontId="6" fillId="0" borderId="0" xfId="1" applyFont="1" applyFill="1" applyAlignment="1">
      <alignment vertical="top" wrapText="1"/>
    </xf>
    <xf numFmtId="0" fontId="2" fillId="0" borderId="0" xfId="1"/>
    <xf numFmtId="0" fontId="4" fillId="0" borderId="0" xfId="1" applyFont="1" applyFill="1" applyAlignment="1">
      <alignment horizontal="left" vertical="top" wrapText="1"/>
    </xf>
    <xf numFmtId="0" fontId="2" fillId="0" borderId="0" xfId="1" applyFill="1"/>
    <xf numFmtId="0" fontId="2" fillId="0" borderId="0" xfId="1" applyNumberFormat="1" applyFill="1"/>
    <xf numFmtId="0" fontId="2" fillId="0" borderId="0" xfId="1" applyNumberFormat="1"/>
    <xf numFmtId="164" fontId="9" fillId="0" borderId="0" xfId="1" applyNumberFormat="1" applyFont="1" applyAlignment="1">
      <alignment wrapText="1"/>
    </xf>
    <xf numFmtId="0" fontId="9" fillId="0" borderId="0" xfId="1" applyFont="1" applyAlignment="1">
      <alignment wrapText="1"/>
    </xf>
    <xf numFmtId="0" fontId="4" fillId="0" borderId="0" xfId="1" applyFont="1"/>
    <xf numFmtId="0" fontId="10" fillId="0" borderId="0" xfId="1" applyFont="1"/>
    <xf numFmtId="0" fontId="3" fillId="0" borderId="4" xfId="1" applyNumberFormat="1" applyFont="1" applyFill="1" applyBorder="1" applyAlignment="1">
      <alignment vertical="top" wrapText="1"/>
    </xf>
    <xf numFmtId="0" fontId="20" fillId="0" borderId="5" xfId="1" applyNumberFormat="1" applyFont="1" applyFill="1" applyBorder="1" applyAlignment="1">
      <alignment vertical="top" wrapText="1"/>
    </xf>
    <xf numFmtId="0" fontId="3" fillId="0" borderId="5" xfId="1" applyNumberFormat="1" applyFont="1" applyFill="1" applyBorder="1" applyAlignment="1">
      <alignment vertical="top" wrapText="1"/>
    </xf>
    <xf numFmtId="0" fontId="3" fillId="0" borderId="5" xfId="1" applyFont="1" applyFill="1" applyBorder="1" applyAlignment="1">
      <alignment vertical="top" wrapText="1"/>
    </xf>
    <xf numFmtId="0" fontId="3" fillId="0" borderId="6" xfId="1" applyNumberFormat="1" applyFont="1" applyFill="1" applyBorder="1" applyAlignment="1">
      <alignment vertical="top" wrapText="1"/>
    </xf>
    <xf numFmtId="0" fontId="2" fillId="8" borderId="0" xfId="1" applyFill="1"/>
    <xf numFmtId="0" fontId="2" fillId="8" borderId="14" xfId="1" applyFont="1" applyFill="1" applyBorder="1"/>
    <xf numFmtId="0" fontId="4" fillId="8" borderId="0" xfId="1" applyFont="1" applyFill="1"/>
    <xf numFmtId="0" fontId="32" fillId="0" borderId="0" xfId="1" applyNumberFormat="1" applyFont="1" applyFill="1" applyAlignment="1">
      <alignment vertical="top" wrapText="1"/>
    </xf>
    <xf numFmtId="0" fontId="32" fillId="8" borderId="0" xfId="1" applyNumberFormat="1" applyFont="1" applyFill="1" applyAlignment="1">
      <alignment vertical="top" wrapText="1"/>
    </xf>
    <xf numFmtId="0" fontId="33" fillId="0" borderId="0" xfId="1" applyFont="1" applyFill="1" applyAlignment="1">
      <alignment horizontal="left" vertical="top"/>
    </xf>
    <xf numFmtId="0" fontId="6" fillId="0" borderId="0" xfId="1" applyFont="1" applyFill="1" applyAlignment="1">
      <alignment horizontal="center" vertical="top"/>
    </xf>
    <xf numFmtId="0" fontId="4" fillId="0" borderId="0" xfId="1" applyFont="1" applyFill="1" applyAlignment="1">
      <alignment wrapText="1"/>
    </xf>
    <xf numFmtId="0" fontId="34" fillId="8" borderId="0" xfId="1" applyFont="1" applyFill="1" applyBorder="1" applyAlignment="1">
      <alignment vertical="top"/>
    </xf>
    <xf numFmtId="0" fontId="36" fillId="0" borderId="0" xfId="1" applyFont="1" applyFill="1"/>
    <xf numFmtId="14" fontId="2" fillId="0" borderId="0" xfId="1" applyNumberFormat="1" applyFill="1"/>
    <xf numFmtId="0" fontId="4" fillId="8" borderId="0" xfId="1" applyFont="1" applyFill="1" applyAlignment="1">
      <alignment wrapText="1"/>
    </xf>
    <xf numFmtId="0" fontId="37" fillId="8" borderId="0" xfId="1" applyFont="1" applyFill="1" applyAlignment="1">
      <alignment horizontal="center" vertical="top" wrapText="1"/>
    </xf>
    <xf numFmtId="0" fontId="4" fillId="8" borderId="0" xfId="1" applyNumberFormat="1" applyFont="1" applyFill="1" applyAlignment="1">
      <alignment vertical="top" wrapText="1"/>
    </xf>
    <xf numFmtId="0" fontId="2" fillId="8" borderId="0" xfId="1" quotePrefix="1" applyFill="1"/>
    <xf numFmtId="14" fontId="2" fillId="8" borderId="0" xfId="1" applyNumberFormat="1" applyFill="1"/>
    <xf numFmtId="0" fontId="2" fillId="8" borderId="15" xfId="1" applyFont="1" applyFill="1" applyBorder="1"/>
    <xf numFmtId="0" fontId="17" fillId="0" borderId="0" xfId="1" applyFont="1" applyAlignment="1">
      <alignment vertical="center"/>
    </xf>
    <xf numFmtId="0" fontId="2" fillId="0" borderId="0" xfId="1" applyAlignment="1">
      <alignment vertical="center"/>
    </xf>
    <xf numFmtId="0" fontId="40" fillId="9" borderId="17" xfId="1" applyFont="1" applyFill="1" applyBorder="1" applyAlignment="1">
      <alignment horizontal="left" vertical="center"/>
    </xf>
    <xf numFmtId="0" fontId="41" fillId="9" borderId="18" xfId="1" applyFont="1" applyFill="1" applyBorder="1" applyAlignment="1">
      <alignment horizontal="center" vertical="center"/>
    </xf>
    <xf numFmtId="0" fontId="41" fillId="9" borderId="19" xfId="1" applyFont="1" applyFill="1" applyBorder="1" applyAlignment="1">
      <alignment horizontal="center" vertical="center"/>
    </xf>
    <xf numFmtId="0" fontId="42" fillId="9" borderId="18" xfId="3" applyFont="1" applyFill="1" applyBorder="1" applyAlignment="1">
      <alignment horizontal="center" vertical="center"/>
    </xf>
    <xf numFmtId="0" fontId="42" fillId="9" borderId="19" xfId="3" applyFont="1" applyFill="1" applyBorder="1" applyAlignment="1">
      <alignment horizontal="center" vertical="center"/>
    </xf>
    <xf numFmtId="0" fontId="40" fillId="10" borderId="20" xfId="1" applyFont="1" applyFill="1" applyBorder="1" applyAlignment="1">
      <alignment horizontal="left"/>
    </xf>
    <xf numFmtId="10" fontId="43" fillId="10" borderId="21" xfId="2" applyNumberFormat="1" applyFont="1" applyFill="1" applyBorder="1" applyAlignment="1">
      <alignment horizontal="center"/>
    </xf>
    <xf numFmtId="169" fontId="43" fillId="10" borderId="21" xfId="2" applyNumberFormat="1" applyFont="1" applyFill="1" applyBorder="1" applyAlignment="1">
      <alignment horizontal="center"/>
    </xf>
    <xf numFmtId="10" fontId="45" fillId="10" borderId="21" xfId="6" applyNumberFormat="1" applyFont="1" applyFill="1" applyBorder="1" applyAlignment="1">
      <alignment horizontal="center"/>
    </xf>
    <xf numFmtId="10" fontId="45" fillId="0" borderId="22" xfId="6" applyNumberFormat="1" applyFont="1" applyBorder="1" applyAlignment="1">
      <alignment horizontal="center"/>
    </xf>
    <xf numFmtId="0" fontId="46" fillId="0" borderId="0" xfId="1" applyFont="1" applyBorder="1" applyAlignment="1">
      <alignment vertical="center"/>
    </xf>
    <xf numFmtId="0" fontId="4" fillId="0" borderId="0" xfId="1" applyFont="1" applyBorder="1" applyAlignment="1">
      <alignment horizontal="left" vertical="center" wrapText="1"/>
    </xf>
    <xf numFmtId="0" fontId="32" fillId="0" borderId="0" xfId="1" applyFont="1" applyBorder="1" applyAlignment="1">
      <alignment horizontal="left" vertical="center" wrapText="1"/>
    </xf>
    <xf numFmtId="0" fontId="47" fillId="0" borderId="0" xfId="1" applyFont="1" applyAlignment="1">
      <alignment vertical="center"/>
    </xf>
    <xf numFmtId="0" fontId="40" fillId="10" borderId="20" xfId="1" applyFont="1" applyFill="1" applyBorder="1" applyAlignment="1">
      <alignment horizontal="left" vertical="center"/>
    </xf>
    <xf numFmtId="10" fontId="43" fillId="10" borderId="21" xfId="2" applyNumberFormat="1" applyFont="1" applyFill="1" applyBorder="1" applyAlignment="1">
      <alignment horizontal="center" vertical="center"/>
    </xf>
    <xf numFmtId="169" fontId="43" fillId="10" borderId="21" xfId="2" applyNumberFormat="1" applyFont="1" applyFill="1" applyBorder="1" applyAlignment="1">
      <alignment horizontal="center" vertical="center"/>
    </xf>
    <xf numFmtId="10" fontId="45" fillId="10" borderId="21" xfId="6" applyNumberFormat="1" applyFont="1" applyFill="1" applyBorder="1" applyAlignment="1">
      <alignment horizontal="center" vertical="center"/>
    </xf>
    <xf numFmtId="10" fontId="45" fillId="0" borderId="22" xfId="6" applyNumberFormat="1" applyFont="1" applyBorder="1" applyAlignment="1">
      <alignment horizontal="center" vertical="center"/>
    </xf>
    <xf numFmtId="0" fontId="48" fillId="11" borderId="17" xfId="1" applyFont="1" applyFill="1" applyBorder="1" applyAlignment="1">
      <alignment horizontal="left" vertical="center"/>
    </xf>
    <xf numFmtId="0" fontId="48" fillId="11" borderId="18" xfId="1" applyFont="1" applyFill="1" applyBorder="1" applyAlignment="1">
      <alignment horizontal="center" vertical="center"/>
    </xf>
    <xf numFmtId="0" fontId="48" fillId="10" borderId="20" xfId="1" applyFont="1" applyFill="1" applyBorder="1" applyAlignment="1">
      <alignment horizontal="left"/>
    </xf>
    <xf numFmtId="10" fontId="49" fillId="10" borderId="21" xfId="2" applyNumberFormat="1" applyFont="1" applyFill="1" applyBorder="1" applyAlignment="1">
      <alignment horizontal="center"/>
    </xf>
    <xf numFmtId="0" fontId="48" fillId="11" borderId="26" xfId="1" applyFont="1" applyFill="1" applyBorder="1" applyAlignment="1">
      <alignment wrapText="1"/>
    </xf>
    <xf numFmtId="0" fontId="48" fillId="11" borderId="20" xfId="1" applyFont="1" applyFill="1" applyBorder="1" applyAlignment="1">
      <alignment wrapText="1"/>
    </xf>
    <xf numFmtId="10" fontId="48" fillId="11" borderId="21" xfId="1" applyNumberFormat="1" applyFont="1" applyFill="1" applyBorder="1" applyAlignment="1">
      <alignment horizontal="center"/>
    </xf>
    <xf numFmtId="10" fontId="48" fillId="11" borderId="25" xfId="2" applyNumberFormat="1" applyFont="1" applyFill="1" applyBorder="1" applyAlignment="1">
      <alignment horizontal="center"/>
    </xf>
    <xf numFmtId="0" fontId="49" fillId="11" borderId="26" xfId="1" applyFont="1" applyFill="1" applyBorder="1" applyAlignment="1"/>
    <xf numFmtId="0" fontId="49" fillId="11" borderId="20" xfId="1" applyFont="1" applyFill="1" applyBorder="1" applyAlignment="1"/>
    <xf numFmtId="10" fontId="50" fillId="11" borderId="25" xfId="1" applyNumberFormat="1" applyFont="1" applyFill="1" applyBorder="1" applyAlignment="1">
      <alignment horizontal="left" vertical="center"/>
    </xf>
    <xf numFmtId="0" fontId="4" fillId="0" borderId="0" xfId="1" applyFont="1" applyBorder="1"/>
    <xf numFmtId="0" fontId="49" fillId="10" borderId="20" xfId="1" applyFont="1" applyFill="1" applyBorder="1" applyAlignment="1">
      <alignment horizontal="right"/>
    </xf>
    <xf numFmtId="10" fontId="49" fillId="0" borderId="25" xfId="2" applyNumberFormat="1" applyFont="1" applyBorder="1" applyAlignment="1">
      <alignment horizontal="center"/>
    </xf>
    <xf numFmtId="10" fontId="48" fillId="11" borderId="29" xfId="2" applyNumberFormat="1" applyFont="1" applyFill="1" applyBorder="1" applyAlignment="1">
      <alignment horizontal="center" vertical="center"/>
    </xf>
    <xf numFmtId="10" fontId="34" fillId="0" borderId="16" xfId="2" applyNumberFormat="1" applyFont="1" applyBorder="1" applyAlignment="1">
      <alignment vertical="top"/>
    </xf>
    <xf numFmtId="0" fontId="34" fillId="0" borderId="16" xfId="1" applyFont="1" applyBorder="1" applyAlignment="1">
      <alignment vertical="top"/>
    </xf>
    <xf numFmtId="0" fontId="48" fillId="0" borderId="0" xfId="1" applyFont="1" applyFill="1" applyBorder="1" applyAlignment="1">
      <alignment horizontal="left" vertical="center"/>
    </xf>
    <xf numFmtId="10" fontId="48" fillId="0" borderId="0" xfId="2" applyNumberFormat="1" applyFont="1" applyFill="1" applyBorder="1" applyAlignment="1">
      <alignment horizontal="center" vertical="center"/>
    </xf>
    <xf numFmtId="0" fontId="2" fillId="0" borderId="0" xfId="1" applyFill="1" applyBorder="1"/>
    <xf numFmtId="0" fontId="51" fillId="0" borderId="16" xfId="1" applyFont="1" applyFill="1" applyBorder="1" applyAlignment="1">
      <alignment horizontal="left" vertical="center"/>
    </xf>
    <xf numFmtId="0" fontId="49" fillId="0" borderId="16" xfId="1" applyFont="1" applyFill="1" applyBorder="1" applyAlignment="1">
      <alignment horizontal="left" vertical="center"/>
    </xf>
    <xf numFmtId="0" fontId="34" fillId="0" borderId="16" xfId="1" applyFont="1" applyFill="1" applyBorder="1" applyAlignment="1">
      <alignment vertical="top"/>
    </xf>
    <xf numFmtId="0" fontId="34" fillId="0" borderId="0" xfId="1" applyFont="1"/>
    <xf numFmtId="0" fontId="34" fillId="0" borderId="16" xfId="1" applyFont="1" applyBorder="1" applyAlignment="1">
      <alignment vertical="center"/>
    </xf>
    <xf numFmtId="10" fontId="34" fillId="0" borderId="0" xfId="2" applyNumberFormat="1" applyFont="1" applyFill="1" applyBorder="1" applyAlignment="1">
      <alignment vertical="top"/>
    </xf>
    <xf numFmtId="0" fontId="34" fillId="0" borderId="0" xfId="1" applyFont="1" applyFill="1" applyBorder="1" applyAlignment="1">
      <alignment vertical="top"/>
    </xf>
    <xf numFmtId="0" fontId="48" fillId="11" borderId="20" xfId="1" applyFont="1" applyFill="1" applyBorder="1" applyAlignment="1">
      <alignment horizontal="left" wrapText="1"/>
    </xf>
    <xf numFmtId="0" fontId="49" fillId="11" borderId="21" xfId="1" applyFont="1" applyFill="1" applyBorder="1" applyAlignment="1">
      <alignment horizontal="center"/>
    </xf>
    <xf numFmtId="10" fontId="48" fillId="11" borderId="30" xfId="2" applyNumberFormat="1" applyFont="1" applyFill="1" applyBorder="1" applyAlignment="1">
      <alignment horizontal="center" vertical="center"/>
    </xf>
    <xf numFmtId="0" fontId="48" fillId="0" borderId="0" xfId="1" applyFont="1" applyFill="1" applyAlignment="1">
      <alignment horizontal="left" vertical="top"/>
    </xf>
    <xf numFmtId="0" fontId="2" fillId="0" borderId="0" xfId="1" applyBorder="1"/>
    <xf numFmtId="0" fontId="52" fillId="0" borderId="0" xfId="1" applyFont="1" applyBorder="1" applyAlignment="1">
      <alignment vertical="center" wrapText="1"/>
    </xf>
    <xf numFmtId="0" fontId="53" fillId="0" borderId="0" xfId="1" applyFont="1" applyFill="1" applyAlignment="1">
      <alignment horizontal="left" vertical="top"/>
    </xf>
    <xf numFmtId="0" fontId="28" fillId="0" borderId="0" xfId="1" applyFont="1" applyFill="1"/>
    <xf numFmtId="0" fontId="53" fillId="0" borderId="0" xfId="1" applyFont="1" applyFill="1" applyAlignment="1">
      <alignment vertical="top"/>
    </xf>
    <xf numFmtId="0" fontId="53" fillId="0" borderId="0" xfId="1" applyFont="1" applyFill="1" applyAlignment="1">
      <alignment vertical="top" wrapText="1"/>
    </xf>
    <xf numFmtId="0" fontId="3" fillId="0" borderId="40" xfId="1" applyNumberFormat="1" applyFont="1" applyFill="1" applyBorder="1" applyAlignment="1">
      <alignment vertical="top" wrapText="1"/>
    </xf>
    <xf numFmtId="0" fontId="3" fillId="0" borderId="41" xfId="1" applyNumberFormat="1" applyFont="1" applyFill="1" applyBorder="1" applyAlignment="1">
      <alignment vertical="top" wrapText="1"/>
    </xf>
    <xf numFmtId="0" fontId="3" fillId="0" borderId="42" xfId="1" applyNumberFormat="1" applyFont="1" applyFill="1" applyBorder="1" applyAlignment="1">
      <alignment vertical="top" wrapText="1"/>
    </xf>
    <xf numFmtId="0" fontId="3" fillId="0" borderId="43" xfId="1" applyNumberFormat="1" applyFont="1" applyFill="1" applyBorder="1" applyAlignment="1">
      <alignment vertical="top" wrapText="1"/>
    </xf>
    <xf numFmtId="0" fontId="3" fillId="0" borderId="44" xfId="1" applyNumberFormat="1" applyFont="1" applyFill="1" applyBorder="1" applyAlignment="1">
      <alignment vertical="top" wrapText="1"/>
    </xf>
    <xf numFmtId="0" fontId="3" fillId="0" borderId="44" xfId="1" applyFont="1" applyFill="1" applyBorder="1" applyAlignment="1">
      <alignment vertical="top" wrapText="1"/>
    </xf>
    <xf numFmtId="0" fontId="20" fillId="0" borderId="45" xfId="1" applyNumberFormat="1" applyFont="1" applyFill="1" applyBorder="1" applyAlignment="1">
      <alignment vertical="top" wrapText="1"/>
    </xf>
    <xf numFmtId="0" fontId="3" fillId="0" borderId="45" xfId="1" applyNumberFormat="1" applyFont="1" applyFill="1" applyBorder="1" applyAlignment="1">
      <alignment vertical="top" wrapText="1"/>
    </xf>
    <xf numFmtId="0" fontId="3" fillId="0" borderId="45" xfId="1" applyFont="1" applyFill="1" applyBorder="1" applyAlignment="1">
      <alignment vertical="top" wrapText="1"/>
    </xf>
    <xf numFmtId="0" fontId="3" fillId="0" borderId="46" xfId="1" applyNumberFormat="1" applyFont="1" applyFill="1" applyBorder="1" applyAlignment="1">
      <alignment vertical="top" wrapText="1"/>
    </xf>
    <xf numFmtId="0" fontId="3" fillId="0" borderId="47" xfId="1" applyNumberFormat="1" applyFont="1" applyFill="1" applyBorder="1" applyAlignment="1">
      <alignment vertical="top" wrapText="1"/>
    </xf>
    <xf numFmtId="0" fontId="54" fillId="13" borderId="48" xfId="1" applyNumberFormat="1" applyFont="1" applyFill="1" applyBorder="1" applyAlignment="1">
      <alignment vertical="top" wrapText="1"/>
    </xf>
    <xf numFmtId="0" fontId="54" fillId="13" borderId="49" xfId="1" applyNumberFormat="1" applyFont="1" applyFill="1" applyBorder="1" applyAlignment="1">
      <alignment vertical="top" wrapText="1"/>
    </xf>
    <xf numFmtId="0" fontId="54" fillId="13" borderId="50" xfId="1" applyNumberFormat="1" applyFont="1" applyFill="1" applyBorder="1" applyAlignment="1">
      <alignment vertical="top" wrapText="1"/>
    </xf>
    <xf numFmtId="0" fontId="32" fillId="14" borderId="51" xfId="1" applyNumberFormat="1" applyFont="1" applyFill="1" applyBorder="1" applyAlignment="1">
      <alignment vertical="top" wrapText="1"/>
    </xf>
    <xf numFmtId="0" fontId="32" fillId="14" borderId="52" xfId="1" applyNumberFormat="1" applyFont="1" applyFill="1" applyBorder="1" applyAlignment="1">
      <alignment vertical="top" wrapText="1"/>
    </xf>
    <xf numFmtId="167" fontId="32" fillId="14" borderId="52" xfId="1" applyNumberFormat="1" applyFont="1" applyFill="1" applyBorder="1" applyAlignment="1">
      <alignment vertical="top" wrapText="1"/>
    </xf>
    <xf numFmtId="168" fontId="32" fillId="14" borderId="52" xfId="1" applyNumberFormat="1" applyFont="1" applyFill="1" applyBorder="1" applyAlignment="1">
      <alignment vertical="top" wrapText="1"/>
    </xf>
    <xf numFmtId="0" fontId="32" fillId="14" borderId="53" xfId="1" applyNumberFormat="1" applyFont="1" applyFill="1" applyBorder="1" applyAlignment="1">
      <alignment vertical="top" wrapText="1"/>
    </xf>
    <xf numFmtId="0" fontId="4" fillId="14" borderId="51" xfId="1" applyNumberFormat="1" applyFont="1" applyFill="1" applyBorder="1" applyAlignment="1">
      <alignment horizontal="center" vertical="top" wrapText="1"/>
    </xf>
    <xf numFmtId="0" fontId="4" fillId="14" borderId="52" xfId="1" applyNumberFormat="1" applyFont="1" applyFill="1" applyBorder="1" applyAlignment="1">
      <alignment vertical="top" wrapText="1"/>
    </xf>
    <xf numFmtId="167" fontId="4" fillId="14" borderId="52" xfId="1" applyNumberFormat="1" applyFont="1" applyFill="1" applyBorder="1" applyAlignment="1">
      <alignment vertical="top" wrapText="1"/>
    </xf>
    <xf numFmtId="4" fontId="4" fillId="14" borderId="52" xfId="1" applyNumberFormat="1" applyFont="1" applyFill="1" applyBorder="1" applyAlignment="1">
      <alignment vertical="top" wrapText="1"/>
    </xf>
    <xf numFmtId="0" fontId="4" fillId="14" borderId="53" xfId="1" applyNumberFormat="1" applyFont="1" applyFill="1" applyBorder="1" applyAlignment="1">
      <alignment vertical="top" wrapText="1"/>
    </xf>
    <xf numFmtId="0" fontId="2" fillId="0" borderId="0" xfId="1" applyAlignment="1">
      <alignment vertical="center" wrapText="1"/>
    </xf>
    <xf numFmtId="0" fontId="4" fillId="0" borderId="0" xfId="1" applyFont="1" applyFill="1" applyAlignment="1">
      <alignment vertical="center" wrapText="1"/>
    </xf>
    <xf numFmtId="0" fontId="5" fillId="0" borderId="0" xfId="1" applyFont="1" applyFill="1" applyAlignment="1">
      <alignment vertical="center" wrapText="1"/>
    </xf>
    <xf numFmtId="0" fontId="6" fillId="0" borderId="0" xfId="1" applyFont="1" applyFill="1" applyAlignment="1">
      <alignment vertical="center" wrapText="1"/>
    </xf>
    <xf numFmtId="0" fontId="8" fillId="0" borderId="0" xfId="1" applyFont="1" applyAlignment="1">
      <alignment vertical="center"/>
    </xf>
    <xf numFmtId="10" fontId="8" fillId="0" borderId="0" xfId="2" applyNumberFormat="1" applyFont="1" applyAlignment="1">
      <alignment vertical="center"/>
    </xf>
    <xf numFmtId="0" fontId="2" fillId="0" borderId="0" xfId="1" applyNumberFormat="1" applyFill="1" applyAlignment="1">
      <alignment vertical="center"/>
    </xf>
    <xf numFmtId="0" fontId="2" fillId="0" borderId="0" xfId="1" applyNumberFormat="1" applyAlignment="1">
      <alignment vertical="center"/>
    </xf>
    <xf numFmtId="0" fontId="9" fillId="8" borderId="31" xfId="1" applyNumberFormat="1" applyFont="1" applyFill="1" applyBorder="1" applyAlignment="1">
      <alignment vertical="center"/>
    </xf>
    <xf numFmtId="0" fontId="9" fillId="8" borderId="32" xfId="1" applyNumberFormat="1" applyFont="1" applyFill="1" applyBorder="1" applyAlignment="1">
      <alignment vertical="center"/>
    </xf>
    <xf numFmtId="0" fontId="4" fillId="0" borderId="0" xfId="1" applyNumberFormat="1" applyFont="1" applyAlignment="1">
      <alignment vertical="center"/>
    </xf>
    <xf numFmtId="0" fontId="4" fillId="0" borderId="0" xfId="1" applyFont="1" applyAlignment="1">
      <alignment vertical="center"/>
    </xf>
    <xf numFmtId="0" fontId="9" fillId="0" borderId="0" xfId="1" applyFont="1" applyAlignment="1">
      <alignment horizontal="right" vertical="center"/>
    </xf>
    <xf numFmtId="4" fontId="9" fillId="0" borderId="0" xfId="1" applyNumberFormat="1" applyFont="1" applyAlignment="1">
      <alignment horizontal="right" vertical="center"/>
    </xf>
    <xf numFmtId="4" fontId="9" fillId="0" borderId="0" xfId="1" applyNumberFormat="1" applyFont="1" applyAlignment="1">
      <alignment horizontal="center" vertical="center"/>
    </xf>
    <xf numFmtId="0" fontId="9" fillId="0" borderId="0" xfId="1" applyFont="1" applyAlignment="1">
      <alignment vertical="center" wrapText="1"/>
    </xf>
    <xf numFmtId="164" fontId="9" fillId="0" borderId="0" xfId="1" applyNumberFormat="1" applyFont="1" applyAlignment="1">
      <alignment vertical="center" wrapText="1"/>
    </xf>
    <xf numFmtId="0" fontId="2" fillId="0" borderId="0" xfId="1" applyFill="1" applyAlignment="1">
      <alignment vertical="center"/>
    </xf>
    <xf numFmtId="0" fontId="9" fillId="12" borderId="31" xfId="1" applyNumberFormat="1" applyFont="1" applyFill="1" applyBorder="1" applyAlignment="1">
      <alignment vertical="center" wrapText="1"/>
    </xf>
    <xf numFmtId="10" fontId="9" fillId="12" borderId="32" xfId="1" applyNumberFormat="1" applyFont="1" applyFill="1" applyBorder="1" applyAlignment="1">
      <alignment vertical="center" wrapText="1"/>
    </xf>
    <xf numFmtId="0" fontId="9" fillId="0" borderId="0" xfId="1" applyNumberFormat="1" applyFont="1" applyAlignment="1">
      <alignment vertical="center" wrapText="1"/>
    </xf>
    <xf numFmtId="0" fontId="3" fillId="0" borderId="0" xfId="1" applyFont="1" applyAlignment="1">
      <alignment vertical="center" wrapText="1"/>
    </xf>
    <xf numFmtId="0" fontId="9" fillId="12" borderId="33" xfId="1" applyNumberFormat="1" applyFont="1" applyFill="1" applyBorder="1" applyAlignment="1">
      <alignment vertical="center" wrapText="1"/>
    </xf>
    <xf numFmtId="0" fontId="9" fillId="12" borderId="31" xfId="1" applyNumberFormat="1" applyFont="1" applyFill="1" applyBorder="1" applyAlignment="1">
      <alignment vertical="center"/>
    </xf>
    <xf numFmtId="4" fontId="9" fillId="12" borderId="31" xfId="1" applyNumberFormat="1" applyFont="1" applyFill="1" applyBorder="1" applyAlignment="1">
      <alignment horizontal="right" vertical="center"/>
    </xf>
    <xf numFmtId="10" fontId="9" fillId="12" borderId="32" xfId="1" applyNumberFormat="1" applyFont="1" applyFill="1" applyBorder="1" applyAlignment="1">
      <alignment vertical="center"/>
    </xf>
    <xf numFmtId="0" fontId="10" fillId="0" borderId="0" xfId="1" applyFont="1" applyAlignment="1">
      <alignment vertical="center"/>
    </xf>
    <xf numFmtId="0" fontId="9" fillId="12" borderId="33" xfId="1" applyNumberFormat="1" applyFont="1" applyFill="1" applyBorder="1" applyAlignment="1">
      <alignment vertical="center"/>
    </xf>
    <xf numFmtId="10" fontId="9" fillId="0" borderId="0" xfId="1" applyNumberFormat="1" applyFont="1" applyAlignment="1">
      <alignment horizontal="center" vertical="center"/>
    </xf>
    <xf numFmtId="4" fontId="9" fillId="12" borderId="31" xfId="1" applyNumberFormat="1" applyFont="1" applyFill="1" applyBorder="1" applyAlignment="1">
      <alignment vertical="center"/>
    </xf>
    <xf numFmtId="4" fontId="9" fillId="12" borderId="33" xfId="1" applyNumberFormat="1" applyFont="1" applyFill="1" applyBorder="1" applyAlignment="1">
      <alignment vertical="center"/>
    </xf>
    <xf numFmtId="0" fontId="13" fillId="0" borderId="31" xfId="1" applyNumberFormat="1" applyFont="1" applyFill="1" applyBorder="1" applyAlignment="1">
      <alignment vertical="center"/>
    </xf>
    <xf numFmtId="0" fontId="13" fillId="0" borderId="34" xfId="1" applyNumberFormat="1" applyFont="1" applyFill="1" applyBorder="1" applyAlignment="1">
      <alignment vertical="center"/>
    </xf>
    <xf numFmtId="0" fontId="16" fillId="0" borderId="0" xfId="1" applyFont="1" applyAlignment="1">
      <alignment vertical="center"/>
    </xf>
    <xf numFmtId="168" fontId="2" fillId="0" borderId="0" xfId="1" applyNumberFormat="1"/>
    <xf numFmtId="0" fontId="13" fillId="0" borderId="35" xfId="1" applyNumberFormat="1" applyFont="1" applyFill="1" applyBorder="1" applyAlignment="1">
      <alignment vertical="center"/>
    </xf>
    <xf numFmtId="0" fontId="7" fillId="0" borderId="0" xfId="1" applyFont="1" applyFill="1" applyBorder="1" applyAlignment="1">
      <alignment horizontal="center" vertical="center" wrapText="1"/>
    </xf>
    <xf numFmtId="0" fontId="3" fillId="0" borderId="0" xfId="1" applyFont="1" applyBorder="1" applyAlignment="1">
      <alignment horizontal="left" vertical="center" wrapText="1"/>
    </xf>
    <xf numFmtId="0" fontId="3" fillId="0" borderId="0" xfId="1" applyFont="1" applyFill="1" applyBorder="1" applyAlignment="1">
      <alignment vertical="top" wrapText="1"/>
    </xf>
    <xf numFmtId="0" fontId="6" fillId="8" borderId="0" xfId="1" applyFont="1" applyFill="1" applyAlignment="1">
      <alignment vertical="center" wrapText="1"/>
    </xf>
    <xf numFmtId="0" fontId="6" fillId="8" borderId="0" xfId="1" applyFont="1" applyFill="1" applyAlignment="1">
      <alignment horizontal="center" vertical="center" wrapText="1"/>
    </xf>
    <xf numFmtId="0" fontId="2" fillId="8" borderId="0" xfId="1" applyFill="1" applyAlignment="1">
      <alignment vertical="center"/>
    </xf>
    <xf numFmtId="0" fontId="19" fillId="0" borderId="0" xfId="1" applyFont="1" applyFill="1" applyAlignment="1">
      <alignment vertical="center"/>
    </xf>
    <xf numFmtId="0" fontId="19" fillId="8" borderId="0" xfId="1" applyFont="1" applyFill="1" applyAlignment="1">
      <alignment horizontal="left" vertical="center"/>
    </xf>
    <xf numFmtId="0" fontId="2" fillId="8" borderId="14" xfId="1" applyFont="1" applyFill="1" applyBorder="1" applyAlignment="1">
      <alignment vertical="center"/>
    </xf>
    <xf numFmtId="168" fontId="13" fillId="0" borderId="34" xfId="1" applyNumberFormat="1" applyFont="1" applyFill="1" applyBorder="1" applyAlignment="1">
      <alignment vertical="center"/>
    </xf>
    <xf numFmtId="168" fontId="3" fillId="0" borderId="40" xfId="1" applyNumberFormat="1" applyFont="1" applyFill="1" applyBorder="1" applyAlignment="1">
      <alignment vertical="top" wrapText="1"/>
    </xf>
    <xf numFmtId="168" fontId="3" fillId="0" borderId="43" xfId="1" applyNumberFormat="1" applyFont="1" applyFill="1" applyBorder="1" applyAlignment="1">
      <alignment vertical="top" wrapText="1"/>
    </xf>
    <xf numFmtId="0" fontId="13" fillId="0" borderId="34" xfId="1" applyNumberFormat="1" applyFont="1" applyFill="1" applyBorder="1" applyAlignment="1">
      <alignment horizontal="center" vertical="center"/>
    </xf>
    <xf numFmtId="0" fontId="3" fillId="0" borderId="40" xfId="1" applyNumberFormat="1" applyFont="1" applyFill="1" applyBorder="1" applyAlignment="1">
      <alignment horizontal="center" vertical="top" wrapText="1"/>
    </xf>
    <xf numFmtId="0" fontId="3" fillId="0" borderId="43" xfId="1" applyNumberFormat="1" applyFont="1" applyFill="1" applyBorder="1" applyAlignment="1">
      <alignment horizontal="center" vertical="top" wrapText="1"/>
    </xf>
    <xf numFmtId="0" fontId="2" fillId="0" borderId="0" xfId="1" applyAlignment="1">
      <alignment horizontal="center"/>
    </xf>
    <xf numFmtId="4" fontId="9" fillId="12" borderId="31" xfId="1" applyNumberFormat="1" applyFont="1" applyFill="1" applyBorder="1" applyAlignment="1">
      <alignment horizontal="right" vertical="center" wrapText="1"/>
    </xf>
    <xf numFmtId="4" fontId="9" fillId="12" borderId="33" xfId="1" applyNumberFormat="1" applyFont="1" applyFill="1" applyBorder="1" applyAlignment="1">
      <alignment horizontal="right" vertical="center" wrapText="1"/>
    </xf>
    <xf numFmtId="0" fontId="52" fillId="0" borderId="0" xfId="1" applyFont="1" applyBorder="1" applyAlignment="1">
      <alignment horizontal="center" vertical="center" wrapText="1"/>
    </xf>
    <xf numFmtId="0" fontId="4" fillId="0" borderId="0" xfId="1" applyFont="1" applyBorder="1" applyAlignment="1">
      <alignment vertical="top" wrapText="1"/>
    </xf>
    <xf numFmtId="10" fontId="47" fillId="0" borderId="0" xfId="1" applyNumberFormat="1" applyFont="1" applyAlignment="1">
      <alignment vertical="center"/>
    </xf>
    <xf numFmtId="4" fontId="2" fillId="0" borderId="0" xfId="1" applyNumberFormat="1" applyAlignment="1">
      <alignment vertical="center"/>
    </xf>
    <xf numFmtId="0" fontId="32" fillId="8" borderId="0" xfId="1" applyNumberFormat="1" applyFont="1" applyFill="1" applyAlignment="1">
      <alignment vertical="center" wrapText="1"/>
    </xf>
    <xf numFmtId="0" fontId="3" fillId="0" borderId="5" xfId="1" applyNumberFormat="1" applyFont="1" applyFill="1" applyBorder="1" applyAlignment="1">
      <alignment vertical="center" wrapText="1"/>
    </xf>
    <xf numFmtId="0" fontId="2" fillId="0" borderId="0" xfId="1" applyFill="1" applyAlignment="1">
      <alignment vertical="center" wrapText="1"/>
    </xf>
    <xf numFmtId="168" fontId="3" fillId="0" borderId="5" xfId="1" applyNumberFormat="1" applyFont="1" applyFill="1" applyBorder="1" applyAlignment="1">
      <alignment vertical="top" wrapText="1"/>
    </xf>
    <xf numFmtId="168" fontId="3" fillId="0" borderId="6" xfId="1" applyNumberFormat="1" applyFont="1" applyFill="1" applyBorder="1" applyAlignment="1">
      <alignment vertical="top" wrapText="1"/>
    </xf>
    <xf numFmtId="168" fontId="10" fillId="0" borderId="0" xfId="1" applyNumberFormat="1" applyFont="1"/>
    <xf numFmtId="0" fontId="3" fillId="0" borderId="0" xfId="1" applyFont="1" applyAlignment="1">
      <alignment horizontal="left" vertical="center" wrapText="1"/>
    </xf>
    <xf numFmtId="0" fontId="7" fillId="0" borderId="1" xfId="1" applyFont="1" applyFill="1" applyBorder="1" applyAlignment="1">
      <alignment horizontal="center" vertical="center" wrapText="1"/>
    </xf>
    <xf numFmtId="0" fontId="6" fillId="0" borderId="0" xfId="1" applyFont="1" applyAlignment="1">
      <alignment horizontal="center" vertical="center"/>
    </xf>
    <xf numFmtId="0" fontId="9" fillId="0" borderId="0" xfId="3" applyFont="1" applyAlignment="1">
      <alignment horizontal="center" vertical="center" wrapText="1"/>
    </xf>
    <xf numFmtId="0" fontId="7" fillId="0" borderId="2" xfId="1" applyFont="1" applyFill="1" applyBorder="1" applyAlignment="1">
      <alignment horizontal="center" vertical="center" wrapText="1"/>
    </xf>
    <xf numFmtId="0" fontId="4" fillId="0" borderId="0" xfId="1" applyFont="1" applyAlignment="1">
      <alignment horizontal="left" vertical="center" wrapText="1"/>
    </xf>
    <xf numFmtId="0" fontId="3" fillId="0" borderId="1" xfId="1" applyFont="1" applyBorder="1" applyAlignment="1">
      <alignment horizontal="left" vertical="center" wrapText="1"/>
    </xf>
    <xf numFmtId="0" fontId="4" fillId="0" borderId="0" xfId="1" applyFont="1" applyFill="1" applyAlignment="1">
      <alignment horizontal="left" vertical="center" wrapText="1"/>
    </xf>
    <xf numFmtId="0" fontId="35" fillId="0" borderId="0" xfId="3" applyFont="1" applyAlignment="1">
      <alignment horizontal="left" vertical="top" wrapText="1"/>
    </xf>
    <xf numFmtId="10" fontId="49" fillId="10" borderId="25" xfId="2" applyNumberFormat="1" applyFont="1" applyFill="1" applyBorder="1" applyAlignment="1">
      <alignment horizontal="center"/>
    </xf>
    <xf numFmtId="10" fontId="49" fillId="10" borderId="26" xfId="2" applyNumberFormat="1" applyFont="1" applyFill="1" applyBorder="1" applyAlignment="1">
      <alignment horizontal="center"/>
    </xf>
    <xf numFmtId="0" fontId="48" fillId="11" borderId="27" xfId="1" applyFont="1" applyFill="1" applyBorder="1" applyAlignment="1">
      <alignment horizontal="left" vertical="center"/>
    </xf>
    <xf numFmtId="0" fontId="48" fillId="11" borderId="28" xfId="1" applyFont="1" applyFill="1" applyBorder="1" applyAlignment="1">
      <alignment horizontal="left" vertical="center"/>
    </xf>
    <xf numFmtId="0" fontId="48" fillId="11" borderId="29" xfId="1" applyFont="1" applyFill="1" applyBorder="1" applyAlignment="1">
      <alignment horizontal="left" vertical="center"/>
    </xf>
    <xf numFmtId="0" fontId="52" fillId="0" borderId="0" xfId="1" applyFont="1" applyBorder="1" applyAlignment="1">
      <alignment horizontal="center" vertical="center" wrapText="1"/>
    </xf>
    <xf numFmtId="0" fontId="48" fillId="11" borderId="23" xfId="1" applyFont="1" applyFill="1" applyBorder="1" applyAlignment="1">
      <alignment horizontal="center" vertical="center"/>
    </xf>
    <xf numFmtId="0" fontId="48" fillId="11" borderId="24" xfId="1" applyFont="1" applyFill="1" applyBorder="1" applyAlignment="1">
      <alignment horizontal="center" vertical="center"/>
    </xf>
    <xf numFmtId="0" fontId="38" fillId="0" borderId="16" xfId="1" applyFont="1" applyBorder="1" applyAlignment="1">
      <alignment horizontal="center" vertical="center" wrapText="1"/>
    </xf>
    <xf numFmtId="0" fontId="39" fillId="0" borderId="16" xfId="1" applyFont="1" applyBorder="1" applyAlignment="1">
      <alignment horizontal="center" vertical="center" wrapText="1"/>
    </xf>
    <xf numFmtId="0" fontId="39" fillId="0" borderId="16" xfId="1" applyFont="1" applyFill="1" applyBorder="1" applyAlignment="1">
      <alignment horizontal="center" vertical="center" wrapText="1"/>
    </xf>
    <xf numFmtId="0" fontId="4" fillId="0" borderId="0" xfId="1" applyFont="1" applyBorder="1" applyAlignment="1">
      <alignment horizontal="left" vertical="top" wrapText="1"/>
    </xf>
    <xf numFmtId="0" fontId="4" fillId="0" borderId="0" xfId="1" applyFont="1" applyBorder="1" applyAlignment="1">
      <alignment vertical="top" wrapText="1"/>
    </xf>
    <xf numFmtId="2" fontId="2" fillId="0" borderId="0" xfId="1" applyNumberFormat="1" applyProtection="1">
      <protection locked="0"/>
    </xf>
    <xf numFmtId="0" fontId="2" fillId="0" borderId="0" xfId="1" applyProtection="1">
      <protection locked="0"/>
    </xf>
    <xf numFmtId="2" fontId="3" fillId="0" borderId="0" xfId="1" applyNumberFormat="1" applyFont="1" applyFill="1" applyBorder="1" applyAlignment="1" applyProtection="1">
      <alignment horizontal="left" vertical="center" wrapText="1"/>
      <protection locked="0"/>
    </xf>
    <xf numFmtId="0" fontId="12" fillId="0" borderId="0" xfId="1" applyFont="1" applyAlignment="1" applyProtection="1">
      <alignment vertical="center"/>
      <protection locked="0"/>
    </xf>
    <xf numFmtId="0" fontId="2" fillId="0" borderId="0" xfId="1" applyAlignment="1" applyProtection="1">
      <alignment vertical="center"/>
      <protection locked="0"/>
    </xf>
    <xf numFmtId="0" fontId="3" fillId="0" borderId="1" xfId="1" applyFont="1" applyFill="1" applyBorder="1" applyAlignment="1" applyProtection="1">
      <alignment horizontal="left" vertical="center" wrapText="1"/>
      <protection locked="0"/>
    </xf>
    <xf numFmtId="0" fontId="13" fillId="0" borderId="1" xfId="1" applyFont="1" applyFill="1" applyBorder="1" applyAlignment="1" applyProtection="1">
      <alignment horizontal="center" vertical="center" wrapText="1"/>
      <protection locked="0"/>
    </xf>
    <xf numFmtId="0" fontId="3" fillId="0" borderId="0" xfId="1" applyFont="1" applyFill="1" applyBorder="1" applyAlignment="1" applyProtection="1">
      <alignment horizontal="left" vertical="center" wrapText="1"/>
      <protection locked="0"/>
    </xf>
    <xf numFmtId="0" fontId="3" fillId="0" borderId="2" xfId="1" applyFont="1" applyFill="1" applyBorder="1" applyAlignment="1" applyProtection="1">
      <alignment horizontal="left" vertical="center" wrapText="1"/>
      <protection locked="0"/>
    </xf>
    <xf numFmtId="0" fontId="13" fillId="0" borderId="0" xfId="1" applyFont="1" applyFill="1" applyBorder="1" applyAlignment="1" applyProtection="1">
      <alignment horizontal="center" vertical="center" wrapText="1"/>
      <protection locked="0"/>
    </xf>
    <xf numFmtId="0" fontId="7" fillId="0" borderId="1" xfId="1" applyFont="1" applyFill="1" applyBorder="1" applyAlignment="1" applyProtection="1">
      <alignment horizontal="center" vertical="center" wrapText="1"/>
      <protection locked="0"/>
    </xf>
    <xf numFmtId="2" fontId="7" fillId="0" borderId="0" xfId="1" applyNumberFormat="1" applyFont="1" applyFill="1" applyBorder="1" applyAlignment="1" applyProtection="1">
      <alignment horizontal="center" vertical="center" wrapText="1"/>
      <protection locked="0"/>
    </xf>
    <xf numFmtId="0" fontId="13" fillId="0" borderId="31" xfId="1" applyNumberFormat="1" applyFont="1" applyFill="1" applyBorder="1" applyAlignment="1" applyProtection="1">
      <alignment vertical="center" wrapText="1"/>
      <protection locked="0"/>
    </xf>
    <xf numFmtId="0" fontId="13" fillId="0" borderId="34" xfId="1" applyNumberFormat="1" applyFont="1" applyFill="1" applyBorder="1" applyAlignment="1" applyProtection="1">
      <alignment vertical="center" wrapText="1"/>
      <protection locked="0"/>
    </xf>
    <xf numFmtId="168" fontId="13" fillId="0" borderId="34" xfId="1" applyNumberFormat="1" applyFont="1" applyFill="1" applyBorder="1" applyAlignment="1" applyProtection="1">
      <alignment vertical="center" wrapText="1"/>
      <protection locked="0"/>
    </xf>
    <xf numFmtId="168" fontId="14" fillId="0" borderId="34" xfId="1" applyNumberFormat="1" applyFont="1" applyFill="1" applyBorder="1" applyAlignment="1" applyProtection="1">
      <alignment horizontal="right" vertical="center" wrapText="1"/>
      <protection locked="0"/>
    </xf>
    <xf numFmtId="10" fontId="13" fillId="0" borderId="34" xfId="1" applyNumberFormat="1" applyFont="1" applyFill="1" applyBorder="1" applyAlignment="1" applyProtection="1">
      <alignment vertical="center" wrapText="1"/>
      <protection locked="0"/>
    </xf>
    <xf numFmtId="2" fontId="13" fillId="0" borderId="34" xfId="1" applyNumberFormat="1" applyFont="1" applyFill="1" applyBorder="1" applyAlignment="1" applyProtection="1">
      <alignment vertical="center" wrapText="1"/>
      <protection locked="0"/>
    </xf>
    <xf numFmtId="0" fontId="15" fillId="0" borderId="35" xfId="1" applyNumberFormat="1" applyFont="1" applyFill="1" applyBorder="1" applyAlignment="1" applyProtection="1">
      <alignment vertical="center" wrapText="1"/>
      <protection locked="0"/>
    </xf>
    <xf numFmtId="0" fontId="2" fillId="0" borderId="0" xfId="1" applyAlignment="1" applyProtection="1">
      <alignment vertical="center" wrapText="1"/>
      <protection locked="0"/>
    </xf>
    <xf numFmtId="168" fontId="3" fillId="0" borderId="34" xfId="1" applyNumberFormat="1" applyFont="1" applyFill="1" applyBorder="1" applyAlignment="1" applyProtection="1">
      <alignment vertical="top" wrapText="1"/>
      <protection locked="0"/>
    </xf>
    <xf numFmtId="1" fontId="3" fillId="0" borderId="34" xfId="2" applyNumberFormat="1" applyFont="1" applyFill="1" applyBorder="1" applyAlignment="1" applyProtection="1">
      <alignment vertical="top" wrapText="1"/>
      <protection locked="0"/>
    </xf>
    <xf numFmtId="0" fontId="3" fillId="0" borderId="37" xfId="1" applyNumberFormat="1" applyFont="1" applyFill="1" applyBorder="1" applyAlignment="1" applyProtection="1">
      <alignment vertical="top" wrapText="1"/>
      <protection locked="0"/>
    </xf>
    <xf numFmtId="0" fontId="3" fillId="0" borderId="36" xfId="1" applyNumberFormat="1" applyFont="1" applyFill="1" applyBorder="1" applyAlignment="1" applyProtection="1">
      <alignment vertical="center" wrapText="1"/>
      <protection locked="0"/>
    </xf>
    <xf numFmtId="0" fontId="3" fillId="0" borderId="34" xfId="1" applyNumberFormat="1" applyFont="1" applyFill="1" applyBorder="1" applyAlignment="1" applyProtection="1">
      <alignment vertical="center" wrapText="1"/>
      <protection locked="0"/>
    </xf>
    <xf numFmtId="0" fontId="3" fillId="0" borderId="34" xfId="1" applyNumberFormat="1" applyFont="1" applyFill="1" applyBorder="1" applyAlignment="1" applyProtection="1">
      <alignment horizontal="center" vertical="center" wrapText="1"/>
      <protection locked="0"/>
    </xf>
    <xf numFmtId="168" fontId="3" fillId="0" borderId="38" xfId="1" applyNumberFormat="1" applyFont="1" applyFill="1" applyBorder="1" applyAlignment="1" applyProtection="1">
      <alignment vertical="center" wrapText="1"/>
      <protection locked="0"/>
    </xf>
    <xf numFmtId="0" fontId="3" fillId="0" borderId="37" xfId="1" applyNumberFormat="1" applyFont="1" applyFill="1" applyBorder="1" applyAlignment="1" applyProtection="1">
      <alignment vertical="center" wrapText="1"/>
      <protection locked="0"/>
    </xf>
    <xf numFmtId="0" fontId="3" fillId="0" borderId="3" xfId="1" applyNumberFormat="1" applyFont="1" applyFill="1" applyBorder="1" applyAlignment="1" applyProtection="1">
      <alignment vertical="center" wrapText="1"/>
      <protection locked="0"/>
    </xf>
    <xf numFmtId="0" fontId="3" fillId="0" borderId="38" xfId="1" applyNumberFormat="1" applyFont="1" applyFill="1" applyBorder="1" applyAlignment="1" applyProtection="1">
      <alignment vertical="center" wrapText="1"/>
      <protection locked="0"/>
    </xf>
    <xf numFmtId="0" fontId="3" fillId="0" borderId="38" xfId="1" applyNumberFormat="1" applyFont="1" applyFill="1" applyBorder="1" applyAlignment="1" applyProtection="1">
      <alignment horizontal="center" vertical="center" wrapText="1"/>
      <protection locked="0"/>
    </xf>
    <xf numFmtId="0" fontId="3" fillId="0" borderId="39" xfId="1" applyNumberFormat="1" applyFont="1" applyFill="1" applyBorder="1" applyAlignment="1" applyProtection="1">
      <alignment vertical="center" wrapText="1"/>
      <protection locked="0"/>
    </xf>
    <xf numFmtId="168" fontId="2" fillId="0" borderId="0" xfId="1" applyNumberFormat="1" applyProtection="1">
      <protection locked="0"/>
    </xf>
    <xf numFmtId="0" fontId="57" fillId="0" borderId="0" xfId="0" applyFont="1" applyBorder="1" applyAlignment="1" applyProtection="1">
      <alignment horizontal="left" vertical="center"/>
    </xf>
    <xf numFmtId="0" fontId="58" fillId="0" borderId="0" xfId="0" applyFont="1" applyBorder="1" applyAlignment="1" applyProtection="1">
      <alignment horizontal="left" vertical="center" wrapText="1"/>
    </xf>
    <xf numFmtId="0" fontId="59" fillId="0" borderId="0" xfId="0" applyFont="1" applyBorder="1" applyAlignment="1" applyProtection="1">
      <alignment horizontal="left" vertical="center" wrapText="1"/>
    </xf>
    <xf numFmtId="0" fontId="3" fillId="0" borderId="36" xfId="1" applyNumberFormat="1" applyFont="1" applyFill="1" applyBorder="1" applyAlignment="1" applyProtection="1">
      <alignment vertical="top" wrapText="1"/>
    </xf>
    <xf numFmtId="0" fontId="3" fillId="0" borderId="34" xfId="1" applyNumberFormat="1" applyFont="1" applyFill="1" applyBorder="1" applyAlignment="1" applyProtection="1">
      <alignment vertical="top" wrapText="1"/>
    </xf>
    <xf numFmtId="0" fontId="3" fillId="0" borderId="34" xfId="1" applyNumberFormat="1" applyFont="1" applyFill="1" applyBorder="1" applyAlignment="1" applyProtection="1">
      <alignment horizontal="center" vertical="top" wrapText="1"/>
    </xf>
    <xf numFmtId="168" fontId="3" fillId="0" borderId="34" xfId="1" applyNumberFormat="1" applyFont="1" applyFill="1" applyBorder="1" applyAlignment="1" applyProtection="1">
      <alignment vertical="top" wrapText="1"/>
    </xf>
    <xf numFmtId="0" fontId="3" fillId="0" borderId="34" xfId="3" applyNumberFormat="1" applyFont="1" applyFill="1" applyBorder="1" applyAlignment="1" applyProtection="1">
      <alignment vertical="top" wrapText="1"/>
    </xf>
    <xf numFmtId="168" fontId="3" fillId="0" borderId="34" xfId="1" applyNumberFormat="1" applyFont="1" applyFill="1" applyBorder="1" applyAlignment="1" applyProtection="1">
      <alignment horizontal="right" vertical="top" wrapText="1"/>
    </xf>
    <xf numFmtId="10" fontId="3" fillId="0" borderId="34" xfId="2" applyNumberFormat="1" applyFont="1" applyFill="1" applyBorder="1" applyAlignment="1" applyProtection="1">
      <alignment vertical="top" wrapText="1"/>
    </xf>
    <xf numFmtId="10" fontId="3" fillId="0" borderId="34" xfId="1" applyNumberFormat="1" applyFont="1" applyFill="1" applyBorder="1" applyAlignment="1" applyProtection="1">
      <alignment vertical="top" wrapText="1"/>
    </xf>
    <xf numFmtId="168" fontId="3" fillId="0" borderId="38" xfId="1" applyNumberFormat="1" applyFont="1" applyFill="1" applyBorder="1" applyAlignment="1" applyProtection="1">
      <alignment horizontal="right" vertical="center"/>
    </xf>
    <xf numFmtId="4" fontId="3" fillId="0" borderId="34" xfId="1" applyNumberFormat="1" applyFont="1" applyFill="1" applyBorder="1" applyAlignment="1" applyProtection="1">
      <alignment vertical="center" wrapText="1"/>
    </xf>
    <xf numFmtId="10" fontId="3" fillId="0" borderId="34" xfId="1" applyNumberFormat="1" applyFont="1" applyFill="1" applyBorder="1" applyAlignment="1" applyProtection="1">
      <alignment vertical="center" wrapText="1"/>
    </xf>
    <xf numFmtId="4" fontId="3" fillId="0" borderId="38" xfId="1" applyNumberFormat="1" applyFont="1" applyFill="1" applyBorder="1" applyAlignment="1" applyProtection="1">
      <alignment vertical="center" wrapText="1"/>
    </xf>
    <xf numFmtId="10" fontId="3" fillId="0" borderId="38" xfId="1" applyNumberFormat="1" applyFont="1" applyFill="1" applyBorder="1" applyAlignment="1" applyProtection="1">
      <alignment vertical="center" wrapText="1"/>
    </xf>
    <xf numFmtId="10" fontId="3" fillId="0" borderId="1" xfId="1" applyNumberFormat="1" applyFont="1" applyFill="1" applyBorder="1" applyAlignment="1" applyProtection="1">
      <alignment horizontal="center" vertical="center" wrapText="1"/>
    </xf>
    <xf numFmtId="0" fontId="3" fillId="0" borderId="0" xfId="1" applyFont="1" applyFill="1" applyBorder="1" applyAlignment="1" applyProtection="1">
      <alignment horizontal="center" vertical="center" wrapText="1"/>
    </xf>
    <xf numFmtId="0" fontId="3" fillId="0" borderId="0" xfId="1" applyFont="1" applyFill="1" applyBorder="1" applyAlignment="1" applyProtection="1">
      <alignment horizontal="left" vertical="center" wrapText="1"/>
    </xf>
    <xf numFmtId="0" fontId="3" fillId="0" borderId="2" xfId="1" applyFont="1" applyFill="1" applyBorder="1" applyAlignment="1" applyProtection="1">
      <alignment horizontal="left" vertical="center" wrapText="1"/>
    </xf>
    <xf numFmtId="0" fontId="57" fillId="0" borderId="0" xfId="0" applyFont="1" applyBorder="1" applyAlignment="1" applyProtection="1">
      <alignment vertical="center"/>
    </xf>
    <xf numFmtId="0" fontId="58" fillId="0" borderId="0" xfId="0" applyFont="1" applyBorder="1" applyAlignment="1" applyProtection="1">
      <alignment vertical="center" wrapText="1"/>
    </xf>
    <xf numFmtId="0" fontId="57" fillId="0" borderId="0" xfId="0" applyFont="1" applyBorder="1" applyAlignment="1" applyProtection="1">
      <alignment vertical="center"/>
      <protection locked="0"/>
    </xf>
    <xf numFmtId="0" fontId="11" fillId="0" borderId="0" xfId="3" applyAlignment="1" applyProtection="1">
      <alignment vertical="center"/>
      <protection locked="0"/>
    </xf>
    <xf numFmtId="0" fontId="58" fillId="0" borderId="0" xfId="0" applyFont="1" applyBorder="1" applyAlignment="1" applyProtection="1">
      <alignment vertical="center" wrapText="1"/>
      <protection locked="0"/>
    </xf>
    <xf numFmtId="10" fontId="11" fillId="0" borderId="0" xfId="3" applyNumberFormat="1" applyAlignment="1" applyProtection="1">
      <alignment vertical="center"/>
      <protection locked="0"/>
    </xf>
    <xf numFmtId="166" fontId="11" fillId="0" borderId="0" xfId="3" applyNumberFormat="1" applyAlignment="1" applyProtection="1">
      <alignment vertical="center"/>
      <protection locked="0"/>
    </xf>
    <xf numFmtId="0" fontId="7" fillId="0" borderId="2" xfId="1" applyFont="1" applyFill="1" applyBorder="1" applyAlignment="1" applyProtection="1">
      <alignment horizontal="center" vertical="center" wrapText="1"/>
    </xf>
    <xf numFmtId="0" fontId="6" fillId="2" borderId="0" xfId="1" applyFont="1" applyFill="1" applyAlignment="1" applyProtection="1">
      <alignment horizontal="center" vertical="center" wrapText="1"/>
    </xf>
    <xf numFmtId="0" fontId="11" fillId="0" borderId="0" xfId="3" applyAlignment="1" applyProtection="1">
      <alignment vertical="center"/>
    </xf>
    <xf numFmtId="0" fontId="21" fillId="0" borderId="0" xfId="3" applyFont="1" applyAlignment="1" applyProtection="1">
      <alignment vertical="center"/>
    </xf>
    <xf numFmtId="0" fontId="22" fillId="0" borderId="1" xfId="1" applyFont="1" applyBorder="1" applyAlignment="1" applyProtection="1">
      <alignment horizontal="left" vertical="center" wrapText="1"/>
    </xf>
    <xf numFmtId="0" fontId="22" fillId="0" borderId="1" xfId="1" applyFont="1" applyFill="1" applyBorder="1" applyAlignment="1" applyProtection="1">
      <alignment horizontal="left" vertical="center" wrapText="1"/>
    </xf>
    <xf numFmtId="0" fontId="22" fillId="0" borderId="0" xfId="1" applyFont="1" applyFill="1" applyAlignment="1" applyProtection="1">
      <alignment horizontal="left" vertical="center" wrapText="1"/>
    </xf>
    <xf numFmtId="0" fontId="22" fillId="0" borderId="7" xfId="1" applyFont="1" applyBorder="1" applyAlignment="1" applyProtection="1">
      <alignment horizontal="left" vertical="center" wrapText="1"/>
    </xf>
    <xf numFmtId="0" fontId="22" fillId="0" borderId="7" xfId="1" applyFont="1" applyFill="1" applyBorder="1" applyAlignment="1" applyProtection="1">
      <alignment horizontal="left" vertical="center" wrapText="1"/>
    </xf>
    <xf numFmtId="0" fontId="22" fillId="0" borderId="0" xfId="1" applyFont="1" applyFill="1" applyBorder="1" applyAlignment="1" applyProtection="1">
      <alignment horizontal="left" vertical="center" wrapText="1"/>
    </xf>
    <xf numFmtId="0" fontId="23" fillId="3" borderId="8" xfId="3" applyFont="1" applyFill="1" applyBorder="1" applyAlignment="1" applyProtection="1">
      <alignment horizontal="left" vertical="center" wrapText="1"/>
    </xf>
    <xf numFmtId="0" fontId="23" fillId="3" borderId="8" xfId="3" applyFont="1" applyFill="1" applyBorder="1" applyAlignment="1" applyProtection="1">
      <alignment horizontal="right" vertical="center"/>
    </xf>
    <xf numFmtId="0" fontId="24" fillId="3" borderId="8" xfId="3" applyFont="1" applyFill="1" applyBorder="1" applyAlignment="1" applyProtection="1">
      <alignment horizontal="right" vertical="center"/>
    </xf>
    <xf numFmtId="0" fontId="23" fillId="3" borderId="8" xfId="3" applyFont="1" applyFill="1" applyBorder="1" applyAlignment="1" applyProtection="1">
      <alignment horizontal="center" vertical="center" wrapText="1"/>
    </xf>
    <xf numFmtId="0" fontId="23" fillId="3" borderId="0" xfId="3" applyFont="1" applyFill="1" applyBorder="1" applyAlignment="1" applyProtection="1">
      <alignment horizontal="center" vertical="center" wrapText="1"/>
    </xf>
    <xf numFmtId="0" fontId="16" fillId="0" borderId="0" xfId="3" applyFont="1" applyAlignment="1" applyProtection="1">
      <alignment horizontal="center" vertical="center"/>
    </xf>
    <xf numFmtId="0" fontId="25" fillId="0" borderId="0" xfId="3" applyFont="1" applyProtection="1"/>
    <xf numFmtId="0" fontId="23" fillId="4" borderId="8" xfId="3" applyFont="1" applyFill="1" applyBorder="1" applyAlignment="1" applyProtection="1">
      <alignment horizontal="left" vertical="center" wrapText="1"/>
    </xf>
    <xf numFmtId="10" fontId="23" fillId="4" borderId="8" xfId="2" applyNumberFormat="1" applyFont="1" applyFill="1" applyBorder="1" applyAlignment="1" applyProtection="1">
      <alignment horizontal="center" vertical="center" wrapText="1"/>
    </xf>
    <xf numFmtId="10" fontId="23" fillId="5" borderId="8" xfId="3" applyNumberFormat="1" applyFont="1" applyFill="1" applyBorder="1" applyAlignment="1" applyProtection="1">
      <alignment horizontal="right" vertical="center" wrapText="1"/>
    </xf>
    <xf numFmtId="10" fontId="18" fillId="6" borderId="9" xfId="4" applyFont="1" applyProtection="1">
      <alignment horizontal="center" vertical="center" wrapText="1"/>
    </xf>
    <xf numFmtId="10" fontId="27" fillId="6" borderId="9" xfId="4" applyFont="1" applyProtection="1">
      <alignment horizontal="center" vertical="center" wrapText="1"/>
    </xf>
    <xf numFmtId="10" fontId="25" fillId="0" borderId="0" xfId="3" applyNumberFormat="1" applyFont="1" applyProtection="1"/>
    <xf numFmtId="165" fontId="28" fillId="0" borderId="0" xfId="3" applyNumberFormat="1" applyFont="1" applyProtection="1"/>
    <xf numFmtId="4" fontId="23" fillId="4" borderId="8" xfId="3" applyNumberFormat="1" applyFont="1" applyFill="1" applyBorder="1" applyAlignment="1" applyProtection="1">
      <alignment horizontal="right" vertical="center" wrapText="1"/>
    </xf>
    <xf numFmtId="4" fontId="18" fillId="7" borderId="8" xfId="1" applyNumberFormat="1" applyFont="1" applyFill="1" applyBorder="1" applyAlignment="1" applyProtection="1">
      <alignment horizontal="center" vertical="center" wrapText="1"/>
    </xf>
    <xf numFmtId="4" fontId="23" fillId="4" borderId="0" xfId="3" applyNumberFormat="1" applyFont="1" applyFill="1" applyBorder="1" applyAlignment="1" applyProtection="1">
      <alignment horizontal="right" vertical="center" wrapText="1"/>
    </xf>
    <xf numFmtId="4" fontId="25" fillId="0" borderId="0" xfId="3" applyNumberFormat="1" applyFont="1" applyProtection="1"/>
    <xf numFmtId="0" fontId="23" fillId="4" borderId="10" xfId="3" applyFont="1" applyFill="1" applyBorder="1" applyAlignment="1" applyProtection="1">
      <alignment horizontal="left" vertical="center" wrapText="1"/>
    </xf>
    <xf numFmtId="0" fontId="23" fillId="4" borderId="11" xfId="3" applyFont="1" applyFill="1" applyBorder="1" applyAlignment="1" applyProtection="1">
      <alignment horizontal="left" vertical="center" wrapText="1"/>
    </xf>
    <xf numFmtId="0" fontId="23" fillId="3" borderId="0" xfId="3" applyFont="1" applyFill="1" applyBorder="1" applyAlignment="1" applyProtection="1">
      <alignment horizontal="right" vertical="center" wrapText="1"/>
    </xf>
    <xf numFmtId="10" fontId="23" fillId="5" borderId="11" xfId="5" applyNumberFormat="1" applyFont="1" applyFill="1" applyBorder="1" applyAlignment="1" applyProtection="1">
      <alignment horizontal="center" vertical="center"/>
    </xf>
    <xf numFmtId="166" fontId="55" fillId="5" borderId="12" xfId="5" applyNumberFormat="1" applyFont="1" applyFill="1" applyBorder="1" applyAlignment="1" applyProtection="1">
      <alignment vertical="center"/>
    </xf>
    <xf numFmtId="4" fontId="29" fillId="0" borderId="8" xfId="3" applyNumberFormat="1" applyFont="1" applyBorder="1" applyAlignment="1" applyProtection="1">
      <alignment horizontal="center" vertical="center"/>
    </xf>
    <xf numFmtId="166" fontId="23" fillId="0" borderId="0" xfId="3" applyNumberFormat="1" applyFont="1" applyFill="1" applyBorder="1" applyAlignment="1" applyProtection="1">
      <alignment vertical="center"/>
    </xf>
    <xf numFmtId="10" fontId="30" fillId="0" borderId="8" xfId="3" applyNumberFormat="1" applyFont="1" applyBorder="1" applyAlignment="1" applyProtection="1">
      <alignment horizontal="center" vertical="center"/>
    </xf>
    <xf numFmtId="10" fontId="23" fillId="0" borderId="0" xfId="3" applyNumberFormat="1" applyFont="1" applyBorder="1" applyAlignment="1" applyProtection="1">
      <alignment horizontal="center" vertical="center"/>
    </xf>
    <xf numFmtId="4" fontId="28" fillId="0" borderId="0" xfId="3" applyNumberFormat="1" applyFont="1" applyProtection="1"/>
    <xf numFmtId="10" fontId="23" fillId="0" borderId="0" xfId="3" applyNumberFormat="1" applyFont="1" applyFill="1" applyBorder="1" applyAlignment="1" applyProtection="1">
      <alignment horizontal="center" vertical="center"/>
    </xf>
    <xf numFmtId="4" fontId="23" fillId="0" borderId="0" xfId="3" applyNumberFormat="1" applyFont="1" applyFill="1" applyBorder="1" applyAlignment="1" applyProtection="1">
      <alignment horizontal="center" vertical="center"/>
    </xf>
    <xf numFmtId="0" fontId="23" fillId="3" borderId="0" xfId="3" applyFont="1" applyFill="1" applyBorder="1" applyAlignment="1" applyProtection="1">
      <alignment horizontal="right" vertical="center" wrapText="1"/>
    </xf>
    <xf numFmtId="4" fontId="23" fillId="0" borderId="0" xfId="3" applyNumberFormat="1" applyFont="1" applyBorder="1" applyAlignment="1" applyProtection="1">
      <alignment horizontal="center" vertical="center"/>
    </xf>
    <xf numFmtId="0" fontId="31" fillId="0" borderId="0" xfId="3" applyFont="1" applyAlignment="1" applyProtection="1">
      <alignment vertical="center"/>
    </xf>
    <xf numFmtId="0" fontId="23" fillId="0" borderId="0" xfId="3" applyFont="1" applyAlignment="1" applyProtection="1">
      <alignment horizontal="right" vertical="center"/>
    </xf>
    <xf numFmtId="0" fontId="31" fillId="0" borderId="0" xfId="3" applyFont="1" applyAlignment="1" applyProtection="1">
      <alignment horizontal="right" vertical="center"/>
    </xf>
    <xf numFmtId="44" fontId="31" fillId="0" borderId="13" xfId="3" applyNumberFormat="1" applyFont="1" applyBorder="1" applyAlignment="1" applyProtection="1">
      <alignment vertical="center"/>
    </xf>
    <xf numFmtId="10" fontId="31" fillId="0" borderId="0" xfId="3" applyNumberFormat="1" applyFont="1" applyAlignment="1" applyProtection="1">
      <alignment horizontal="center" vertical="center"/>
    </xf>
    <xf numFmtId="10" fontId="11" fillId="0" borderId="0" xfId="3" applyNumberFormat="1" applyAlignment="1" applyProtection="1">
      <alignment vertical="center"/>
    </xf>
  </cellXfs>
  <cellStyles count="7">
    <cellStyle name="Normal" xfId="0" builtinId="0"/>
    <cellStyle name="Normal 2" xfId="1"/>
    <cellStyle name="Normal 2 2" xfId="3"/>
    <cellStyle name="Normal 2 2 2" xfId="5"/>
    <cellStyle name="ORÇAMENTO LINHA ABAIXO" xfId="4"/>
    <cellStyle name="Porcentagem 2" xfId="2"/>
    <cellStyle name="Porcentagem 4" xfId="6"/>
  </cellStyles>
  <dxfs count="64">
    <dxf>
      <fill>
        <patternFill>
          <bgColor rgb="FFDFF0D8"/>
        </patternFill>
      </fill>
    </dxf>
    <dxf>
      <fill>
        <patternFill>
          <bgColor rgb="FFD6D6D6"/>
        </patternFill>
      </fill>
    </dxf>
    <dxf>
      <font>
        <b/>
        <i val="0"/>
      </font>
    </dxf>
    <dxf>
      <font>
        <b val="0"/>
        <i/>
      </font>
    </dxf>
    <dxf>
      <font>
        <color rgb="FFFF0000"/>
      </font>
    </dxf>
    <dxf>
      <font>
        <color rgb="FFFF0000"/>
      </font>
    </dxf>
    <dxf>
      <border>
        <left style="thin">
          <color theme="0" tint="-0.34998626667073579"/>
        </left>
        <right style="thin">
          <color theme="0" tint="-0.34998626667073579"/>
        </right>
        <top style="thin">
          <color theme="0" tint="-0.34998626667073579"/>
        </top>
        <bottom style="thin">
          <color theme="0" tint="-0.34998626667073579"/>
        </bottom>
        <vertical/>
        <horizontal/>
      </border>
    </dxf>
    <dxf>
      <fill>
        <patternFill>
          <bgColor rgb="FFFF0000"/>
        </patternFill>
      </fill>
    </dxf>
    <dxf>
      <fill>
        <patternFill>
          <bgColor rgb="FFDFF0D8"/>
        </patternFill>
      </fill>
    </dxf>
    <dxf>
      <fill>
        <patternFill>
          <bgColor rgb="FFD6D6D6"/>
        </patternFill>
      </fill>
    </dxf>
    <dxf>
      <font>
        <b/>
        <i val="0"/>
      </font>
    </dxf>
    <dxf>
      <font>
        <b val="0"/>
        <i/>
      </font>
    </dxf>
    <dxf>
      <fill>
        <patternFill>
          <bgColor rgb="FFDFF0D8"/>
        </patternFill>
      </fill>
    </dxf>
    <dxf>
      <fill>
        <patternFill>
          <bgColor rgb="FFD6D6D6"/>
        </patternFill>
      </fill>
    </dxf>
    <dxf>
      <font>
        <b/>
        <i val="0"/>
      </font>
    </dxf>
    <dxf>
      <font>
        <b val="0"/>
        <i/>
      </font>
    </dxf>
    <dxf>
      <fill>
        <patternFill>
          <bgColor rgb="FFDFF0D8"/>
        </patternFill>
      </fill>
    </dxf>
    <dxf>
      <fill>
        <patternFill>
          <bgColor rgb="FFD6D6D6"/>
        </patternFill>
      </fill>
    </dxf>
    <dxf>
      <font>
        <b/>
        <i val="0"/>
      </font>
    </dxf>
    <dxf>
      <font>
        <b val="0"/>
        <i/>
      </font>
    </dxf>
    <dxf>
      <fill>
        <patternFill>
          <bgColor rgb="FFDFF0D8"/>
        </patternFill>
      </fill>
    </dxf>
    <dxf>
      <fill>
        <patternFill>
          <bgColor rgb="FFD6D6D6"/>
        </patternFill>
      </fill>
    </dxf>
    <dxf>
      <font>
        <b/>
        <i val="0"/>
      </font>
    </dxf>
    <dxf>
      <font>
        <b val="0"/>
        <i/>
      </font>
    </dxf>
    <dxf>
      <fill>
        <patternFill>
          <bgColor rgb="FFEFEFEF"/>
        </patternFill>
      </fill>
    </dxf>
    <dxf>
      <font>
        <b/>
        <i val="0"/>
      </font>
      <border>
        <left style="thin">
          <color theme="0"/>
        </left>
        <right style="thin">
          <color theme="0"/>
        </right>
      </border>
    </dxf>
    <dxf>
      <fill>
        <patternFill>
          <bgColor rgb="FFDFF0D8"/>
        </patternFill>
      </fill>
    </dxf>
    <dxf>
      <fill>
        <patternFill>
          <bgColor rgb="FFD6D6D6"/>
        </patternFill>
      </fill>
    </dxf>
    <dxf>
      <font>
        <b/>
        <i val="0"/>
      </font>
    </dxf>
    <dxf>
      <font>
        <b val="0"/>
        <i/>
      </font>
    </dxf>
    <dxf>
      <fill>
        <patternFill>
          <bgColor rgb="FFDFF0D8"/>
        </patternFill>
      </fill>
    </dxf>
    <dxf>
      <fill>
        <patternFill>
          <bgColor rgb="FFD6D6D6"/>
        </patternFill>
      </fill>
    </dxf>
    <dxf>
      <font>
        <b/>
        <i val="0"/>
      </font>
    </dxf>
    <dxf>
      <font>
        <b val="0"/>
        <i/>
      </font>
    </dxf>
    <dxf>
      <fill>
        <patternFill>
          <bgColor rgb="FFDFF0D8"/>
        </patternFill>
      </fill>
    </dxf>
    <dxf>
      <fill>
        <patternFill>
          <bgColor rgb="FFD6D6D6"/>
        </patternFill>
      </fill>
    </dxf>
    <dxf>
      <font>
        <b/>
        <i val="0"/>
      </font>
    </dxf>
    <dxf>
      <font>
        <b val="0"/>
        <i/>
      </font>
    </dxf>
    <dxf>
      <font>
        <b/>
        <i val="0"/>
      </font>
      <fill>
        <patternFill>
          <bgColor rgb="FFD8ECF6"/>
        </patternFill>
      </fill>
      <border>
        <left/>
        <right/>
        <top style="thin">
          <color theme="0" tint="-0.14996795556505021"/>
        </top>
        <bottom style="thin">
          <color theme="0" tint="-0.14996795556505021"/>
        </bottom>
      </border>
    </dxf>
    <dxf>
      <font>
        <b/>
        <i val="0"/>
      </font>
      <fill>
        <patternFill>
          <bgColor rgb="FFD8ECF6"/>
        </patternFill>
      </fill>
      <border>
        <left/>
        <right/>
        <top style="thin">
          <color theme="0" tint="-0.14996795556505021"/>
        </top>
        <bottom style="thin">
          <color theme="0" tint="-0.14996795556505021"/>
        </bottom>
      </border>
    </dxf>
    <dxf>
      <fill>
        <patternFill>
          <bgColor theme="7" tint="0.79998168889431442"/>
        </patternFill>
      </fill>
    </dxf>
    <dxf>
      <fill>
        <patternFill>
          <bgColor theme="5" tint="0.79998168889431442"/>
        </patternFill>
      </fill>
    </dxf>
    <dxf>
      <font>
        <b/>
        <i val="0"/>
      </font>
      <fill>
        <patternFill>
          <bgColor rgb="FFD8ECF6"/>
        </patternFill>
      </fill>
      <border>
        <left/>
        <right/>
        <top style="thin">
          <color theme="0" tint="-0.14996795556505021"/>
        </top>
        <bottom style="thin">
          <color theme="0" tint="-0.14996795556505021"/>
        </bottom>
      </border>
    </dxf>
    <dxf>
      <fill>
        <patternFill>
          <bgColor theme="7" tint="0.79998168889431442"/>
        </patternFill>
      </fill>
    </dxf>
    <dxf>
      <fill>
        <patternFill>
          <bgColor theme="5" tint="0.79998168889431442"/>
        </patternFill>
      </fill>
    </dxf>
    <dxf>
      <font>
        <b/>
        <i val="0"/>
      </font>
      <fill>
        <patternFill>
          <bgColor rgb="FFD8ECF6"/>
        </patternFill>
      </fill>
      <border>
        <left/>
        <right/>
        <top style="thin">
          <color theme="0" tint="-0.14996795556505021"/>
        </top>
        <bottom style="thin">
          <color theme="0" tint="-0.14996795556505021"/>
        </bottom>
      </border>
    </dxf>
    <dxf>
      <fill>
        <patternFill>
          <bgColor theme="7" tint="0.79998168889431442"/>
        </patternFill>
      </fill>
    </dxf>
    <dxf>
      <fill>
        <patternFill>
          <bgColor theme="5" tint="0.79998168889431442"/>
        </patternFill>
      </fill>
    </dxf>
    <dxf>
      <font>
        <b/>
        <i val="0"/>
      </font>
      <fill>
        <patternFill>
          <bgColor rgb="FFD8ECF6"/>
        </patternFill>
      </fill>
      <border>
        <left/>
        <right/>
        <top style="thin">
          <color theme="0" tint="-0.14996795556505021"/>
        </top>
        <bottom style="thin">
          <color theme="0" tint="-0.14996795556505021"/>
        </bottom>
      </border>
    </dxf>
    <dxf>
      <fill>
        <patternFill>
          <bgColor theme="7" tint="0.79998168889431442"/>
        </patternFill>
      </fill>
    </dxf>
    <dxf>
      <fill>
        <patternFill>
          <bgColor theme="5" tint="0.79998168889431442"/>
        </patternFill>
      </fill>
    </dxf>
    <dxf>
      <numFmt numFmtId="14" formatCode="0.00%"/>
    </dxf>
    <dxf>
      <numFmt numFmtId="4" formatCode="#,##0.00"/>
    </dxf>
    <dxf>
      <numFmt numFmtId="14" formatCode="0.00%"/>
    </dxf>
    <dxf>
      <numFmt numFmtId="4" formatCode="#,##0.00"/>
    </dxf>
    <dxf>
      <numFmt numFmtId="14" formatCode="0.00%"/>
    </dxf>
    <dxf>
      <numFmt numFmtId="4" formatCode="#,##0.00"/>
    </dxf>
    <dxf>
      <numFmt numFmtId="14" formatCode="0.00%"/>
    </dxf>
    <dxf>
      <numFmt numFmtId="4" formatCode="#,##0.00"/>
    </dxf>
    <dxf>
      <fill>
        <patternFill patternType="solid">
          <bgColor theme="0"/>
        </patternFill>
      </fill>
      <border diagonalUp="0" diagonalDown="0">
        <left/>
        <right/>
        <top/>
        <bottom/>
        <vertical/>
        <horizontal/>
      </border>
    </dxf>
    <dxf>
      <font>
        <b/>
        <i val="0"/>
      </font>
      <fill>
        <patternFill>
          <bgColor theme="0"/>
        </patternFill>
      </fill>
    </dxf>
    <dxf>
      <fill>
        <patternFill>
          <bgColor rgb="FFD8ECF6"/>
        </patternFill>
      </fill>
      <border>
        <left style="thin">
          <color theme="0" tint="-0.14996795556505021"/>
        </left>
        <right style="thin">
          <color theme="0" tint="-0.14996795556505021"/>
        </right>
        <top style="thin">
          <color theme="0" tint="-0.14996795556505021"/>
        </top>
        <bottom style="thin">
          <color theme="0" tint="-0.14996795556505021"/>
        </bottom>
        <vertical style="thin">
          <color theme="0" tint="-0.14996795556505021"/>
        </vertical>
        <horizontal style="thin">
          <color theme="0" tint="-0.14996795556505021"/>
        </horizontal>
      </border>
    </dxf>
    <dxf>
      <fill>
        <patternFill patternType="none">
          <bgColor auto="1"/>
        </patternFill>
      </fill>
    </dxf>
    <dxf>
      <fill>
        <patternFill patternType="none">
          <bgColor auto="1"/>
        </patternFill>
      </fill>
      <border>
        <left style="thin">
          <color theme="0" tint="-0.14996795556505021"/>
        </left>
        <right style="thin">
          <color theme="0" tint="-0.14996795556505021"/>
        </right>
        <top style="thin">
          <color theme="0" tint="-0.14996795556505021"/>
        </top>
        <bottom style="thin">
          <color theme="0" tint="-0.14996795556505021"/>
        </bottom>
        <vertical style="thin">
          <color theme="0" tint="-0.14993743705557422"/>
        </vertical>
        <horizontal style="thin">
          <color theme="0" tint="-0.14993743705557422"/>
        </horizontal>
      </border>
    </dxf>
  </dxfs>
  <tableStyles count="2" defaultTableStyle="TableStyleMedium2" defaultPivotStyle="PivotStyleLight16">
    <tableStyle name="Estilo de Tabela 1" pivot="0" count="2">
      <tableStyleElement type="wholeTable" dxfId="63"/>
      <tableStyleElement type="headerRow" dxfId="62"/>
    </tableStyle>
    <tableStyle name="Estilo de Tabela 2 2" pivot="0" count="3">
      <tableStyleElement type="wholeTable" dxfId="61"/>
      <tableStyleElement type="headerRow" dxfId="60"/>
      <tableStyleElement type="totalRow" dxfId="59"/>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0</xdr:col>
      <xdr:colOff>1</xdr:colOff>
      <xdr:row>34</xdr:row>
      <xdr:rowOff>47625</xdr:rowOff>
    </xdr:from>
    <xdr:ext cx="4438650" cy="384464"/>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a16="http://schemas.microsoft.com/office/drawing/2014/main" id="{00000000-0008-0000-0A00-000002000000}"/>
                </a:ext>
              </a:extLst>
            </xdr:cNvPr>
            <xdr:cNvSpPr txBox="1"/>
          </xdr:nvSpPr>
          <xdr:spPr>
            <a:xfrm>
              <a:off x="1" y="5667375"/>
              <a:ext cx="4438650" cy="3844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pt-BR" sz="1200" b="0" i="1">
                        <a:latin typeface="Cambria Math" panose="02040503050406030204" pitchFamily="18" charset="0"/>
                      </a:rPr>
                      <m:t>𝐵𝐷𝐼</m:t>
                    </m:r>
                    <m:r>
                      <a:rPr lang="pt-BR" sz="1200" b="0" i="1">
                        <a:latin typeface="Cambria Math" panose="02040503050406030204" pitchFamily="18" charset="0"/>
                      </a:rPr>
                      <m:t>= </m:t>
                    </m:r>
                    <m:f>
                      <m:fPr>
                        <m:ctrlPr>
                          <a:rPr lang="pt-BR" sz="1200" b="0" i="1">
                            <a:latin typeface="Cambria Math" panose="02040503050406030204" pitchFamily="18" charset="0"/>
                          </a:rPr>
                        </m:ctrlPr>
                      </m:fPr>
                      <m:num>
                        <m:r>
                          <a:rPr lang="pt-BR" sz="1200" b="0" i="1">
                            <a:latin typeface="Cambria Math" panose="02040503050406030204" pitchFamily="18" charset="0"/>
                          </a:rPr>
                          <m:t>(1+</m:t>
                        </m:r>
                        <m:r>
                          <a:rPr lang="pt-BR" sz="1200" b="0" i="1">
                            <a:latin typeface="Cambria Math" panose="02040503050406030204" pitchFamily="18" charset="0"/>
                          </a:rPr>
                          <m:t>𝐴𝐶</m:t>
                        </m:r>
                        <m:r>
                          <a:rPr lang="pt-BR" sz="1200" b="0" i="1">
                            <a:latin typeface="Cambria Math" panose="02040503050406030204" pitchFamily="18" charset="0"/>
                          </a:rPr>
                          <m:t>+</m:t>
                        </m:r>
                        <m:r>
                          <a:rPr lang="pt-BR" sz="1200" b="0" i="1">
                            <a:latin typeface="Cambria Math" panose="02040503050406030204" pitchFamily="18" charset="0"/>
                          </a:rPr>
                          <m:t>𝑆</m:t>
                        </m:r>
                        <m:r>
                          <a:rPr lang="pt-BR" sz="1200" b="0" i="1">
                            <a:latin typeface="Cambria Math" panose="02040503050406030204" pitchFamily="18" charset="0"/>
                          </a:rPr>
                          <m:t>+</m:t>
                        </m:r>
                        <m:r>
                          <a:rPr lang="pt-BR" sz="1200" b="0" i="1">
                            <a:latin typeface="Cambria Math" panose="02040503050406030204" pitchFamily="18" charset="0"/>
                          </a:rPr>
                          <m:t>𝑅</m:t>
                        </m:r>
                        <m:r>
                          <a:rPr lang="pt-BR" sz="1200" b="0" i="1">
                            <a:latin typeface="Cambria Math" panose="02040503050406030204" pitchFamily="18" charset="0"/>
                          </a:rPr>
                          <m:t>+</m:t>
                        </m:r>
                        <m:r>
                          <a:rPr lang="pt-BR" sz="1200" b="0" i="1">
                            <a:latin typeface="Cambria Math" panose="02040503050406030204" pitchFamily="18" charset="0"/>
                          </a:rPr>
                          <m:t>𝐺</m:t>
                        </m:r>
                        <m:r>
                          <a:rPr lang="pt-BR" sz="1200" b="0" i="1">
                            <a:latin typeface="Cambria Math" panose="02040503050406030204" pitchFamily="18" charset="0"/>
                          </a:rPr>
                          <m:t>)(1+</m:t>
                        </m:r>
                        <m:r>
                          <a:rPr lang="pt-BR" sz="1200" b="0" i="1">
                            <a:latin typeface="Cambria Math" panose="02040503050406030204" pitchFamily="18" charset="0"/>
                          </a:rPr>
                          <m:t>𝐷𝐹</m:t>
                        </m:r>
                        <m:r>
                          <a:rPr lang="pt-BR" sz="1200" b="0" i="1">
                            <a:latin typeface="Cambria Math" panose="02040503050406030204" pitchFamily="18" charset="0"/>
                          </a:rPr>
                          <m:t>)(1+</m:t>
                        </m:r>
                        <m:r>
                          <a:rPr lang="pt-BR" sz="1200" b="0" i="1">
                            <a:latin typeface="Cambria Math" panose="02040503050406030204" pitchFamily="18" charset="0"/>
                          </a:rPr>
                          <m:t>𝐿</m:t>
                        </m:r>
                        <m:r>
                          <a:rPr lang="pt-BR" sz="1200" b="0" i="1">
                            <a:latin typeface="Cambria Math" panose="02040503050406030204" pitchFamily="18" charset="0"/>
                          </a:rPr>
                          <m:t>)</m:t>
                        </m:r>
                      </m:num>
                      <m:den>
                        <m:r>
                          <a:rPr lang="pt-BR" sz="1200" b="0" i="1">
                            <a:latin typeface="Cambria Math" panose="02040503050406030204" pitchFamily="18" charset="0"/>
                          </a:rPr>
                          <m:t>(1 −</m:t>
                        </m:r>
                        <m:r>
                          <a:rPr lang="pt-BR" sz="1200" b="0" i="1">
                            <a:latin typeface="Cambria Math" panose="02040503050406030204" pitchFamily="18" charset="0"/>
                          </a:rPr>
                          <m:t>𝐼</m:t>
                        </m:r>
                        <m:r>
                          <a:rPr lang="pt-BR" sz="1200" b="0" i="1">
                            <a:latin typeface="Cambria Math" panose="02040503050406030204" pitchFamily="18" charset="0"/>
                          </a:rPr>
                          <m:t>)</m:t>
                        </m:r>
                      </m:den>
                    </m:f>
                    <m:r>
                      <a:rPr lang="pt-BR" sz="1200" b="0" i="1">
                        <a:latin typeface="Cambria Math" panose="02040503050406030204" pitchFamily="18" charset="0"/>
                      </a:rPr>
                      <m:t> −1</m:t>
                    </m:r>
                  </m:oMath>
                </m:oMathPara>
              </a14:m>
              <a:endParaRPr lang="pt-BR" sz="1200"/>
            </a:p>
          </xdr:txBody>
        </xdr:sp>
      </mc:Choice>
      <mc:Fallback xmlns="">
        <xdr:sp macro="" textlink="">
          <xdr:nvSpPr>
            <xdr:cNvPr id="2" name="CaixaDeTexto 1">
              <a:extLst>
                <a:ext uri="{FF2B5EF4-FFF2-40B4-BE49-F238E27FC236}">
                  <a16:creationId xmlns:a16="http://schemas.microsoft.com/office/drawing/2014/main" id="{00000000-0008-0000-0A00-000002000000}"/>
                </a:ext>
              </a:extLst>
            </xdr:cNvPr>
            <xdr:cNvSpPr txBox="1"/>
          </xdr:nvSpPr>
          <xdr:spPr>
            <a:xfrm>
              <a:off x="1" y="5667375"/>
              <a:ext cx="4438650" cy="3844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pt-BR" sz="1200" b="0" i="0">
                  <a:latin typeface="Cambria Math" panose="02040503050406030204" pitchFamily="18" charset="0"/>
                </a:rPr>
                <a:t>𝐵𝐷𝐼=  ((1+𝐴𝐶+𝑆+𝑅+𝐺)(1+𝐷𝐹)(1+𝐿))/((1 −𝐼))  −1</a:t>
              </a:r>
              <a:endParaRPr lang="pt-BR" sz="1200"/>
            </a:p>
          </xdr:txBody>
        </xdr:sp>
      </mc:Fallback>
    </mc:AlternateContent>
    <xdr:clientData/>
  </xdr:oneCellAnchor>
  <xdr:oneCellAnchor>
    <xdr:from>
      <xdr:col>0</xdr:col>
      <xdr:colOff>1</xdr:colOff>
      <xdr:row>34</xdr:row>
      <xdr:rowOff>47625</xdr:rowOff>
    </xdr:from>
    <xdr:ext cx="4438650" cy="384464"/>
    <mc:AlternateContent xmlns:mc="http://schemas.openxmlformats.org/markup-compatibility/2006" xmlns:a14="http://schemas.microsoft.com/office/drawing/2010/main">
      <mc:Choice Requires="a14">
        <xdr:sp macro="" textlink="">
          <xdr:nvSpPr>
            <xdr:cNvPr id="3" name="CaixaDeTexto 2">
              <a:extLst>
                <a:ext uri="{FF2B5EF4-FFF2-40B4-BE49-F238E27FC236}">
                  <a16:creationId xmlns:a16="http://schemas.microsoft.com/office/drawing/2014/main" id="{00000000-0008-0000-0A00-000002000000}"/>
                </a:ext>
              </a:extLst>
            </xdr:cNvPr>
            <xdr:cNvSpPr txBox="1"/>
          </xdr:nvSpPr>
          <xdr:spPr>
            <a:xfrm>
              <a:off x="1" y="5667375"/>
              <a:ext cx="4438650" cy="3844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pt-BR" sz="1200" b="0" i="1">
                        <a:latin typeface="Cambria Math" panose="02040503050406030204" pitchFamily="18" charset="0"/>
                      </a:rPr>
                      <m:t>𝐵𝐷𝐼</m:t>
                    </m:r>
                    <m:r>
                      <a:rPr lang="pt-BR" sz="1200" b="0" i="1">
                        <a:latin typeface="Cambria Math" panose="02040503050406030204" pitchFamily="18" charset="0"/>
                      </a:rPr>
                      <m:t>= </m:t>
                    </m:r>
                    <m:f>
                      <m:fPr>
                        <m:ctrlPr>
                          <a:rPr lang="pt-BR" sz="1200" b="0" i="1">
                            <a:latin typeface="Cambria Math" panose="02040503050406030204" pitchFamily="18" charset="0"/>
                          </a:rPr>
                        </m:ctrlPr>
                      </m:fPr>
                      <m:num>
                        <m:r>
                          <a:rPr lang="pt-BR" sz="1200" b="0" i="1">
                            <a:latin typeface="Cambria Math" panose="02040503050406030204" pitchFamily="18" charset="0"/>
                          </a:rPr>
                          <m:t>(1+</m:t>
                        </m:r>
                        <m:r>
                          <a:rPr lang="pt-BR" sz="1200" b="0" i="1">
                            <a:latin typeface="Cambria Math" panose="02040503050406030204" pitchFamily="18" charset="0"/>
                          </a:rPr>
                          <m:t>𝐴𝐶</m:t>
                        </m:r>
                        <m:r>
                          <a:rPr lang="pt-BR" sz="1200" b="0" i="1">
                            <a:latin typeface="Cambria Math" panose="02040503050406030204" pitchFamily="18" charset="0"/>
                          </a:rPr>
                          <m:t>+</m:t>
                        </m:r>
                        <m:r>
                          <a:rPr lang="pt-BR" sz="1200" b="0" i="1">
                            <a:latin typeface="Cambria Math" panose="02040503050406030204" pitchFamily="18" charset="0"/>
                          </a:rPr>
                          <m:t>𝑆</m:t>
                        </m:r>
                        <m:r>
                          <a:rPr lang="pt-BR" sz="1200" b="0" i="1">
                            <a:latin typeface="Cambria Math" panose="02040503050406030204" pitchFamily="18" charset="0"/>
                          </a:rPr>
                          <m:t>+</m:t>
                        </m:r>
                        <m:r>
                          <a:rPr lang="pt-BR" sz="1200" b="0" i="1">
                            <a:latin typeface="Cambria Math" panose="02040503050406030204" pitchFamily="18" charset="0"/>
                          </a:rPr>
                          <m:t>𝑅</m:t>
                        </m:r>
                        <m:r>
                          <a:rPr lang="pt-BR" sz="1200" b="0" i="1">
                            <a:latin typeface="Cambria Math" panose="02040503050406030204" pitchFamily="18" charset="0"/>
                          </a:rPr>
                          <m:t>+</m:t>
                        </m:r>
                        <m:r>
                          <a:rPr lang="pt-BR" sz="1200" b="0" i="1">
                            <a:latin typeface="Cambria Math" panose="02040503050406030204" pitchFamily="18" charset="0"/>
                          </a:rPr>
                          <m:t>𝐺</m:t>
                        </m:r>
                        <m:r>
                          <a:rPr lang="pt-BR" sz="1200" b="0" i="1">
                            <a:latin typeface="Cambria Math" panose="02040503050406030204" pitchFamily="18" charset="0"/>
                          </a:rPr>
                          <m:t>)(1+</m:t>
                        </m:r>
                        <m:r>
                          <a:rPr lang="pt-BR" sz="1200" b="0" i="1">
                            <a:latin typeface="Cambria Math" panose="02040503050406030204" pitchFamily="18" charset="0"/>
                          </a:rPr>
                          <m:t>𝐷𝐹</m:t>
                        </m:r>
                        <m:r>
                          <a:rPr lang="pt-BR" sz="1200" b="0" i="1">
                            <a:latin typeface="Cambria Math" panose="02040503050406030204" pitchFamily="18" charset="0"/>
                          </a:rPr>
                          <m:t>)(1+</m:t>
                        </m:r>
                        <m:r>
                          <a:rPr lang="pt-BR" sz="1200" b="0" i="1">
                            <a:latin typeface="Cambria Math" panose="02040503050406030204" pitchFamily="18" charset="0"/>
                          </a:rPr>
                          <m:t>𝐿</m:t>
                        </m:r>
                        <m:r>
                          <a:rPr lang="pt-BR" sz="1200" b="0" i="1">
                            <a:latin typeface="Cambria Math" panose="02040503050406030204" pitchFamily="18" charset="0"/>
                          </a:rPr>
                          <m:t>)</m:t>
                        </m:r>
                      </m:num>
                      <m:den>
                        <m:r>
                          <a:rPr lang="pt-BR" sz="1200" b="0" i="1">
                            <a:latin typeface="Cambria Math" panose="02040503050406030204" pitchFamily="18" charset="0"/>
                          </a:rPr>
                          <m:t>(1 −</m:t>
                        </m:r>
                        <m:r>
                          <a:rPr lang="pt-BR" sz="1200" b="0" i="1">
                            <a:latin typeface="Cambria Math" panose="02040503050406030204" pitchFamily="18" charset="0"/>
                          </a:rPr>
                          <m:t>𝐼</m:t>
                        </m:r>
                        <m:r>
                          <a:rPr lang="pt-BR" sz="1200" b="0" i="1">
                            <a:latin typeface="Cambria Math" panose="02040503050406030204" pitchFamily="18" charset="0"/>
                          </a:rPr>
                          <m:t>)</m:t>
                        </m:r>
                      </m:den>
                    </m:f>
                    <m:r>
                      <a:rPr lang="pt-BR" sz="1200" b="0" i="1">
                        <a:latin typeface="Cambria Math" panose="02040503050406030204" pitchFamily="18" charset="0"/>
                      </a:rPr>
                      <m:t> −1</m:t>
                    </m:r>
                  </m:oMath>
                </m:oMathPara>
              </a14:m>
              <a:endParaRPr lang="pt-BR" sz="1200"/>
            </a:p>
          </xdr:txBody>
        </xdr:sp>
      </mc:Choice>
      <mc:Fallback xmlns="">
        <xdr:sp macro="" textlink="">
          <xdr:nvSpPr>
            <xdr:cNvPr id="3" name="CaixaDeTexto 2">
              <a:extLst>
                <a:ext uri="{FF2B5EF4-FFF2-40B4-BE49-F238E27FC236}">
                  <a16:creationId xmlns:a16="http://schemas.microsoft.com/office/drawing/2014/main" id="{00000000-0008-0000-0A00-000002000000}"/>
                </a:ext>
              </a:extLst>
            </xdr:cNvPr>
            <xdr:cNvSpPr txBox="1"/>
          </xdr:nvSpPr>
          <xdr:spPr>
            <a:xfrm>
              <a:off x="1" y="5667375"/>
              <a:ext cx="4438650" cy="3844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pt-BR" sz="1200" b="0" i="0">
                  <a:latin typeface="Cambria Math" panose="02040503050406030204" pitchFamily="18" charset="0"/>
                </a:rPr>
                <a:t>𝐵𝐷𝐼=  ((1+𝐴𝐶+𝑆+𝑅+𝐺)(1+𝐷𝐹)(1+𝐿))/((1 −𝐼))  −1</a:t>
              </a:r>
              <a:endParaRPr lang="pt-BR" sz="12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GEOR\ROTINAS\D_ANALISE_v5.0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ycon.macedo/Documents/MAYCON/SUPOENG%20-%20PREPARACAO/39.%20PRA&#199;A%20VILA%20SARAIVA/REV01.OR&#199;AMENTO%20PRA&#199;A%20VILA%20SARAIVA%20I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c"/>
      <sheetName val="IMPs"/>
      <sheetName val="IMPORTACAO"/>
      <sheetName val="INSUMOS"/>
      <sheetName val="TODOS OS INSUMOS"/>
      <sheetName val="ATUALIZAR E EXPORTAR"/>
      <sheetName val="SINAPI_COMP"/>
      <sheetName val="SINTETICO"/>
      <sheetName val="MEMÓRIA"/>
      <sheetName val="COMPOSIÇÕES"/>
      <sheetName val="MEMÓRIA NOVA"/>
      <sheetName val="BDI"/>
      <sheetName val="RESUMO"/>
      <sheetName val="CRONOGRAMA"/>
      <sheetName val="TODOS OS PRÓPRIOS"/>
      <sheetName val="IMPo"/>
      <sheetName val="D_ANALISE_v5.09"/>
    </sheetNames>
    <sheetDataSet>
      <sheetData sheetId="0"/>
      <sheetData sheetId="1"/>
      <sheetData sheetId="2"/>
      <sheetData sheetId="3">
        <row r="2">
          <cell r="V2" t="str">
            <v>UN</v>
          </cell>
        </row>
        <row r="4">
          <cell r="V4" t="str">
            <v>M</v>
          </cell>
        </row>
        <row r="5">
          <cell r="V5" t="str">
            <v>KG</v>
          </cell>
        </row>
        <row r="6">
          <cell r="V6" t="str">
            <v>L</v>
          </cell>
        </row>
        <row r="7">
          <cell r="V7" t="str">
            <v>M3</v>
          </cell>
        </row>
        <row r="10">
          <cell r="V10" t="str">
            <v>H</v>
          </cell>
        </row>
        <row r="14">
          <cell r="V14" t="str">
            <v>100M</v>
          </cell>
        </row>
        <row r="15">
          <cell r="V15" t="str">
            <v>KWH</v>
          </cell>
        </row>
        <row r="16">
          <cell r="V16" t="str">
            <v>CENTO</v>
          </cell>
        </row>
        <row r="17">
          <cell r="V17" t="str">
            <v>SC25KG</v>
          </cell>
        </row>
        <row r="18">
          <cell r="V18" t="str">
            <v>M2XMES</v>
          </cell>
        </row>
        <row r="19">
          <cell r="V19" t="str">
            <v>MXMES</v>
          </cell>
        </row>
        <row r="20">
          <cell r="V20" t="str">
            <v>UNXMES</v>
          </cell>
        </row>
        <row r="21">
          <cell r="V21" t="str">
            <v>MIL</v>
          </cell>
        </row>
        <row r="22">
          <cell r="V22" t="str">
            <v>310ML</v>
          </cell>
        </row>
        <row r="23">
          <cell r="V23" t="str">
            <v>m²</v>
          </cell>
        </row>
        <row r="24">
          <cell r="V24" t="str">
            <v>N</v>
          </cell>
        </row>
        <row r="25">
          <cell r="V25" t="str">
            <v>HP</v>
          </cell>
        </row>
        <row r="26">
          <cell r="V26" t="str">
            <v>km</v>
          </cell>
        </row>
        <row r="27">
          <cell r="V27" t="str">
            <v>UND</v>
          </cell>
        </row>
        <row r="28">
          <cell r="V28" t="str">
            <v>DIA</v>
          </cell>
        </row>
        <row r="29">
          <cell r="V29" t="str">
            <v>VB</v>
          </cell>
        </row>
        <row r="30">
          <cell r="V30" t="str">
            <v>BR</v>
          </cell>
        </row>
        <row r="31">
          <cell r="V31" t="str">
            <v>UNJ</v>
          </cell>
        </row>
        <row r="32">
          <cell r="V32" t="str">
            <v>LOTE</v>
          </cell>
        </row>
        <row r="33">
          <cell r="V33" t="str">
            <v>kh</v>
          </cell>
        </row>
        <row r="34">
          <cell r="V34" t="str">
            <v>%</v>
          </cell>
        </row>
        <row r="35">
          <cell r="V35" t="str">
            <v>UNID.</v>
          </cell>
        </row>
        <row r="36">
          <cell r="V36" t="str">
            <v>BARRA</v>
          </cell>
        </row>
        <row r="37">
          <cell r="V37" t="str">
            <v>gl</v>
          </cell>
        </row>
        <row r="38">
          <cell r="V38" t="str">
            <v>Unid</v>
          </cell>
        </row>
        <row r="39">
          <cell r="V39" t="str">
            <v>ROLO</v>
          </cell>
        </row>
        <row r="40">
          <cell r="V40" t="str">
            <v>PÇ</v>
          </cell>
        </row>
        <row r="41">
          <cell r="V41" t="str">
            <v>CONJ</v>
          </cell>
        </row>
        <row r="42">
          <cell r="V42" t="str">
            <v>VB%</v>
          </cell>
        </row>
        <row r="43">
          <cell r="V43" t="str">
            <v>MÊS</v>
          </cell>
        </row>
        <row r="44">
          <cell r="V44" t="str">
            <v>CHP</v>
          </cell>
        </row>
        <row r="47">
          <cell r="V47" t="str">
            <v>h.mês</v>
          </cell>
        </row>
        <row r="48">
          <cell r="V48" t="str">
            <v>LATA</v>
          </cell>
        </row>
        <row r="49">
          <cell r="V49" t="str">
            <v>RL</v>
          </cell>
        </row>
        <row r="50">
          <cell r="V50" t="str">
            <v>SIST</v>
          </cell>
        </row>
        <row r="51">
          <cell r="V51" t="str">
            <v>M/L</v>
          </cell>
        </row>
        <row r="52">
          <cell r="V52" t="str">
            <v>HA</v>
          </cell>
        </row>
        <row r="53">
          <cell r="V53" t="str">
            <v>BD</v>
          </cell>
        </row>
        <row r="54">
          <cell r="V54" t="str">
            <v>MxMÊS</v>
          </cell>
        </row>
        <row r="55">
          <cell r="V55" t="str">
            <v>UN.MÊS</v>
          </cell>
        </row>
        <row r="59">
          <cell r="V59" t="str">
            <v>CTO</v>
          </cell>
        </row>
        <row r="60">
          <cell r="V60" t="str">
            <v>UNxMÊS</v>
          </cell>
        </row>
        <row r="61">
          <cell r="V61" t="str">
            <v>VC</v>
          </cell>
        </row>
        <row r="62">
          <cell r="V62" t="str">
            <v>PCT</v>
          </cell>
        </row>
        <row r="63">
          <cell r="V63" t="str">
            <v>CHI</v>
          </cell>
        </row>
        <row r="64">
          <cell r="V64" t="str">
            <v>verba</v>
          </cell>
        </row>
        <row r="65">
          <cell r="V65" t="str">
            <v>KW</v>
          </cell>
        </row>
        <row r="66">
          <cell r="V66" t="str">
            <v>hora</v>
          </cell>
        </row>
        <row r="67">
          <cell r="V67" t="str">
            <v>m³</v>
          </cell>
        </row>
        <row r="68">
          <cell r="V68" t="str">
            <v>PV</v>
          </cell>
        </row>
        <row r="69">
          <cell r="V69" t="str">
            <v xml:space="preserve">M </v>
          </cell>
        </row>
        <row r="70">
          <cell r="V70" t="str">
            <v>CM</v>
          </cell>
        </row>
        <row r="71">
          <cell r="V71" t="str">
            <v xml:space="preserve">M2 </v>
          </cell>
        </row>
        <row r="72">
          <cell r="V72" t="str">
            <v>CM2</v>
          </cell>
        </row>
        <row r="73">
          <cell r="V73" t="str">
            <v xml:space="preserve">UN  </v>
          </cell>
        </row>
        <row r="74">
          <cell r="V74" t="str">
            <v>M3XKM</v>
          </cell>
        </row>
        <row r="75">
          <cell r="V75" t="str">
            <v>PTO</v>
          </cell>
        </row>
        <row r="76">
          <cell r="V76" t="str">
            <v>PT</v>
          </cell>
        </row>
        <row r="77">
          <cell r="V77" t="str">
            <v>U</v>
          </cell>
        </row>
        <row r="78">
          <cell r="V78" t="str">
            <v>CM²</v>
          </cell>
        </row>
        <row r="79">
          <cell r="V79" t="str">
            <v>JGXM</v>
          </cell>
        </row>
        <row r="80">
          <cell r="V80" t="str">
            <v>UN.</v>
          </cell>
        </row>
        <row r="81">
          <cell r="V81" t="str">
            <v>TXKM</v>
          </cell>
        </row>
        <row r="82">
          <cell r="V82" t="str">
            <v>m³xKm</v>
          </cell>
        </row>
        <row r="83">
          <cell r="V83" t="str">
            <v>UNXKM</v>
          </cell>
        </row>
        <row r="84">
          <cell r="V84" t="str">
            <v>m²xd</v>
          </cell>
        </row>
        <row r="85">
          <cell r="V85" t="str">
            <v>ud</v>
          </cell>
        </row>
        <row r="86">
          <cell r="V86" t="str">
            <v>KM²</v>
          </cell>
        </row>
        <row r="87">
          <cell r="V87" t="str">
            <v xml:space="preserve">KG    </v>
          </cell>
        </row>
        <row r="88">
          <cell r="V88" t="str">
            <v xml:space="preserve">UN    </v>
          </cell>
        </row>
        <row r="89">
          <cell r="V89" t="str">
            <v xml:space="preserve">M     </v>
          </cell>
        </row>
        <row r="90">
          <cell r="V90" t="str">
            <v xml:space="preserve">M2    </v>
          </cell>
        </row>
        <row r="91">
          <cell r="V91" t="str">
            <v>M²XMÊS</v>
          </cell>
        </row>
        <row r="92">
          <cell r="V92" t="str">
            <v>UNIDADE</v>
          </cell>
        </row>
        <row r="93">
          <cell r="V93" t="str">
            <v>T.Km</v>
          </cell>
        </row>
        <row r="94">
          <cell r="V94" t="str">
            <v>GB</v>
          </cell>
        </row>
        <row r="95">
          <cell r="V95" t="str">
            <v>jg x m</v>
          </cell>
        </row>
        <row r="96">
          <cell r="V96" t="str">
            <v>LOTES</v>
          </cell>
        </row>
        <row r="97">
          <cell r="V97" t="str">
            <v>ÚN</v>
          </cell>
        </row>
        <row r="98">
          <cell r="V98" t="str">
            <v>KW/H</v>
          </cell>
        </row>
        <row r="99">
          <cell r="V99" t="str">
            <v>m³.km</v>
          </cell>
        </row>
        <row r="100">
          <cell r="V100" t="str">
            <v>M3.KM</v>
          </cell>
        </row>
        <row r="101">
          <cell r="V101" t="str">
            <v>tkm</v>
          </cell>
        </row>
        <row r="102">
          <cell r="V102" t="str">
            <v>UN.MES</v>
          </cell>
        </row>
      </sheetData>
      <sheetData sheetId="4"/>
      <sheetData sheetId="5">
        <row r="5">
          <cell r="C5">
            <v>0.15279999999999999</v>
          </cell>
        </row>
      </sheetData>
      <sheetData sheetId="6">
        <row r="1">
          <cell r="B1" t="str">
            <v>202602</v>
          </cell>
        </row>
      </sheetData>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SINTETICO"/>
      <sheetName val="MEMÓRIA"/>
      <sheetName val="DMT"/>
      <sheetName val="COMPOSIÇÕES"/>
      <sheetName val="CRONOGRAMA"/>
      <sheetName val="INSUMOS"/>
      <sheetName val="BDI"/>
    </sheetNames>
    <sheetDataSet>
      <sheetData sheetId="0"/>
      <sheetData sheetId="1"/>
      <sheetData sheetId="2"/>
      <sheetData sheetId="3"/>
      <sheetData sheetId="4"/>
      <sheetData sheetId="5"/>
      <sheetData sheetId="6"/>
      <sheetData sheetId="7">
        <row r="17">
          <cell r="M17" t="str">
            <v>Não Desonerado</v>
          </cell>
          <cell r="N17" t="str">
            <v>Desonerado</v>
          </cell>
        </row>
        <row r="18">
          <cell r="M18">
            <v>0.22470000000000001</v>
          </cell>
          <cell r="N18">
            <v>0.28810000000000002</v>
          </cell>
          <cell r="O18" t="str">
            <v>CONSTRUÇÃO  DE  EDIFÍCIOS</v>
          </cell>
        </row>
        <row r="19">
          <cell r="O19" t="str">
            <v>CONSTRUÇÃO  DE  RODOVIAS E FERROVIAS</v>
          </cell>
        </row>
        <row r="20">
          <cell r="M20">
            <v>0.23380000000000001</v>
          </cell>
          <cell r="N20">
            <v>0.29759999999999998</v>
          </cell>
          <cell r="O20" t="str">
            <v>OBRA DE URBANIZAÇÃO - RUAS, PRAÇAS E PARQUES</v>
          </cell>
        </row>
        <row r="21">
          <cell r="M21">
            <v>0.23380000000000001</v>
          </cell>
          <cell r="N21">
            <v>0.29759999999999998</v>
          </cell>
          <cell r="O21" t="str">
            <v>MANUTENÇÃO DE VIAS NÃO PAVIMENTADAS SEM AQUISIÇÃO DE MATERIAS</v>
          </cell>
        </row>
        <row r="22">
          <cell r="M22">
            <v>0.23499999999999999</v>
          </cell>
          <cell r="N22">
            <v>0.2989</v>
          </cell>
          <cell r="O22" t="str">
            <v>CONSTRUÇÃO  DE  REDE ABASTECIMENTO DE ÁGUA, COLETA DE ESGOTO E CONSTRUÇÕES CORRELATAS</v>
          </cell>
        </row>
        <row r="23">
          <cell r="M23">
            <v>0.27229999999999999</v>
          </cell>
          <cell r="N23">
            <v>0.3382</v>
          </cell>
          <cell r="O23" t="str">
            <v>CONSTRUÇÃO  DE  MANUTENÇÃO DE ESTAÇÕES E REDE DE DISTRIBUIÇÃO DE ENERGIA ELÉTRICA</v>
          </cell>
        </row>
        <row r="24">
          <cell r="M24">
            <v>0.27229999999999999</v>
          </cell>
          <cell r="N24">
            <v>0.3382</v>
          </cell>
          <cell r="O24" t="str">
            <v>MANUTENÇÃO DE ILUMINAÇÃO PÚBLICA SEM FORNECIMENTO DE MATERIAIS</v>
          </cell>
        </row>
        <row r="25">
          <cell r="M25">
            <v>0.23499999999999999</v>
          </cell>
          <cell r="N25">
            <v>0.2989</v>
          </cell>
          <cell r="O25" t="str">
            <v>LIMPEZA PÚBLICA - OBRA DE SANEAMENTO</v>
          </cell>
        </row>
        <row r="26">
          <cell r="M26">
            <v>0.15359999999999999</v>
          </cell>
          <cell r="N26">
            <v>0.21340000000000001</v>
          </cell>
          <cell r="O26" t="str">
            <v>CONSTRUÇÃO  DE  EDIFÍCIOS - SEM LUCRO</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7"/>
  <dimension ref="A1:M174"/>
  <sheetViews>
    <sheetView view="pageBreakPreview" zoomScaleNormal="100" zoomScaleSheetLayoutView="100" zoomScalePageLayoutView="120" workbookViewId="0">
      <selection activeCell="C13" sqref="C13"/>
    </sheetView>
  </sheetViews>
  <sheetFormatPr defaultColWidth="9.140625" defaultRowHeight="12.75" x14ac:dyDescent="0.2"/>
  <cols>
    <col min="1" max="1" width="4.140625" style="3" customWidth="1"/>
    <col min="2" max="2" width="47.85546875" style="3" customWidth="1"/>
    <col min="3" max="3" width="9.85546875" style="3" customWidth="1"/>
    <col min="4" max="4" width="6.85546875" style="3" bestFit="1" customWidth="1"/>
    <col min="5" max="5" width="14.140625" style="3" customWidth="1"/>
    <col min="6" max="6" width="6.85546875" style="3" bestFit="1" customWidth="1"/>
    <col min="7" max="7" width="6.85546875" style="5" bestFit="1" customWidth="1"/>
    <col min="8" max="8" width="9.5703125" style="5" customWidth="1"/>
    <col min="9" max="11" width="9.5703125" style="3" customWidth="1"/>
    <col min="12" max="16384" width="9.140625" style="3"/>
  </cols>
  <sheetData>
    <row r="1" spans="1:13" s="35" customFormat="1" ht="29.25" customHeight="1" x14ac:dyDescent="0.25">
      <c r="A1" s="180" t="s">
        <v>457</v>
      </c>
      <c r="B1" s="180"/>
      <c r="C1" s="180"/>
      <c r="D1" s="180"/>
      <c r="E1" s="116"/>
      <c r="F1" s="117"/>
      <c r="G1" s="118" t="s">
        <v>0</v>
      </c>
      <c r="H1" s="119"/>
    </row>
    <row r="2" spans="1:13" s="35" customFormat="1" ht="25.5" customHeight="1" thickBot="1" x14ac:dyDescent="0.3">
      <c r="A2" s="180" t="s">
        <v>511</v>
      </c>
      <c r="B2" s="180"/>
      <c r="C2" s="180"/>
      <c r="D2" s="180"/>
      <c r="E2" s="116"/>
      <c r="F2" s="117"/>
      <c r="G2" s="118"/>
      <c r="H2" s="119"/>
    </row>
    <row r="3" spans="1:13" s="35" customFormat="1" ht="15.75" customHeight="1" x14ac:dyDescent="0.25">
      <c r="A3" s="181" t="s">
        <v>1</v>
      </c>
      <c r="B3" s="181"/>
      <c r="C3" s="181"/>
      <c r="D3" s="181"/>
      <c r="E3" s="119"/>
      <c r="F3" s="119"/>
      <c r="G3" s="119"/>
      <c r="H3" s="119"/>
    </row>
    <row r="4" spans="1:13" x14ac:dyDescent="0.2">
      <c r="A4" s="4"/>
      <c r="B4" s="4"/>
      <c r="C4" s="4"/>
      <c r="D4" s="4"/>
      <c r="E4" s="4"/>
      <c r="F4" s="4"/>
    </row>
    <row r="5" spans="1:13" s="35" customFormat="1" ht="16.5" customHeight="1" x14ac:dyDescent="0.25">
      <c r="A5" s="182" t="s">
        <v>458</v>
      </c>
      <c r="B5" s="182"/>
      <c r="C5" s="182"/>
      <c r="D5" s="182"/>
      <c r="E5" s="120" t="s">
        <v>442</v>
      </c>
      <c r="F5" s="121" t="s">
        <v>461</v>
      </c>
      <c r="G5" s="121">
        <v>0.29770000000000002</v>
      </c>
      <c r="H5" s="122"/>
      <c r="I5" s="123"/>
      <c r="J5" s="123"/>
    </row>
    <row r="6" spans="1:13" s="35" customFormat="1" ht="16.5" customHeight="1" x14ac:dyDescent="0.25">
      <c r="A6" s="124" t="s">
        <v>2</v>
      </c>
      <c r="B6" s="124" t="s">
        <v>3</v>
      </c>
      <c r="C6" s="124" t="s">
        <v>4</v>
      </c>
      <c r="D6" s="125" t="s">
        <v>5</v>
      </c>
      <c r="E6" s="126"/>
      <c r="F6" s="126"/>
      <c r="G6" s="122"/>
      <c r="H6" s="122"/>
      <c r="I6" s="123"/>
      <c r="J6" s="123"/>
    </row>
    <row r="7" spans="1:13" s="35" customFormat="1" ht="18" customHeight="1" x14ac:dyDescent="0.25">
      <c r="A7" s="134" t="s">
        <v>6</v>
      </c>
      <c r="B7" s="134" t="s">
        <v>7</v>
      </c>
      <c r="C7" s="168">
        <f>SINTETICO!I9</f>
        <v>13100.05</v>
      </c>
      <c r="D7" s="135">
        <f>C7/$C$14</f>
        <v>4.68741082548031E-2</v>
      </c>
      <c r="E7" s="136"/>
      <c r="F7" s="132"/>
      <c r="G7" s="122"/>
      <c r="H7" s="122"/>
      <c r="I7" s="123"/>
      <c r="J7" s="168"/>
      <c r="M7" s="168"/>
    </row>
    <row r="8" spans="1:13" s="35" customFormat="1" ht="18" customHeight="1" x14ac:dyDescent="0.25">
      <c r="A8" s="134" t="s">
        <v>8</v>
      </c>
      <c r="B8" s="134" t="s">
        <v>9</v>
      </c>
      <c r="C8" s="168">
        <f>SINTETICO!I14</f>
        <v>3630.3199999999997</v>
      </c>
      <c r="D8" s="135">
        <f t="shared" ref="D8:D13" si="0">C8/$C$14</f>
        <v>1.298987505235299E-2</v>
      </c>
      <c r="E8" s="136"/>
      <c r="F8" s="132"/>
      <c r="G8" s="122"/>
      <c r="H8" s="122"/>
      <c r="I8" s="123"/>
      <c r="J8" s="168"/>
      <c r="M8" s="168"/>
    </row>
    <row r="9" spans="1:13" s="35" customFormat="1" ht="18" customHeight="1" x14ac:dyDescent="0.25">
      <c r="A9" s="134" t="s">
        <v>10</v>
      </c>
      <c r="B9" s="134" t="s">
        <v>11</v>
      </c>
      <c r="C9" s="168">
        <f>SINTETICO!I18</f>
        <v>85040.81</v>
      </c>
      <c r="D9" s="135">
        <f t="shared" si="0"/>
        <v>0.30428984118504449</v>
      </c>
      <c r="E9" s="136"/>
      <c r="F9" s="132"/>
      <c r="G9" s="122"/>
      <c r="H9" s="122"/>
      <c r="I9" s="123"/>
      <c r="J9" s="168"/>
      <c r="M9" s="168"/>
    </row>
    <row r="10" spans="1:13" s="35" customFormat="1" ht="18" customHeight="1" x14ac:dyDescent="0.25">
      <c r="A10" s="134" t="s">
        <v>12</v>
      </c>
      <c r="B10" s="134" t="s">
        <v>13</v>
      </c>
      <c r="C10" s="168">
        <f>SINTETICO!I25</f>
        <v>70252.37</v>
      </c>
      <c r="D10" s="135">
        <f t="shared" si="0"/>
        <v>0.25137439906996401</v>
      </c>
      <c r="E10" s="136"/>
      <c r="F10" s="132"/>
      <c r="G10" s="122"/>
      <c r="H10" s="122"/>
      <c r="I10" s="123"/>
      <c r="J10" s="168"/>
      <c r="K10" s="137"/>
      <c r="L10" s="137"/>
      <c r="M10" s="168"/>
    </row>
    <row r="11" spans="1:13" s="35" customFormat="1" ht="18" customHeight="1" x14ac:dyDescent="0.25">
      <c r="A11" s="134" t="s">
        <v>14</v>
      </c>
      <c r="B11" s="134" t="s">
        <v>15</v>
      </c>
      <c r="C11" s="168">
        <f>SINTETICO!I33</f>
        <v>52416.020000000004</v>
      </c>
      <c r="D11" s="135">
        <f t="shared" si="0"/>
        <v>0.187553039550683</v>
      </c>
      <c r="E11" s="136"/>
      <c r="F11" s="132"/>
      <c r="G11" s="122"/>
      <c r="H11" s="122"/>
      <c r="I11" s="123"/>
      <c r="J11" s="168"/>
      <c r="M11" s="168"/>
    </row>
    <row r="12" spans="1:13" s="35" customFormat="1" ht="18" customHeight="1" x14ac:dyDescent="0.25">
      <c r="A12" s="134" t="s">
        <v>16</v>
      </c>
      <c r="B12" s="134" t="s">
        <v>17</v>
      </c>
      <c r="C12" s="168">
        <f>SINTETICO!I48</f>
        <v>33500.909999999996</v>
      </c>
      <c r="D12" s="135">
        <f t="shared" si="0"/>
        <v>0.11987170140376684</v>
      </c>
      <c r="E12" s="136"/>
      <c r="F12" s="132"/>
      <c r="G12" s="122"/>
      <c r="H12" s="122"/>
      <c r="I12" s="123"/>
      <c r="J12" s="168"/>
      <c r="M12" s="168"/>
    </row>
    <row r="13" spans="1:13" s="35" customFormat="1" ht="18" customHeight="1" x14ac:dyDescent="0.25">
      <c r="A13" s="138" t="s">
        <v>18</v>
      </c>
      <c r="B13" s="138" t="s">
        <v>19</v>
      </c>
      <c r="C13" s="169">
        <f>SINTETICO!I57</f>
        <v>21532.57</v>
      </c>
      <c r="D13" s="135">
        <f t="shared" si="0"/>
        <v>7.7047035483385609E-2</v>
      </c>
      <c r="E13" s="131"/>
      <c r="F13" s="132"/>
      <c r="G13" s="122"/>
      <c r="H13" s="122"/>
      <c r="I13" s="123"/>
      <c r="J13" s="169"/>
      <c r="M13" s="169"/>
    </row>
    <row r="14" spans="1:13" s="35" customFormat="1" ht="16.5" customHeight="1" x14ac:dyDescent="0.25">
      <c r="A14" s="127"/>
      <c r="B14" s="128" t="s">
        <v>20</v>
      </c>
      <c r="C14" s="129">
        <f>SUM(C7:C13)</f>
        <v>279473.05</v>
      </c>
      <c r="D14" s="144">
        <f>SUM(D7:D13)</f>
        <v>1</v>
      </c>
      <c r="E14" s="131"/>
      <c r="F14" s="132"/>
      <c r="G14" s="122"/>
      <c r="H14" s="122"/>
      <c r="I14" s="123"/>
      <c r="J14" s="129"/>
      <c r="K14" s="173"/>
      <c r="M14" s="129"/>
    </row>
    <row r="15" spans="1:13" x14ac:dyDescent="0.2">
      <c r="A15" s="10"/>
      <c r="B15" s="10"/>
      <c r="C15" s="10"/>
      <c r="D15" s="10"/>
      <c r="E15" s="9"/>
      <c r="F15" s="8"/>
      <c r="G15" s="6"/>
      <c r="H15" s="6"/>
      <c r="I15" s="7"/>
      <c r="J15" s="7"/>
    </row>
    <row r="16" spans="1:13" s="35" customFormat="1" ht="16.5" customHeight="1" x14ac:dyDescent="0.25">
      <c r="A16" s="182" t="s">
        <v>459</v>
      </c>
      <c r="B16" s="182"/>
      <c r="C16" s="182"/>
      <c r="D16" s="182"/>
      <c r="E16" s="131"/>
      <c r="F16" s="132"/>
      <c r="G16" s="122"/>
      <c r="H16" s="122"/>
      <c r="I16" s="123"/>
      <c r="J16" s="123"/>
    </row>
    <row r="17" spans="1:11" s="35" customFormat="1" ht="16.5" customHeight="1" x14ac:dyDescent="0.25">
      <c r="A17" s="124" t="s">
        <v>2</v>
      </c>
      <c r="B17" s="124" t="s">
        <v>3</v>
      </c>
      <c r="C17" s="124" t="s">
        <v>4</v>
      </c>
      <c r="D17" s="125" t="s">
        <v>5</v>
      </c>
      <c r="E17" s="131"/>
      <c r="F17" s="132"/>
      <c r="G17" s="122"/>
      <c r="H17" s="122"/>
      <c r="I17" s="123"/>
      <c r="J17" s="123"/>
    </row>
    <row r="18" spans="1:11" s="35" customFormat="1" ht="18" customHeight="1" x14ac:dyDescent="0.25">
      <c r="A18" s="139" t="s">
        <v>6</v>
      </c>
      <c r="B18" s="139" t="s">
        <v>7</v>
      </c>
      <c r="C18" s="140">
        <v>13622.32</v>
      </c>
      <c r="D18" s="141">
        <f>C18/$C$25</f>
        <v>4.729076489158042E-2</v>
      </c>
      <c r="E18" s="131"/>
      <c r="F18" s="132"/>
      <c r="G18" s="122"/>
      <c r="H18" s="122"/>
      <c r="I18" s="123"/>
      <c r="J18" s="140"/>
    </row>
    <row r="19" spans="1:11" s="35" customFormat="1" ht="18" customHeight="1" x14ac:dyDescent="0.25">
      <c r="A19" s="139" t="s">
        <v>8</v>
      </c>
      <c r="B19" s="139" t="s">
        <v>9</v>
      </c>
      <c r="C19" s="145">
        <v>3669.5</v>
      </c>
      <c r="D19" s="141">
        <f t="shared" ref="D19:D24" si="1">C19/$C$25</f>
        <v>1.2738906571689284E-2</v>
      </c>
      <c r="E19" s="131"/>
      <c r="F19" s="132"/>
      <c r="G19" s="122"/>
      <c r="H19" s="122"/>
      <c r="I19" s="123"/>
      <c r="J19" s="145"/>
    </row>
    <row r="20" spans="1:11" s="35" customFormat="1" ht="18" customHeight="1" x14ac:dyDescent="0.25">
      <c r="A20" s="139" t="s">
        <v>10</v>
      </c>
      <c r="B20" s="139" t="s">
        <v>11</v>
      </c>
      <c r="C20" s="145">
        <v>87812.44</v>
      </c>
      <c r="D20" s="141">
        <f t="shared" si="1"/>
        <v>0.30484656465242432</v>
      </c>
      <c r="E20" s="131"/>
      <c r="F20" s="132"/>
      <c r="G20" s="133"/>
      <c r="H20" s="133"/>
      <c r="J20" s="145"/>
    </row>
    <row r="21" spans="1:11" s="35" customFormat="1" ht="18" customHeight="1" x14ac:dyDescent="0.25">
      <c r="A21" s="139" t="s">
        <v>12</v>
      </c>
      <c r="B21" s="139" t="s">
        <v>13</v>
      </c>
      <c r="C21" s="145">
        <v>72743.520000000004</v>
      </c>
      <c r="D21" s="141">
        <f t="shared" si="1"/>
        <v>0.25253383430325954</v>
      </c>
      <c r="E21" s="130"/>
      <c r="F21" s="130"/>
      <c r="G21" s="133"/>
      <c r="H21" s="133"/>
      <c r="J21" s="145"/>
    </row>
    <row r="22" spans="1:11" s="35" customFormat="1" ht="18" customHeight="1" x14ac:dyDescent="0.25">
      <c r="A22" s="139" t="s">
        <v>14</v>
      </c>
      <c r="B22" s="139" t="s">
        <v>15</v>
      </c>
      <c r="C22" s="145">
        <v>54132.31</v>
      </c>
      <c r="D22" s="141">
        <f t="shared" si="1"/>
        <v>0.18792381512460049</v>
      </c>
      <c r="E22" s="142"/>
      <c r="G22" s="133"/>
      <c r="H22" s="133"/>
      <c r="J22" s="145"/>
    </row>
    <row r="23" spans="1:11" s="35" customFormat="1" ht="18" customHeight="1" x14ac:dyDescent="0.25">
      <c r="A23" s="139" t="s">
        <v>16</v>
      </c>
      <c r="B23" s="139" t="s">
        <v>17</v>
      </c>
      <c r="C23" s="145">
        <v>34907</v>
      </c>
      <c r="D23" s="141">
        <f t="shared" si="1"/>
        <v>0.12118190807956339</v>
      </c>
      <c r="G23" s="133"/>
      <c r="H23" s="133"/>
      <c r="J23" s="145"/>
    </row>
    <row r="24" spans="1:11" s="35" customFormat="1" ht="18" customHeight="1" x14ac:dyDescent="0.25">
      <c r="A24" s="143" t="s">
        <v>18</v>
      </c>
      <c r="B24" s="143" t="s">
        <v>19</v>
      </c>
      <c r="C24" s="146">
        <v>21167.46</v>
      </c>
      <c r="D24" s="141">
        <f t="shared" si="1"/>
        <v>7.3484206376882424E-2</v>
      </c>
      <c r="G24" s="133"/>
      <c r="H24" s="133"/>
      <c r="J24" s="146"/>
    </row>
    <row r="25" spans="1:11" s="35" customFormat="1" ht="16.5" customHeight="1" x14ac:dyDescent="0.25">
      <c r="B25" s="128" t="s">
        <v>20</v>
      </c>
      <c r="C25" s="129">
        <f>SUM(C18:C24)</f>
        <v>288054.55000000005</v>
      </c>
      <c r="D25" s="144">
        <f>SUM(D18:D24)</f>
        <v>1</v>
      </c>
      <c r="G25" s="133"/>
      <c r="H25" s="133"/>
      <c r="J25" s="129"/>
      <c r="K25" s="173"/>
    </row>
    <row r="28" spans="1:11" s="35" customFormat="1" ht="21" customHeight="1" x14ac:dyDescent="0.25">
      <c r="A28" s="183" t="s">
        <v>460</v>
      </c>
      <c r="B28" s="183"/>
      <c r="C28" s="183"/>
      <c r="D28" s="183"/>
      <c r="G28" s="133"/>
      <c r="H28" s="133"/>
    </row>
    <row r="29" spans="1:11" s="35" customFormat="1" ht="21" customHeight="1" x14ac:dyDescent="0.25">
      <c r="A29" s="183"/>
      <c r="B29" s="183"/>
      <c r="C29" s="183"/>
      <c r="D29" s="183"/>
      <c r="G29" s="133"/>
      <c r="H29" s="133"/>
    </row>
    <row r="71" ht="12.75" customHeight="1" x14ac:dyDescent="0.2"/>
    <row r="174" ht="12.75" customHeight="1" x14ac:dyDescent="0.2"/>
  </sheetData>
  <mergeCells count="6">
    <mergeCell ref="A1:D1"/>
    <mergeCell ref="A3:D3"/>
    <mergeCell ref="A5:D5"/>
    <mergeCell ref="A16:D16"/>
    <mergeCell ref="A28:D29"/>
    <mergeCell ref="A2:D2"/>
  </mergeCells>
  <conditionalFormatting sqref="A7:D13 A18:D24">
    <cfRule type="expression" dxfId="58" priority="7">
      <formula>COLUMN()=3</formula>
    </cfRule>
    <cfRule type="expression" dxfId="57" priority="8">
      <formula>COLUMN()=4</formula>
    </cfRule>
  </conditionalFormatting>
  <conditionalFormatting sqref="J7:J13">
    <cfRule type="expression" dxfId="56" priority="5">
      <formula>COLUMN()=3</formula>
    </cfRule>
    <cfRule type="expression" dxfId="55" priority="6">
      <formula>COLUMN()=4</formula>
    </cfRule>
  </conditionalFormatting>
  <conditionalFormatting sqref="J18:J24">
    <cfRule type="expression" dxfId="54" priority="3">
      <formula>COLUMN()=3</formula>
    </cfRule>
    <cfRule type="expression" dxfId="53" priority="4">
      <formula>COLUMN()=4</formula>
    </cfRule>
  </conditionalFormatting>
  <conditionalFormatting sqref="M7:M13">
    <cfRule type="expression" dxfId="52" priority="1">
      <formula>COLUMN()=3</formula>
    </cfRule>
    <cfRule type="expression" dxfId="51" priority="2">
      <formula>COLUMN()=4</formula>
    </cfRule>
  </conditionalFormatting>
  <pageMargins left="0.78740157480314965" right="0.70866141732283472" top="0.98425196850393704" bottom="0.70866141732283472" header="0.39370078740157483" footer="0.19685039370078741"/>
  <pageSetup paperSize="9" scale="125" orientation="portrait" r:id="rId1"/>
  <headerFooter>
    <oddHeader>&amp;L&amp;G&amp;C&amp;"Arial,Negrito"&amp;9PREFEITURA MUNICIPAL DE CAMPO GRANDE
ESTADO DE MATO GROSSO DO SUL
SECRETARIA MUNICIPAL DE INFRAESTRUTURA E SERVIÇOS PÚBLICOS&amp;R&amp;"Calibri,Regular"&amp;8 B.D.I. Serviços (Não Desonerado): 23,38%
B.D.I. Material: NÃO POSSUI</oddHeader>
    <oddFooter>&amp;L&amp;6&amp;P/&amp;N
&amp;A&amp;C&amp;6WNA
25/03/2026&amp;R&amp;G</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0"/>
  <dimension ref="A1:L1226"/>
  <sheetViews>
    <sheetView tabSelected="1" view="pageBreakPreview" zoomScale="115" zoomScaleNormal="80" zoomScaleSheetLayoutView="115" workbookViewId="0">
      <selection activeCell="J10" sqref="J10"/>
    </sheetView>
  </sheetViews>
  <sheetFormatPr defaultColWidth="9.140625" defaultRowHeight="12.75" x14ac:dyDescent="0.2"/>
  <cols>
    <col min="1" max="1" width="4.7109375" style="203" customWidth="1"/>
    <col min="2" max="2" width="8.42578125" style="203" customWidth="1"/>
    <col min="3" max="3" width="6.5703125" style="203" customWidth="1"/>
    <col min="4" max="4" width="90.7109375" style="203" customWidth="1"/>
    <col min="5" max="5" width="6.28515625" style="203" customWidth="1"/>
    <col min="6" max="6" width="6.42578125" style="234" customWidth="1"/>
    <col min="7" max="7" width="7" style="234" customWidth="1"/>
    <col min="8" max="8" width="8" style="234" customWidth="1"/>
    <col min="9" max="9" width="10.42578125" style="234" bestFit="1" customWidth="1"/>
    <col min="10" max="10" width="6.85546875" style="203" customWidth="1"/>
    <col min="11" max="11" width="6.85546875" style="202" hidden="1" customWidth="1"/>
    <col min="12" max="12" width="11.140625" style="203" hidden="1" customWidth="1"/>
    <col min="13" max="16384" width="9.140625" style="203"/>
  </cols>
  <sheetData>
    <row r="1" spans="1:12" ht="15" x14ac:dyDescent="0.2">
      <c r="A1" s="235" t="s">
        <v>516</v>
      </c>
      <c r="B1" s="235"/>
      <c r="C1" s="235"/>
      <c r="D1" s="235"/>
      <c r="E1" s="235"/>
      <c r="F1" s="235"/>
      <c r="G1" s="235"/>
      <c r="H1" s="235"/>
      <c r="I1" s="235"/>
      <c r="J1" s="235"/>
    </row>
    <row r="2" spans="1:12" ht="48" customHeight="1" x14ac:dyDescent="0.2">
      <c r="A2" s="236" t="s">
        <v>517</v>
      </c>
      <c r="B2" s="237"/>
      <c r="C2" s="237"/>
      <c r="D2" s="237"/>
      <c r="E2" s="237"/>
      <c r="F2" s="237"/>
      <c r="G2" s="237"/>
      <c r="H2" s="237"/>
      <c r="I2" s="237"/>
      <c r="J2" s="237"/>
    </row>
    <row r="3" spans="1:12" s="206" customFormat="1" ht="19.5" customHeight="1" x14ac:dyDescent="0.25">
      <c r="A3" s="253" t="s">
        <v>457</v>
      </c>
      <c r="B3" s="253"/>
      <c r="C3" s="253"/>
      <c r="D3" s="253"/>
      <c r="E3" s="253"/>
      <c r="F3" s="253"/>
      <c r="G3" s="253"/>
      <c r="H3" s="253"/>
      <c r="I3" s="253"/>
      <c r="J3" s="253"/>
      <c r="K3" s="204"/>
      <c r="L3" s="205"/>
    </row>
    <row r="4" spans="1:12" s="206" customFormat="1" ht="18" customHeight="1" thickBot="1" x14ac:dyDescent="0.3">
      <c r="A4" s="254" t="str">
        <f>RESUMO!A2</f>
        <v>Bancos: SINAPI - 02/2026 - MS; ORSE - 01/2026 - SE; SEINFRA - 028 - CE; AGESUL - 01/2026 - MS; SCO - 01/2026 - RJ; SINAPI - 02/2026 - SP</v>
      </c>
      <c r="B4" s="254"/>
      <c r="C4" s="254"/>
      <c r="D4" s="254"/>
      <c r="E4" s="254"/>
      <c r="F4" s="254"/>
      <c r="G4" s="254"/>
      <c r="H4" s="254"/>
      <c r="I4" s="254"/>
      <c r="J4" s="254"/>
      <c r="K4" s="204"/>
      <c r="L4" s="205"/>
    </row>
    <row r="5" spans="1:12" s="206" customFormat="1" ht="18" customHeight="1" x14ac:dyDescent="0.25">
      <c r="A5" s="207"/>
      <c r="B5" s="207"/>
      <c r="C5" s="207"/>
      <c r="D5" s="207"/>
      <c r="E5" s="208" t="s">
        <v>514</v>
      </c>
      <c r="F5" s="208"/>
      <c r="G5" s="251">
        <f>BDI!E18</f>
        <v>0.23380000000000001</v>
      </c>
      <c r="H5" s="208" t="s">
        <v>515</v>
      </c>
      <c r="I5" s="251">
        <f>BDI!F32</f>
        <v>0.15279999999999999</v>
      </c>
      <c r="J5" s="209"/>
      <c r="K5" s="204"/>
      <c r="L5" s="205"/>
    </row>
    <row r="6" spans="1:12" s="206" customFormat="1" ht="18" customHeight="1" thickBot="1" x14ac:dyDescent="0.3">
      <c r="A6" s="210"/>
      <c r="B6" s="210"/>
      <c r="C6" s="210"/>
      <c r="D6" s="210"/>
      <c r="E6" s="211"/>
      <c r="F6" s="211"/>
      <c r="G6" s="252"/>
      <c r="H6" s="211"/>
      <c r="I6" s="252"/>
      <c r="J6" s="209"/>
      <c r="K6" s="204"/>
      <c r="L6" s="205"/>
    </row>
    <row r="7" spans="1:12" s="206" customFormat="1" ht="18.75" customHeight="1" x14ac:dyDescent="0.25">
      <c r="A7" s="212" t="s">
        <v>21</v>
      </c>
      <c r="B7" s="212"/>
      <c r="C7" s="212"/>
      <c r="D7" s="212"/>
      <c r="E7" s="212"/>
      <c r="F7" s="212"/>
      <c r="G7" s="212"/>
      <c r="H7" s="212"/>
      <c r="I7" s="212"/>
      <c r="J7" s="212"/>
      <c r="K7" s="213"/>
    </row>
    <row r="8" spans="1:12" s="221" customFormat="1" ht="26.25" customHeight="1" x14ac:dyDescent="0.25">
      <c r="A8" s="214" t="s">
        <v>2</v>
      </c>
      <c r="B8" s="215" t="s">
        <v>22</v>
      </c>
      <c r="C8" s="215" t="s">
        <v>23</v>
      </c>
      <c r="D8" s="215" t="s">
        <v>3</v>
      </c>
      <c r="E8" s="215" t="s">
        <v>24</v>
      </c>
      <c r="F8" s="216" t="s">
        <v>25</v>
      </c>
      <c r="G8" s="216" t="s">
        <v>26</v>
      </c>
      <c r="H8" s="217" t="s">
        <v>27</v>
      </c>
      <c r="I8" s="216" t="s">
        <v>4</v>
      </c>
      <c r="J8" s="218" t="s">
        <v>28</v>
      </c>
      <c r="K8" s="219"/>
      <c r="L8" s="220" t="s">
        <v>29</v>
      </c>
    </row>
    <row r="9" spans="1:12" ht="20.25" customHeight="1" x14ac:dyDescent="0.2">
      <c r="A9" s="238" t="s">
        <v>6</v>
      </c>
      <c r="B9" s="239"/>
      <c r="C9" s="239"/>
      <c r="D9" s="239" t="s">
        <v>7</v>
      </c>
      <c r="E9" s="240"/>
      <c r="F9" s="241"/>
      <c r="G9" s="222"/>
      <c r="H9" s="243"/>
      <c r="I9" s="241">
        <f>SUM(I10:I13)</f>
        <v>13100.05</v>
      </c>
      <c r="J9" s="244">
        <f>I9/$I$62</f>
        <v>4.68741082548031E-2</v>
      </c>
      <c r="K9" s="223">
        <v>1</v>
      </c>
      <c r="L9" s="224" t="s">
        <v>31</v>
      </c>
    </row>
    <row r="10" spans="1:12" ht="21.75" customHeight="1" x14ac:dyDescent="0.2">
      <c r="A10" s="238" t="s">
        <v>32</v>
      </c>
      <c r="B10" s="239" t="s">
        <v>33</v>
      </c>
      <c r="C10" s="239" t="s">
        <v>34</v>
      </c>
      <c r="D10" s="239" t="s">
        <v>35</v>
      </c>
      <c r="E10" s="240" t="s">
        <v>36</v>
      </c>
      <c r="F10" s="241">
        <v>8</v>
      </c>
      <c r="G10" s="222">
        <v>458.89</v>
      </c>
      <c r="H10" s="243">
        <f>ROUND(G10*(1+$G$5),2)</f>
        <v>566.17999999999995</v>
      </c>
      <c r="I10" s="241">
        <f>ROUND(H10*F10,2)</f>
        <v>4529.4399999999996</v>
      </c>
      <c r="J10" s="244">
        <f t="shared" ref="J10:J62" si="0">I10/$I$62</f>
        <v>1.6207072560305902E-2</v>
      </c>
      <c r="K10" s="223">
        <v>2</v>
      </c>
      <c r="L10" s="224" t="s">
        <v>37</v>
      </c>
    </row>
    <row r="11" spans="1:12" ht="21.75" customHeight="1" x14ac:dyDescent="0.2">
      <c r="A11" s="238" t="s">
        <v>38</v>
      </c>
      <c r="B11" s="239" t="s">
        <v>39</v>
      </c>
      <c r="C11" s="239" t="s">
        <v>40</v>
      </c>
      <c r="D11" s="242" t="s">
        <v>41</v>
      </c>
      <c r="E11" s="240" t="s">
        <v>42</v>
      </c>
      <c r="F11" s="241">
        <v>7</v>
      </c>
      <c r="G11" s="222">
        <v>350</v>
      </c>
      <c r="H11" s="243">
        <f t="shared" ref="H11:H13" si="1">ROUND(G11*(1+$G$5),2)</f>
        <v>431.83</v>
      </c>
      <c r="I11" s="241">
        <f t="shared" ref="I11:I13" si="2">ROUND(H11*F11,2)</f>
        <v>3022.81</v>
      </c>
      <c r="J11" s="244">
        <f t="shared" si="0"/>
        <v>1.0816105524307264E-2</v>
      </c>
      <c r="K11" s="223">
        <v>3</v>
      </c>
      <c r="L11" s="224" t="s">
        <v>37</v>
      </c>
    </row>
    <row r="12" spans="1:12" ht="21.75" customHeight="1" x14ac:dyDescent="0.2">
      <c r="A12" s="238" t="s">
        <v>43</v>
      </c>
      <c r="B12" s="239" t="s">
        <v>44</v>
      </c>
      <c r="C12" s="239" t="s">
        <v>40</v>
      </c>
      <c r="D12" s="239" t="s">
        <v>45</v>
      </c>
      <c r="E12" s="240" t="s">
        <v>46</v>
      </c>
      <c r="F12" s="241">
        <v>28</v>
      </c>
      <c r="G12" s="222">
        <v>15.93</v>
      </c>
      <c r="H12" s="243">
        <f t="shared" si="1"/>
        <v>19.649999999999999</v>
      </c>
      <c r="I12" s="241">
        <f t="shared" si="2"/>
        <v>550.20000000000005</v>
      </c>
      <c r="J12" s="244">
        <f t="shared" si="0"/>
        <v>1.9687050325603848E-3</v>
      </c>
      <c r="K12" s="223">
        <v>4</v>
      </c>
      <c r="L12" s="224" t="s">
        <v>37</v>
      </c>
    </row>
    <row r="13" spans="1:12" ht="21.75" customHeight="1" x14ac:dyDescent="0.2">
      <c r="A13" s="238" t="s">
        <v>47</v>
      </c>
      <c r="B13" s="239" t="s">
        <v>48</v>
      </c>
      <c r="C13" s="239" t="s">
        <v>40</v>
      </c>
      <c r="D13" s="239" t="s">
        <v>49</v>
      </c>
      <c r="E13" s="240" t="s">
        <v>36</v>
      </c>
      <c r="F13" s="241">
        <v>16</v>
      </c>
      <c r="G13" s="222">
        <v>253.16</v>
      </c>
      <c r="H13" s="243">
        <f t="shared" si="1"/>
        <v>312.35000000000002</v>
      </c>
      <c r="I13" s="241">
        <f t="shared" si="2"/>
        <v>4997.6000000000004</v>
      </c>
      <c r="J13" s="244">
        <f t="shared" si="0"/>
        <v>1.7882225137629552E-2</v>
      </c>
      <c r="K13" s="223">
        <v>5</v>
      </c>
      <c r="L13" s="224" t="s">
        <v>37</v>
      </c>
    </row>
    <row r="14" spans="1:12" ht="20.25" customHeight="1" x14ac:dyDescent="0.2">
      <c r="A14" s="238" t="s">
        <v>8</v>
      </c>
      <c r="B14" s="239"/>
      <c r="C14" s="239"/>
      <c r="D14" s="239" t="s">
        <v>9</v>
      </c>
      <c r="E14" s="240"/>
      <c r="F14" s="241"/>
      <c r="G14" s="222"/>
      <c r="H14" s="243"/>
      <c r="I14" s="241">
        <f>SUM(I15:I17)</f>
        <v>3630.3199999999997</v>
      </c>
      <c r="J14" s="244">
        <f t="shared" si="0"/>
        <v>1.298987505235299E-2</v>
      </c>
      <c r="K14" s="223">
        <v>6</v>
      </c>
      <c r="L14" s="224" t="s">
        <v>31</v>
      </c>
    </row>
    <row r="15" spans="1:12" ht="21.75" customHeight="1" x14ac:dyDescent="0.2">
      <c r="A15" s="238" t="s">
        <v>50</v>
      </c>
      <c r="B15" s="239" t="s">
        <v>51</v>
      </c>
      <c r="C15" s="239" t="s">
        <v>34</v>
      </c>
      <c r="D15" s="239" t="s">
        <v>52</v>
      </c>
      <c r="E15" s="240" t="s">
        <v>53</v>
      </c>
      <c r="F15" s="241">
        <v>16.309999999999999</v>
      </c>
      <c r="G15" s="222">
        <v>112.76</v>
      </c>
      <c r="H15" s="243">
        <f t="shared" ref="H15:H17" si="3">ROUND(G15*(1+$G$5),2)</f>
        <v>139.12</v>
      </c>
      <c r="I15" s="241">
        <f t="shared" ref="I15:I17" si="4">ROUND(H15*F15,2)</f>
        <v>2269.0500000000002</v>
      </c>
      <c r="J15" s="244">
        <f t="shared" si="0"/>
        <v>8.1190297239751748E-3</v>
      </c>
      <c r="K15" s="223">
        <v>7</v>
      </c>
      <c r="L15" s="224" t="s">
        <v>37</v>
      </c>
    </row>
    <row r="16" spans="1:12" ht="21.75" customHeight="1" x14ac:dyDescent="0.2">
      <c r="A16" s="238" t="s">
        <v>54</v>
      </c>
      <c r="B16" s="239" t="s">
        <v>55</v>
      </c>
      <c r="C16" s="239" t="s">
        <v>34</v>
      </c>
      <c r="D16" s="239" t="s">
        <v>56</v>
      </c>
      <c r="E16" s="240" t="s">
        <v>53</v>
      </c>
      <c r="F16" s="241">
        <v>3.7</v>
      </c>
      <c r="G16" s="222">
        <v>50.32</v>
      </c>
      <c r="H16" s="243">
        <f t="shared" si="3"/>
        <v>62.08</v>
      </c>
      <c r="I16" s="241">
        <f t="shared" si="4"/>
        <v>229.7</v>
      </c>
      <c r="J16" s="244">
        <f t="shared" si="0"/>
        <v>8.219039367123234E-4</v>
      </c>
      <c r="K16" s="223">
        <v>8</v>
      </c>
      <c r="L16" s="224" t="s">
        <v>37</v>
      </c>
    </row>
    <row r="17" spans="1:12" ht="21.75" customHeight="1" x14ac:dyDescent="0.2">
      <c r="A17" s="238" t="s">
        <v>57</v>
      </c>
      <c r="B17" s="239" t="s">
        <v>58</v>
      </c>
      <c r="C17" s="239" t="s">
        <v>40</v>
      </c>
      <c r="D17" s="239" t="s">
        <v>488</v>
      </c>
      <c r="E17" s="240" t="s">
        <v>59</v>
      </c>
      <c r="F17" s="241">
        <v>189.86</v>
      </c>
      <c r="G17" s="222">
        <v>4.83</v>
      </c>
      <c r="H17" s="243">
        <f t="shared" si="3"/>
        <v>5.96</v>
      </c>
      <c r="I17" s="241">
        <f t="shared" si="4"/>
        <v>1131.57</v>
      </c>
      <c r="J17" s="245">
        <f t="shared" si="0"/>
        <v>4.0489413916654929E-3</v>
      </c>
      <c r="K17" s="223">
        <v>9</v>
      </c>
      <c r="L17" s="224" t="s">
        <v>37</v>
      </c>
    </row>
    <row r="18" spans="1:12" ht="20.25" customHeight="1" x14ac:dyDescent="0.2">
      <c r="A18" s="238" t="s">
        <v>10</v>
      </c>
      <c r="B18" s="239"/>
      <c r="C18" s="239"/>
      <c r="D18" s="239" t="s">
        <v>11</v>
      </c>
      <c r="E18" s="240"/>
      <c r="F18" s="241"/>
      <c r="G18" s="222"/>
      <c r="H18" s="243"/>
      <c r="I18" s="241">
        <f>SUM(I19:I24)</f>
        <v>85040.81</v>
      </c>
      <c r="J18" s="245">
        <f t="shared" si="0"/>
        <v>0.30428984118504449</v>
      </c>
      <c r="K18" s="223">
        <v>10</v>
      </c>
      <c r="L18" s="224" t="s">
        <v>31</v>
      </c>
    </row>
    <row r="19" spans="1:12" ht="27.75" customHeight="1" x14ac:dyDescent="0.2">
      <c r="A19" s="238" t="s">
        <v>60</v>
      </c>
      <c r="B19" s="239" t="s">
        <v>61</v>
      </c>
      <c r="C19" s="239" t="s">
        <v>34</v>
      </c>
      <c r="D19" s="239" t="s">
        <v>62</v>
      </c>
      <c r="E19" s="240" t="s">
        <v>36</v>
      </c>
      <c r="F19" s="241">
        <v>544.49</v>
      </c>
      <c r="G19" s="222">
        <v>3.48</v>
      </c>
      <c r="H19" s="243">
        <f t="shared" ref="H19:H24" si="5">ROUND(G19*(1+$G$5),2)</f>
        <v>4.29</v>
      </c>
      <c r="I19" s="241">
        <f t="shared" ref="I19:I24" si="6">ROUND(H19*F19,2)</f>
        <v>2335.86</v>
      </c>
      <c r="J19" s="245">
        <f t="shared" si="0"/>
        <v>8.3580867636432223E-3</v>
      </c>
      <c r="K19" s="223">
        <v>11</v>
      </c>
      <c r="L19" s="224" t="s">
        <v>37</v>
      </c>
    </row>
    <row r="20" spans="1:12" ht="21.75" customHeight="1" x14ac:dyDescent="0.2">
      <c r="A20" s="238" t="s">
        <v>63</v>
      </c>
      <c r="B20" s="239" t="s">
        <v>64</v>
      </c>
      <c r="C20" s="239" t="s">
        <v>34</v>
      </c>
      <c r="D20" s="239" t="s">
        <v>65</v>
      </c>
      <c r="E20" s="240" t="s">
        <v>36</v>
      </c>
      <c r="F20" s="241">
        <v>544.49</v>
      </c>
      <c r="G20" s="222">
        <v>3.5</v>
      </c>
      <c r="H20" s="243">
        <f t="shared" si="5"/>
        <v>4.32</v>
      </c>
      <c r="I20" s="241">
        <f t="shared" si="6"/>
        <v>2352.1999999999998</v>
      </c>
      <c r="J20" s="245">
        <f t="shared" si="0"/>
        <v>8.4165539396374705E-3</v>
      </c>
      <c r="K20" s="223">
        <v>12</v>
      </c>
      <c r="L20" s="224" t="s">
        <v>37</v>
      </c>
    </row>
    <row r="21" spans="1:12" ht="21.75" customHeight="1" x14ac:dyDescent="0.2">
      <c r="A21" s="238" t="s">
        <v>66</v>
      </c>
      <c r="B21" s="239" t="s">
        <v>67</v>
      </c>
      <c r="C21" s="239" t="s">
        <v>34</v>
      </c>
      <c r="D21" s="239" t="s">
        <v>68</v>
      </c>
      <c r="E21" s="240" t="s">
        <v>36</v>
      </c>
      <c r="F21" s="241">
        <v>544.49</v>
      </c>
      <c r="G21" s="222">
        <v>18.989999999999998</v>
      </c>
      <c r="H21" s="243">
        <f t="shared" si="5"/>
        <v>23.43</v>
      </c>
      <c r="I21" s="241">
        <f t="shared" si="6"/>
        <v>12757.4</v>
      </c>
      <c r="J21" s="245">
        <f t="shared" si="0"/>
        <v>4.5648050858571161E-2</v>
      </c>
      <c r="K21" s="223">
        <v>13</v>
      </c>
      <c r="L21" s="224" t="s">
        <v>37</v>
      </c>
    </row>
    <row r="22" spans="1:12" ht="27.75" customHeight="1" x14ac:dyDescent="0.2">
      <c r="A22" s="238" t="s">
        <v>69</v>
      </c>
      <c r="B22" s="239" t="s">
        <v>70</v>
      </c>
      <c r="C22" s="239" t="s">
        <v>34</v>
      </c>
      <c r="D22" s="239" t="s">
        <v>71</v>
      </c>
      <c r="E22" s="240" t="s">
        <v>36</v>
      </c>
      <c r="F22" s="241">
        <v>544.49</v>
      </c>
      <c r="G22" s="222">
        <v>78.239999999999995</v>
      </c>
      <c r="H22" s="243">
        <f t="shared" si="5"/>
        <v>96.53</v>
      </c>
      <c r="I22" s="241">
        <f t="shared" si="6"/>
        <v>52559.62</v>
      </c>
      <c r="J22" s="245">
        <f t="shared" si="0"/>
        <v>0.18806686369222364</v>
      </c>
      <c r="K22" s="223">
        <v>14</v>
      </c>
      <c r="L22" s="224" t="s">
        <v>37</v>
      </c>
    </row>
    <row r="23" spans="1:12" ht="27.75" customHeight="1" x14ac:dyDescent="0.2">
      <c r="A23" s="238" t="s">
        <v>72</v>
      </c>
      <c r="B23" s="239" t="s">
        <v>73</v>
      </c>
      <c r="C23" s="239" t="s">
        <v>34</v>
      </c>
      <c r="D23" s="239" t="s">
        <v>74</v>
      </c>
      <c r="E23" s="240" t="s">
        <v>36</v>
      </c>
      <c r="F23" s="241">
        <v>60.1</v>
      </c>
      <c r="G23" s="222">
        <v>123.32</v>
      </c>
      <c r="H23" s="243">
        <f t="shared" si="5"/>
        <v>152.15</v>
      </c>
      <c r="I23" s="241">
        <f t="shared" si="6"/>
        <v>9144.2199999999993</v>
      </c>
      <c r="J23" s="245">
        <f t="shared" si="0"/>
        <v>3.2719505512248857E-2</v>
      </c>
      <c r="K23" s="223">
        <v>15</v>
      </c>
      <c r="L23" s="224" t="s">
        <v>37</v>
      </c>
    </row>
    <row r="24" spans="1:12" ht="21.75" customHeight="1" x14ac:dyDescent="0.2">
      <c r="A24" s="238" t="s">
        <v>75</v>
      </c>
      <c r="B24" s="239" t="s">
        <v>76</v>
      </c>
      <c r="C24" s="239" t="s">
        <v>34</v>
      </c>
      <c r="D24" s="239" t="s">
        <v>77</v>
      </c>
      <c r="E24" s="240" t="s">
        <v>36</v>
      </c>
      <c r="F24" s="241">
        <v>27.21</v>
      </c>
      <c r="G24" s="222">
        <v>175.49</v>
      </c>
      <c r="H24" s="243">
        <f t="shared" si="5"/>
        <v>216.52</v>
      </c>
      <c r="I24" s="241">
        <f t="shared" si="6"/>
        <v>5891.51</v>
      </c>
      <c r="J24" s="245">
        <f t="shared" si="0"/>
        <v>2.108078041872016E-2</v>
      </c>
      <c r="K24" s="223">
        <v>16</v>
      </c>
      <c r="L24" s="224" t="s">
        <v>37</v>
      </c>
    </row>
    <row r="25" spans="1:12" ht="20.25" customHeight="1" x14ac:dyDescent="0.2">
      <c r="A25" s="238" t="s">
        <v>12</v>
      </c>
      <c r="B25" s="239"/>
      <c r="C25" s="239"/>
      <c r="D25" s="239" t="s">
        <v>13</v>
      </c>
      <c r="E25" s="240"/>
      <c r="F25" s="241"/>
      <c r="G25" s="222"/>
      <c r="H25" s="243"/>
      <c r="I25" s="241">
        <f>SUM(I26:I32)</f>
        <v>70252.37</v>
      </c>
      <c r="J25" s="245">
        <f t="shared" si="0"/>
        <v>0.25137439906996401</v>
      </c>
      <c r="K25" s="223">
        <v>17</v>
      </c>
      <c r="L25" s="224" t="s">
        <v>31</v>
      </c>
    </row>
    <row r="26" spans="1:12" ht="27.75" customHeight="1" x14ac:dyDescent="0.2">
      <c r="A26" s="238" t="s">
        <v>78</v>
      </c>
      <c r="B26" s="239" t="s">
        <v>79</v>
      </c>
      <c r="C26" s="239" t="s">
        <v>34</v>
      </c>
      <c r="D26" s="239" t="s">
        <v>80</v>
      </c>
      <c r="E26" s="240" t="s">
        <v>36</v>
      </c>
      <c r="F26" s="241">
        <v>189.86</v>
      </c>
      <c r="G26" s="222">
        <v>38.85</v>
      </c>
      <c r="H26" s="243">
        <f t="shared" ref="H26:H32" si="7">ROUND(G26*(1+$G$5),2)</f>
        <v>47.93</v>
      </c>
      <c r="I26" s="241">
        <f t="shared" ref="I26:I32" si="8">ROUND(H26*F26,2)</f>
        <v>9099.99</v>
      </c>
      <c r="J26" s="245">
        <f t="shared" si="0"/>
        <v>3.2561243382859276E-2</v>
      </c>
      <c r="K26" s="223">
        <v>18</v>
      </c>
      <c r="L26" s="224" t="s">
        <v>37</v>
      </c>
    </row>
    <row r="27" spans="1:12" ht="27.75" customHeight="1" x14ac:dyDescent="0.2">
      <c r="A27" s="238" t="s">
        <v>81</v>
      </c>
      <c r="B27" s="239" t="s">
        <v>82</v>
      </c>
      <c r="C27" s="239" t="s">
        <v>34</v>
      </c>
      <c r="D27" s="239" t="s">
        <v>83</v>
      </c>
      <c r="E27" s="240" t="s">
        <v>53</v>
      </c>
      <c r="F27" s="241">
        <v>19.95</v>
      </c>
      <c r="G27" s="222">
        <v>6.54</v>
      </c>
      <c r="H27" s="243">
        <f t="shared" si="7"/>
        <v>8.07</v>
      </c>
      <c r="I27" s="241">
        <f t="shared" si="8"/>
        <v>161</v>
      </c>
      <c r="J27" s="245">
        <f t="shared" si="0"/>
        <v>5.7608416983319149E-4</v>
      </c>
      <c r="K27" s="223">
        <v>19</v>
      </c>
      <c r="L27" s="224" t="s">
        <v>37</v>
      </c>
    </row>
    <row r="28" spans="1:12" ht="27.75" customHeight="1" x14ac:dyDescent="0.2">
      <c r="A28" s="238" t="s">
        <v>84</v>
      </c>
      <c r="B28" s="239" t="s">
        <v>85</v>
      </c>
      <c r="C28" s="239" t="s">
        <v>34</v>
      </c>
      <c r="D28" s="239" t="s">
        <v>86</v>
      </c>
      <c r="E28" s="240" t="s">
        <v>87</v>
      </c>
      <c r="F28" s="241">
        <v>245.39</v>
      </c>
      <c r="G28" s="222">
        <v>2.2200000000000002</v>
      </c>
      <c r="H28" s="243">
        <f t="shared" si="7"/>
        <v>2.74</v>
      </c>
      <c r="I28" s="241">
        <f t="shared" si="8"/>
        <v>672.37</v>
      </c>
      <c r="J28" s="245">
        <f t="shared" si="0"/>
        <v>2.4058491507499562E-3</v>
      </c>
      <c r="K28" s="223">
        <v>20</v>
      </c>
      <c r="L28" s="224" t="s">
        <v>37</v>
      </c>
    </row>
    <row r="29" spans="1:12" ht="27.75" customHeight="1" x14ac:dyDescent="0.2">
      <c r="A29" s="238" t="s">
        <v>88</v>
      </c>
      <c r="B29" s="239" t="s">
        <v>61</v>
      </c>
      <c r="C29" s="239" t="s">
        <v>34</v>
      </c>
      <c r="D29" s="239" t="s">
        <v>62</v>
      </c>
      <c r="E29" s="240" t="s">
        <v>36</v>
      </c>
      <c r="F29" s="241">
        <v>399</v>
      </c>
      <c r="G29" s="222">
        <v>3.48</v>
      </c>
      <c r="H29" s="243">
        <f t="shared" si="7"/>
        <v>4.29</v>
      </c>
      <c r="I29" s="241">
        <f t="shared" si="8"/>
        <v>1711.71</v>
      </c>
      <c r="J29" s="245">
        <f t="shared" si="0"/>
        <v>6.1247766108395787E-3</v>
      </c>
      <c r="K29" s="223">
        <v>21</v>
      </c>
      <c r="L29" s="224" t="s">
        <v>37</v>
      </c>
    </row>
    <row r="30" spans="1:12" ht="21.75" customHeight="1" x14ac:dyDescent="0.2">
      <c r="A30" s="238" t="s">
        <v>89</v>
      </c>
      <c r="B30" s="239" t="s">
        <v>64</v>
      </c>
      <c r="C30" s="239" t="s">
        <v>34</v>
      </c>
      <c r="D30" s="239" t="s">
        <v>65</v>
      </c>
      <c r="E30" s="240" t="s">
        <v>36</v>
      </c>
      <c r="F30" s="241">
        <v>399</v>
      </c>
      <c r="G30" s="222">
        <v>3.5</v>
      </c>
      <c r="H30" s="243">
        <f t="shared" si="7"/>
        <v>4.32</v>
      </c>
      <c r="I30" s="241">
        <f t="shared" si="8"/>
        <v>1723.68</v>
      </c>
      <c r="J30" s="245">
        <f t="shared" si="0"/>
        <v>6.1676072165097852E-3</v>
      </c>
      <c r="K30" s="223">
        <v>22</v>
      </c>
      <c r="L30" s="224" t="s">
        <v>37</v>
      </c>
    </row>
    <row r="31" spans="1:12" ht="27.75" customHeight="1" x14ac:dyDescent="0.2">
      <c r="A31" s="238" t="s">
        <v>90</v>
      </c>
      <c r="B31" s="239" t="s">
        <v>91</v>
      </c>
      <c r="C31" s="239" t="s">
        <v>34</v>
      </c>
      <c r="D31" s="239" t="s">
        <v>92</v>
      </c>
      <c r="E31" s="240" t="s">
        <v>36</v>
      </c>
      <c r="F31" s="241">
        <v>399</v>
      </c>
      <c r="G31" s="222">
        <v>95.77</v>
      </c>
      <c r="H31" s="243">
        <f t="shared" si="7"/>
        <v>118.16</v>
      </c>
      <c r="I31" s="241">
        <f t="shared" si="8"/>
        <v>47145.84</v>
      </c>
      <c r="J31" s="245">
        <f t="shared" si="0"/>
        <v>0.168695478866388</v>
      </c>
      <c r="K31" s="223">
        <v>23</v>
      </c>
      <c r="L31" s="224" t="s">
        <v>37</v>
      </c>
    </row>
    <row r="32" spans="1:12" ht="21.75" customHeight="1" x14ac:dyDescent="0.2">
      <c r="A32" s="238" t="s">
        <v>93</v>
      </c>
      <c r="B32" s="239" t="s">
        <v>94</v>
      </c>
      <c r="C32" s="239" t="s">
        <v>40</v>
      </c>
      <c r="D32" s="239" t="s">
        <v>489</v>
      </c>
      <c r="E32" s="240" t="s">
        <v>59</v>
      </c>
      <c r="F32" s="241">
        <v>543.1</v>
      </c>
      <c r="G32" s="222">
        <v>14.53</v>
      </c>
      <c r="H32" s="243">
        <f t="shared" si="7"/>
        <v>17.93</v>
      </c>
      <c r="I32" s="241">
        <f t="shared" si="8"/>
        <v>9737.7800000000007</v>
      </c>
      <c r="J32" s="245">
        <f t="shared" si="0"/>
        <v>3.4843359672784194E-2</v>
      </c>
      <c r="K32" s="223">
        <v>24</v>
      </c>
      <c r="L32" s="224" t="s">
        <v>37</v>
      </c>
    </row>
    <row r="33" spans="1:12" ht="20.25" customHeight="1" x14ac:dyDescent="0.2">
      <c r="A33" s="238" t="s">
        <v>14</v>
      </c>
      <c r="B33" s="239"/>
      <c r="C33" s="239"/>
      <c r="D33" s="239" t="s">
        <v>15</v>
      </c>
      <c r="E33" s="240"/>
      <c r="F33" s="241"/>
      <c r="G33" s="222"/>
      <c r="H33" s="243"/>
      <c r="I33" s="241">
        <f>SUM(I34+I38+I42+I46)</f>
        <v>52416.020000000004</v>
      </c>
      <c r="J33" s="245">
        <f t="shared" si="0"/>
        <v>0.187553039550683</v>
      </c>
      <c r="K33" s="223">
        <v>25</v>
      </c>
      <c r="L33" s="224" t="s">
        <v>31</v>
      </c>
    </row>
    <row r="34" spans="1:12" ht="20.25" customHeight="1" x14ac:dyDescent="0.2">
      <c r="A34" s="238" t="s">
        <v>95</v>
      </c>
      <c r="B34" s="239"/>
      <c r="C34" s="239"/>
      <c r="D34" s="239" t="s">
        <v>96</v>
      </c>
      <c r="E34" s="240"/>
      <c r="F34" s="241"/>
      <c r="G34" s="222"/>
      <c r="H34" s="243"/>
      <c r="I34" s="241">
        <f>SUM(I35:I37)</f>
        <v>11846.42</v>
      </c>
      <c r="J34" s="245">
        <f t="shared" si="0"/>
        <v>4.2388416342828049E-2</v>
      </c>
      <c r="K34" s="223">
        <v>26</v>
      </c>
      <c r="L34" s="224" t="s">
        <v>31</v>
      </c>
    </row>
    <row r="35" spans="1:12" ht="21.75" customHeight="1" x14ac:dyDescent="0.2">
      <c r="A35" s="238" t="s">
        <v>97</v>
      </c>
      <c r="B35" s="239" t="s">
        <v>98</v>
      </c>
      <c r="C35" s="239" t="s">
        <v>34</v>
      </c>
      <c r="D35" s="239" t="s">
        <v>99</v>
      </c>
      <c r="E35" s="240" t="s">
        <v>36</v>
      </c>
      <c r="F35" s="241">
        <v>356.82</v>
      </c>
      <c r="G35" s="222">
        <v>1.61</v>
      </c>
      <c r="H35" s="243">
        <f t="shared" ref="H35:H37" si="9">ROUND(G35*(1+$G$5),2)</f>
        <v>1.99</v>
      </c>
      <c r="I35" s="241">
        <f t="shared" ref="I35:I37" si="10">ROUND(H35*F35,2)</f>
        <v>710.07</v>
      </c>
      <c r="J35" s="245">
        <f t="shared" si="0"/>
        <v>2.5407458787171074E-3</v>
      </c>
      <c r="K35" s="223">
        <v>27</v>
      </c>
      <c r="L35" s="224" t="s">
        <v>37</v>
      </c>
    </row>
    <row r="36" spans="1:12" ht="21.75" customHeight="1" x14ac:dyDescent="0.2">
      <c r="A36" s="238" t="s">
        <v>100</v>
      </c>
      <c r="B36" s="239" t="s">
        <v>101</v>
      </c>
      <c r="C36" s="239" t="s">
        <v>40</v>
      </c>
      <c r="D36" s="239" t="s">
        <v>102</v>
      </c>
      <c r="E36" s="240" t="s">
        <v>36</v>
      </c>
      <c r="F36" s="241">
        <v>356.82</v>
      </c>
      <c r="G36" s="222">
        <v>8.9</v>
      </c>
      <c r="H36" s="243">
        <f t="shared" si="9"/>
        <v>10.98</v>
      </c>
      <c r="I36" s="241">
        <f t="shared" si="10"/>
        <v>3917.88</v>
      </c>
      <c r="J36" s="245">
        <f t="shared" si="0"/>
        <v>1.4018811473950709E-2</v>
      </c>
      <c r="K36" s="223">
        <v>28</v>
      </c>
      <c r="L36" s="224" t="s">
        <v>37</v>
      </c>
    </row>
    <row r="37" spans="1:12" ht="21.75" customHeight="1" x14ac:dyDescent="0.2">
      <c r="A37" s="238" t="s">
        <v>103</v>
      </c>
      <c r="B37" s="239" t="s">
        <v>104</v>
      </c>
      <c r="C37" s="239" t="s">
        <v>34</v>
      </c>
      <c r="D37" s="239" t="s">
        <v>105</v>
      </c>
      <c r="E37" s="240" t="s">
        <v>36</v>
      </c>
      <c r="F37" s="241">
        <v>356.82</v>
      </c>
      <c r="G37" s="222">
        <v>16.399999999999999</v>
      </c>
      <c r="H37" s="243">
        <f t="shared" si="9"/>
        <v>20.23</v>
      </c>
      <c r="I37" s="241">
        <f t="shared" si="10"/>
        <v>7218.47</v>
      </c>
      <c r="J37" s="245">
        <f t="shared" si="0"/>
        <v>2.5828858990160235E-2</v>
      </c>
      <c r="K37" s="223">
        <v>29</v>
      </c>
      <c r="L37" s="224" t="s">
        <v>37</v>
      </c>
    </row>
    <row r="38" spans="1:12" ht="20.25" customHeight="1" x14ac:dyDescent="0.2">
      <c r="A38" s="238" t="s">
        <v>106</v>
      </c>
      <c r="B38" s="239"/>
      <c r="C38" s="239"/>
      <c r="D38" s="239" t="s">
        <v>107</v>
      </c>
      <c r="E38" s="240"/>
      <c r="F38" s="241"/>
      <c r="G38" s="222"/>
      <c r="H38" s="243"/>
      <c r="I38" s="241">
        <f>SUM(I39:I41)</f>
        <v>1807.4099999999999</v>
      </c>
      <c r="J38" s="245">
        <f t="shared" si="0"/>
        <v>6.4672067664484998E-3</v>
      </c>
      <c r="K38" s="223">
        <v>30</v>
      </c>
      <c r="L38" s="224" t="s">
        <v>31</v>
      </c>
    </row>
    <row r="39" spans="1:12" ht="21.75" customHeight="1" x14ac:dyDescent="0.2">
      <c r="A39" s="238" t="s">
        <v>108</v>
      </c>
      <c r="B39" s="239" t="s">
        <v>98</v>
      </c>
      <c r="C39" s="239" t="s">
        <v>34</v>
      </c>
      <c r="D39" s="239" t="s">
        <v>99</v>
      </c>
      <c r="E39" s="240" t="s">
        <v>36</v>
      </c>
      <c r="F39" s="241">
        <v>54.44</v>
      </c>
      <c r="G39" s="222">
        <v>1.61</v>
      </c>
      <c r="H39" s="243">
        <f t="shared" ref="H39:H41" si="11">ROUND(G39*(1+$G$5),2)</f>
        <v>1.99</v>
      </c>
      <c r="I39" s="241">
        <f t="shared" ref="I39:I41" si="12">ROUND(H39*F39,2)</f>
        <v>108.34</v>
      </c>
      <c r="J39" s="245">
        <f t="shared" si="0"/>
        <v>3.8765813018464576E-4</v>
      </c>
      <c r="K39" s="223">
        <v>31</v>
      </c>
      <c r="L39" s="224" t="s">
        <v>37</v>
      </c>
    </row>
    <row r="40" spans="1:12" ht="21.75" customHeight="1" x14ac:dyDescent="0.2">
      <c r="A40" s="238" t="s">
        <v>109</v>
      </c>
      <c r="B40" s="239" t="s">
        <v>101</v>
      </c>
      <c r="C40" s="239" t="s">
        <v>40</v>
      </c>
      <c r="D40" s="239" t="s">
        <v>102</v>
      </c>
      <c r="E40" s="240" t="s">
        <v>36</v>
      </c>
      <c r="F40" s="241">
        <v>54.44</v>
      </c>
      <c r="G40" s="222">
        <v>8.9</v>
      </c>
      <c r="H40" s="243">
        <f t="shared" si="11"/>
        <v>10.98</v>
      </c>
      <c r="I40" s="241">
        <f t="shared" si="12"/>
        <v>597.75</v>
      </c>
      <c r="J40" s="245">
        <f t="shared" si="0"/>
        <v>2.1388466616011812E-3</v>
      </c>
      <c r="K40" s="223">
        <v>32</v>
      </c>
      <c r="L40" s="224" t="s">
        <v>37</v>
      </c>
    </row>
    <row r="41" spans="1:12" ht="21.75" customHeight="1" x14ac:dyDescent="0.2">
      <c r="A41" s="238" t="s">
        <v>110</v>
      </c>
      <c r="B41" s="239" t="s">
        <v>104</v>
      </c>
      <c r="C41" s="239" t="s">
        <v>34</v>
      </c>
      <c r="D41" s="239" t="s">
        <v>105</v>
      </c>
      <c r="E41" s="240" t="s">
        <v>36</v>
      </c>
      <c r="F41" s="241">
        <v>54.44</v>
      </c>
      <c r="G41" s="222">
        <v>16.399999999999999</v>
      </c>
      <c r="H41" s="243">
        <f t="shared" si="11"/>
        <v>20.23</v>
      </c>
      <c r="I41" s="241">
        <f t="shared" si="12"/>
        <v>1101.32</v>
      </c>
      <c r="J41" s="245">
        <f t="shared" si="0"/>
        <v>3.9407019746626731E-3</v>
      </c>
      <c r="K41" s="223">
        <v>33</v>
      </c>
      <c r="L41" s="224" t="s">
        <v>37</v>
      </c>
    </row>
    <row r="42" spans="1:12" ht="20.25" customHeight="1" x14ac:dyDescent="0.2">
      <c r="A42" s="238" t="s">
        <v>111</v>
      </c>
      <c r="B42" s="239"/>
      <c r="C42" s="239"/>
      <c r="D42" s="239" t="s">
        <v>112</v>
      </c>
      <c r="E42" s="240"/>
      <c r="F42" s="241"/>
      <c r="G42" s="222"/>
      <c r="H42" s="243"/>
      <c r="I42" s="241">
        <f>SUM(I43:I45)</f>
        <v>2967.3</v>
      </c>
      <c r="J42" s="245">
        <f t="shared" si="0"/>
        <v>1.0617481721403907E-2</v>
      </c>
      <c r="K42" s="223">
        <v>34</v>
      </c>
      <c r="L42" s="224" t="s">
        <v>31</v>
      </c>
    </row>
    <row r="43" spans="1:12" ht="21.75" customHeight="1" x14ac:dyDescent="0.2">
      <c r="A43" s="238" t="s">
        <v>113</v>
      </c>
      <c r="B43" s="239" t="s">
        <v>98</v>
      </c>
      <c r="C43" s="239" t="s">
        <v>34</v>
      </c>
      <c r="D43" s="239" t="s">
        <v>99</v>
      </c>
      <c r="E43" s="240" t="s">
        <v>36</v>
      </c>
      <c r="F43" s="241">
        <v>63</v>
      </c>
      <c r="G43" s="222">
        <v>1.61</v>
      </c>
      <c r="H43" s="243">
        <f t="shared" ref="H43:H45" si="13">ROUND(G43*(1+$G$5),2)</f>
        <v>1.99</v>
      </c>
      <c r="I43" s="241">
        <f t="shared" ref="I43:I45" si="14">ROUND(H43*F43,2)</f>
        <v>125.37</v>
      </c>
      <c r="J43" s="245">
        <f t="shared" si="0"/>
        <v>4.4859423833532432E-4</v>
      </c>
      <c r="K43" s="223">
        <v>35</v>
      </c>
      <c r="L43" s="224" t="s">
        <v>37</v>
      </c>
    </row>
    <row r="44" spans="1:12" ht="21.75" customHeight="1" x14ac:dyDescent="0.2">
      <c r="A44" s="238" t="s">
        <v>114</v>
      </c>
      <c r="B44" s="239" t="s">
        <v>115</v>
      </c>
      <c r="C44" s="239" t="s">
        <v>34</v>
      </c>
      <c r="D44" s="239" t="s">
        <v>116</v>
      </c>
      <c r="E44" s="240" t="s">
        <v>36</v>
      </c>
      <c r="F44" s="241">
        <v>63</v>
      </c>
      <c r="G44" s="222">
        <v>10.35</v>
      </c>
      <c r="H44" s="243">
        <f t="shared" si="13"/>
        <v>12.77</v>
      </c>
      <c r="I44" s="241">
        <f t="shared" si="14"/>
        <v>804.51</v>
      </c>
      <c r="J44" s="245">
        <f t="shared" si="0"/>
        <v>2.8786675495186386E-3</v>
      </c>
      <c r="K44" s="223">
        <v>36</v>
      </c>
      <c r="L44" s="224" t="s">
        <v>37</v>
      </c>
    </row>
    <row r="45" spans="1:12" ht="27.75" customHeight="1" x14ac:dyDescent="0.2">
      <c r="A45" s="238" t="s">
        <v>117</v>
      </c>
      <c r="B45" s="239" t="s">
        <v>118</v>
      </c>
      <c r="C45" s="239" t="s">
        <v>34</v>
      </c>
      <c r="D45" s="239" t="s">
        <v>119</v>
      </c>
      <c r="E45" s="240" t="s">
        <v>36</v>
      </c>
      <c r="F45" s="241">
        <v>63</v>
      </c>
      <c r="G45" s="222">
        <v>26.21</v>
      </c>
      <c r="H45" s="243">
        <f t="shared" si="13"/>
        <v>32.340000000000003</v>
      </c>
      <c r="I45" s="241">
        <f t="shared" si="14"/>
        <v>2037.42</v>
      </c>
      <c r="J45" s="245">
        <f t="shared" si="0"/>
        <v>7.2902199335499436E-3</v>
      </c>
      <c r="K45" s="223">
        <v>37</v>
      </c>
      <c r="L45" s="224" t="s">
        <v>37</v>
      </c>
    </row>
    <row r="46" spans="1:12" ht="20.25" customHeight="1" x14ac:dyDescent="0.2">
      <c r="A46" s="238" t="s">
        <v>120</v>
      </c>
      <c r="B46" s="239"/>
      <c r="C46" s="239"/>
      <c r="D46" s="239" t="s">
        <v>13</v>
      </c>
      <c r="E46" s="240"/>
      <c r="F46" s="241"/>
      <c r="G46" s="222"/>
      <c r="H46" s="243"/>
      <c r="I46" s="241">
        <f>SUM(I47)</f>
        <v>35794.89</v>
      </c>
      <c r="J46" s="245">
        <f t="shared" si="0"/>
        <v>0.12807993472000251</v>
      </c>
      <c r="K46" s="223">
        <v>38</v>
      </c>
      <c r="L46" s="224" t="s">
        <v>31</v>
      </c>
    </row>
    <row r="47" spans="1:12" ht="21.75" customHeight="1" x14ac:dyDescent="0.2">
      <c r="A47" s="238" t="s">
        <v>121</v>
      </c>
      <c r="B47" s="239" t="s">
        <v>122</v>
      </c>
      <c r="C47" s="239" t="s">
        <v>34</v>
      </c>
      <c r="D47" s="239" t="s">
        <v>123</v>
      </c>
      <c r="E47" s="240" t="s">
        <v>36</v>
      </c>
      <c r="F47" s="241">
        <v>443.61</v>
      </c>
      <c r="G47" s="222">
        <v>65.400000000000006</v>
      </c>
      <c r="H47" s="243">
        <f>ROUND(G47*(1+$G$5),2)</f>
        <v>80.69</v>
      </c>
      <c r="I47" s="241">
        <f>ROUND(H47*F47,2)</f>
        <v>35794.89</v>
      </c>
      <c r="J47" s="245">
        <f t="shared" si="0"/>
        <v>0.12807993472000251</v>
      </c>
      <c r="K47" s="223">
        <v>39</v>
      </c>
      <c r="L47" s="224" t="s">
        <v>37</v>
      </c>
    </row>
    <row r="48" spans="1:12" ht="20.25" customHeight="1" x14ac:dyDescent="0.2">
      <c r="A48" s="238" t="s">
        <v>16</v>
      </c>
      <c r="B48" s="239"/>
      <c r="C48" s="239"/>
      <c r="D48" s="239" t="s">
        <v>17</v>
      </c>
      <c r="E48" s="240"/>
      <c r="F48" s="241"/>
      <c r="G48" s="222"/>
      <c r="H48" s="243"/>
      <c r="I48" s="241">
        <f>SUM(I49:I56)</f>
        <v>33500.909999999996</v>
      </c>
      <c r="J48" s="245">
        <f t="shared" si="0"/>
        <v>0.11987170140376684</v>
      </c>
      <c r="K48" s="223">
        <v>40</v>
      </c>
      <c r="L48" s="224" t="s">
        <v>31</v>
      </c>
    </row>
    <row r="49" spans="1:12" ht="21.75" customHeight="1" x14ac:dyDescent="0.2">
      <c r="A49" s="238" t="s">
        <v>124</v>
      </c>
      <c r="B49" s="239" t="s">
        <v>125</v>
      </c>
      <c r="C49" s="239" t="s">
        <v>34</v>
      </c>
      <c r="D49" s="239" t="s">
        <v>126</v>
      </c>
      <c r="E49" s="240" t="s">
        <v>36</v>
      </c>
      <c r="F49" s="241">
        <v>85</v>
      </c>
      <c r="G49" s="222">
        <v>113.78</v>
      </c>
      <c r="H49" s="243">
        <f t="shared" ref="H49:H56" si="15">ROUND(G49*(1+$G$5),2)</f>
        <v>140.38</v>
      </c>
      <c r="I49" s="241">
        <f t="shared" ref="I49:I56" si="16">ROUND(H49*F49,2)</f>
        <v>11932.3</v>
      </c>
      <c r="J49" s="245">
        <f t="shared" si="0"/>
        <v>4.2695708942239688E-2</v>
      </c>
      <c r="K49" s="223">
        <v>41</v>
      </c>
      <c r="L49" s="224" t="s">
        <v>37</v>
      </c>
    </row>
    <row r="50" spans="1:12" ht="27.75" customHeight="1" x14ac:dyDescent="0.2">
      <c r="A50" s="238" t="s">
        <v>127</v>
      </c>
      <c r="B50" s="239" t="s">
        <v>128</v>
      </c>
      <c r="C50" s="239" t="s">
        <v>34</v>
      </c>
      <c r="D50" s="239" t="s">
        <v>129</v>
      </c>
      <c r="E50" s="240" t="s">
        <v>36</v>
      </c>
      <c r="F50" s="241">
        <v>92.25</v>
      </c>
      <c r="G50" s="222">
        <v>2.9</v>
      </c>
      <c r="H50" s="243">
        <f t="shared" si="15"/>
        <v>3.58</v>
      </c>
      <c r="I50" s="241">
        <f t="shared" si="16"/>
        <v>330.26</v>
      </c>
      <c r="J50" s="245">
        <f t="shared" si="0"/>
        <v>1.1817239622926076E-3</v>
      </c>
      <c r="K50" s="223">
        <v>42</v>
      </c>
      <c r="L50" s="224" t="s">
        <v>37</v>
      </c>
    </row>
    <row r="51" spans="1:12" ht="21.75" customHeight="1" x14ac:dyDescent="0.2">
      <c r="A51" s="238" t="s">
        <v>130</v>
      </c>
      <c r="B51" s="239" t="s">
        <v>131</v>
      </c>
      <c r="C51" s="239" t="s">
        <v>34</v>
      </c>
      <c r="D51" s="239" t="s">
        <v>132</v>
      </c>
      <c r="E51" s="240" t="s">
        <v>36</v>
      </c>
      <c r="F51" s="241">
        <v>92.25</v>
      </c>
      <c r="G51" s="222">
        <v>0.35</v>
      </c>
      <c r="H51" s="243">
        <f t="shared" si="15"/>
        <v>0.43</v>
      </c>
      <c r="I51" s="241">
        <f t="shared" si="16"/>
        <v>39.67</v>
      </c>
      <c r="J51" s="245">
        <f t="shared" si="0"/>
        <v>1.4194570818188017E-4</v>
      </c>
      <c r="K51" s="223">
        <v>43</v>
      </c>
      <c r="L51" s="224" t="s">
        <v>37</v>
      </c>
    </row>
    <row r="52" spans="1:12" ht="21.75" customHeight="1" x14ac:dyDescent="0.2">
      <c r="A52" s="238" t="s">
        <v>133</v>
      </c>
      <c r="B52" s="239" t="s">
        <v>134</v>
      </c>
      <c r="C52" s="239" t="s">
        <v>34</v>
      </c>
      <c r="D52" s="239" t="s">
        <v>135</v>
      </c>
      <c r="E52" s="240" t="s">
        <v>36</v>
      </c>
      <c r="F52" s="241">
        <v>92.25</v>
      </c>
      <c r="G52" s="222">
        <v>14.4</v>
      </c>
      <c r="H52" s="243">
        <f t="shared" si="15"/>
        <v>17.77</v>
      </c>
      <c r="I52" s="241">
        <f t="shared" si="16"/>
        <v>1639.28</v>
      </c>
      <c r="J52" s="245">
        <f t="shared" si="0"/>
        <v>5.8656102976655531E-3</v>
      </c>
      <c r="K52" s="223">
        <v>44</v>
      </c>
      <c r="L52" s="224" t="s">
        <v>37</v>
      </c>
    </row>
    <row r="53" spans="1:12" ht="21.75" customHeight="1" x14ac:dyDescent="0.2">
      <c r="A53" s="238" t="s">
        <v>136</v>
      </c>
      <c r="B53" s="239" t="s">
        <v>137</v>
      </c>
      <c r="C53" s="239" t="s">
        <v>40</v>
      </c>
      <c r="D53" s="239" t="s">
        <v>138</v>
      </c>
      <c r="E53" s="240" t="s">
        <v>139</v>
      </c>
      <c r="F53" s="241">
        <v>1845</v>
      </c>
      <c r="G53" s="222">
        <v>0.31</v>
      </c>
      <c r="H53" s="243">
        <f t="shared" si="15"/>
        <v>0.38</v>
      </c>
      <c r="I53" s="241">
        <f t="shared" si="16"/>
        <v>701.1</v>
      </c>
      <c r="J53" s="245">
        <f t="shared" si="0"/>
        <v>2.5086497606835439E-3</v>
      </c>
      <c r="K53" s="223">
        <v>45</v>
      </c>
      <c r="L53" s="224" t="s">
        <v>37</v>
      </c>
    </row>
    <row r="54" spans="1:12" ht="21.75" customHeight="1" x14ac:dyDescent="0.2">
      <c r="A54" s="238" t="s">
        <v>140</v>
      </c>
      <c r="B54" s="239" t="s">
        <v>495</v>
      </c>
      <c r="C54" s="239" t="s">
        <v>40</v>
      </c>
      <c r="D54" s="239" t="s">
        <v>496</v>
      </c>
      <c r="E54" s="240" t="s">
        <v>42</v>
      </c>
      <c r="F54" s="241">
        <v>1</v>
      </c>
      <c r="G54" s="222">
        <f>COMPOSIÇÕES!H57</f>
        <v>5087.47</v>
      </c>
      <c r="H54" s="243">
        <f t="shared" si="15"/>
        <v>6276.92</v>
      </c>
      <c r="I54" s="241">
        <f t="shared" si="16"/>
        <v>6276.92</v>
      </c>
      <c r="J54" s="245">
        <f t="shared" si="0"/>
        <v>2.2459840045399727E-2</v>
      </c>
      <c r="K54" s="223">
        <v>46</v>
      </c>
      <c r="L54" s="224" t="s">
        <v>37</v>
      </c>
    </row>
    <row r="55" spans="1:12" ht="21.75" customHeight="1" x14ac:dyDescent="0.2">
      <c r="A55" s="238" t="s">
        <v>143</v>
      </c>
      <c r="B55" s="239" t="s">
        <v>141</v>
      </c>
      <c r="C55" s="239" t="s">
        <v>40</v>
      </c>
      <c r="D55" s="239" t="s">
        <v>490</v>
      </c>
      <c r="E55" s="240" t="s">
        <v>142</v>
      </c>
      <c r="F55" s="241">
        <v>1</v>
      </c>
      <c r="G55" s="222">
        <v>4292.78</v>
      </c>
      <c r="H55" s="243">
        <f t="shared" si="15"/>
        <v>5296.43</v>
      </c>
      <c r="I55" s="241">
        <f t="shared" si="16"/>
        <v>5296.43</v>
      </c>
      <c r="J55" s="245">
        <f t="shared" si="0"/>
        <v>1.8951487451115592E-2</v>
      </c>
      <c r="K55" s="223">
        <v>47</v>
      </c>
      <c r="L55" s="224" t="s">
        <v>37</v>
      </c>
    </row>
    <row r="56" spans="1:12" ht="27.75" customHeight="1" x14ac:dyDescent="0.2">
      <c r="A56" s="238" t="s">
        <v>144</v>
      </c>
      <c r="B56" s="239" t="s">
        <v>145</v>
      </c>
      <c r="C56" s="239" t="s">
        <v>40</v>
      </c>
      <c r="D56" s="239" t="s">
        <v>491</v>
      </c>
      <c r="E56" s="240" t="s">
        <v>59</v>
      </c>
      <c r="F56" s="241">
        <v>6.6</v>
      </c>
      <c r="G56" s="222">
        <v>894.62</v>
      </c>
      <c r="H56" s="243">
        <f t="shared" si="15"/>
        <v>1103.78</v>
      </c>
      <c r="I56" s="241">
        <f t="shared" si="16"/>
        <v>7284.95</v>
      </c>
      <c r="J56" s="245">
        <f t="shared" si="0"/>
        <v>2.6066735236188247E-2</v>
      </c>
      <c r="K56" s="223">
        <v>48</v>
      </c>
      <c r="L56" s="224" t="s">
        <v>37</v>
      </c>
    </row>
    <row r="57" spans="1:12" ht="20.25" customHeight="1" x14ac:dyDescent="0.2">
      <c r="A57" s="238" t="s">
        <v>18</v>
      </c>
      <c r="B57" s="239"/>
      <c r="C57" s="239"/>
      <c r="D57" s="239" t="s">
        <v>19</v>
      </c>
      <c r="E57" s="240"/>
      <c r="F57" s="241"/>
      <c r="G57" s="222"/>
      <c r="H57" s="243"/>
      <c r="I57" s="241">
        <f>SUM(I58:I59)</f>
        <v>21532.57</v>
      </c>
      <c r="J57" s="245">
        <f t="shared" si="0"/>
        <v>7.7047035483385609E-2</v>
      </c>
      <c r="K57" s="223">
        <v>49</v>
      </c>
      <c r="L57" s="224" t="s">
        <v>31</v>
      </c>
    </row>
    <row r="58" spans="1:12" ht="21.75" customHeight="1" x14ac:dyDescent="0.2">
      <c r="A58" s="238" t="s">
        <v>146</v>
      </c>
      <c r="B58" s="239" t="s">
        <v>147</v>
      </c>
      <c r="C58" s="239" t="s">
        <v>34</v>
      </c>
      <c r="D58" s="239" t="s">
        <v>148</v>
      </c>
      <c r="E58" s="240" t="s">
        <v>149</v>
      </c>
      <c r="F58" s="241">
        <v>346.4</v>
      </c>
      <c r="G58" s="222">
        <v>35.47</v>
      </c>
      <c r="H58" s="243">
        <f t="shared" ref="H58:H59" si="17">ROUND(G58*(1+$G$5),2)</f>
        <v>43.76</v>
      </c>
      <c r="I58" s="241">
        <f t="shared" ref="I58:I59" si="18">ROUND(H58*F58,2)</f>
        <v>15158.46</v>
      </c>
      <c r="J58" s="245">
        <f t="shared" si="0"/>
        <v>5.4239433820184091E-2</v>
      </c>
      <c r="K58" s="223">
        <v>50</v>
      </c>
      <c r="L58" s="224" t="s">
        <v>37</v>
      </c>
    </row>
    <row r="59" spans="1:12" ht="21.75" customHeight="1" x14ac:dyDescent="0.2">
      <c r="A59" s="238" t="s">
        <v>150</v>
      </c>
      <c r="B59" s="239" t="s">
        <v>151</v>
      </c>
      <c r="C59" s="239" t="s">
        <v>34</v>
      </c>
      <c r="D59" s="239" t="s">
        <v>152</v>
      </c>
      <c r="E59" s="240" t="s">
        <v>149</v>
      </c>
      <c r="F59" s="241">
        <v>34.64</v>
      </c>
      <c r="G59" s="222">
        <v>149.13999999999999</v>
      </c>
      <c r="H59" s="243">
        <f t="shared" si="17"/>
        <v>184.01</v>
      </c>
      <c r="I59" s="241">
        <f t="shared" si="18"/>
        <v>6374.11</v>
      </c>
      <c r="J59" s="245">
        <f t="shared" si="0"/>
        <v>2.2807601663201515E-2</v>
      </c>
      <c r="K59" s="223">
        <v>51</v>
      </c>
      <c r="L59" s="224" t="s">
        <v>37</v>
      </c>
    </row>
    <row r="60" spans="1:12" s="206" customFormat="1" ht="19.5" customHeight="1" x14ac:dyDescent="0.25">
      <c r="A60" s="225"/>
      <c r="B60" s="226"/>
      <c r="C60" s="226"/>
      <c r="D60" s="226"/>
      <c r="E60" s="227"/>
      <c r="F60" s="228"/>
      <c r="G60" s="228"/>
      <c r="H60" s="246" t="s">
        <v>153</v>
      </c>
      <c r="I60" s="247">
        <v>226520.81</v>
      </c>
      <c r="J60" s="248">
        <f t="shared" si="0"/>
        <v>0.81052827812914341</v>
      </c>
      <c r="K60" s="223">
        <v>52</v>
      </c>
      <c r="L60" s="229"/>
    </row>
    <row r="61" spans="1:12" s="206" customFormat="1" ht="19.5" customHeight="1" x14ac:dyDescent="0.25">
      <c r="A61" s="225"/>
      <c r="B61" s="226"/>
      <c r="C61" s="226"/>
      <c r="D61" s="226"/>
      <c r="E61" s="227"/>
      <c r="F61" s="228"/>
      <c r="G61" s="228"/>
      <c r="H61" s="246" t="s">
        <v>154</v>
      </c>
      <c r="I61" s="247">
        <v>52952.24</v>
      </c>
      <c r="J61" s="248">
        <f t="shared" si="0"/>
        <v>0.18947172187085659</v>
      </c>
      <c r="K61" s="223">
        <v>53</v>
      </c>
      <c r="L61" s="229"/>
    </row>
    <row r="62" spans="1:12" s="206" customFormat="1" ht="19.5" customHeight="1" x14ac:dyDescent="0.25">
      <c r="A62" s="230"/>
      <c r="B62" s="231"/>
      <c r="C62" s="231"/>
      <c r="D62" s="231"/>
      <c r="E62" s="232"/>
      <c r="F62" s="228"/>
      <c r="G62" s="228"/>
      <c r="H62" s="246" t="s">
        <v>20</v>
      </c>
      <c r="I62" s="249">
        <f>SUM(I9+I14+I18+I25+I33+I48+I57)</f>
        <v>279473.05</v>
      </c>
      <c r="J62" s="250">
        <f t="shared" si="0"/>
        <v>1</v>
      </c>
      <c r="K62" s="223">
        <v>54</v>
      </c>
      <c r="L62" s="233"/>
    </row>
    <row r="187" ht="29.25" customHeight="1" x14ac:dyDescent="0.2"/>
    <row r="190" ht="19.5" customHeight="1" x14ac:dyDescent="0.2"/>
    <row r="208" ht="19.5" customHeight="1" x14ac:dyDescent="0.2"/>
    <row r="432" ht="19.5" customHeight="1" x14ac:dyDescent="0.2"/>
    <row r="451" ht="19.5" customHeight="1" x14ac:dyDescent="0.2"/>
    <row r="492" ht="19.5" customHeight="1" x14ac:dyDescent="0.2"/>
    <row r="508" ht="12.75" customHeight="1" x14ac:dyDescent="0.2"/>
    <row r="517" ht="19.5" customHeight="1" x14ac:dyDescent="0.2"/>
    <row r="557" ht="19.5" customHeight="1" x14ac:dyDescent="0.2"/>
    <row r="616" ht="19.5" customHeight="1" x14ac:dyDescent="0.2"/>
    <row r="621" ht="12.75" customHeight="1" x14ac:dyDescent="0.2"/>
    <row r="622" ht="12.75" customHeight="1" x14ac:dyDescent="0.2"/>
    <row r="650" ht="19.5" customHeight="1" x14ac:dyDescent="0.2"/>
    <row r="655" ht="19.5" customHeight="1" x14ac:dyDescent="0.2"/>
    <row r="693" ht="12.75" customHeight="1" x14ac:dyDescent="0.2"/>
    <row r="823" ht="19.5" customHeight="1" x14ac:dyDescent="0.2"/>
    <row r="905" ht="12.75" customHeight="1" x14ac:dyDescent="0.2"/>
    <row r="909" ht="12.75" customHeight="1" x14ac:dyDescent="0.2"/>
    <row r="912" ht="12.75" customHeight="1" x14ac:dyDescent="0.2"/>
    <row r="935" ht="12.75" customHeight="1" x14ac:dyDescent="0.2"/>
    <row r="951" ht="19.5" customHeight="1" x14ac:dyDescent="0.2"/>
    <row r="959" ht="12.75" customHeight="1" x14ac:dyDescent="0.2"/>
    <row r="967" ht="12.75" customHeight="1" x14ac:dyDescent="0.2"/>
    <row r="1021" ht="19.5" customHeight="1" x14ac:dyDescent="0.2"/>
    <row r="1066" ht="19.5" customHeight="1" x14ac:dyDescent="0.2"/>
    <row r="1139" ht="29.25" customHeight="1" x14ac:dyDescent="0.2"/>
    <row r="1140" ht="29.25" customHeight="1" x14ac:dyDescent="0.2"/>
    <row r="1143" ht="29.25" customHeight="1" x14ac:dyDescent="0.2"/>
    <row r="1144" ht="29.25" customHeight="1" x14ac:dyDescent="0.2"/>
    <row r="1207" ht="19.5" customHeight="1" x14ac:dyDescent="0.2"/>
    <row r="1226" ht="12.75" customHeight="1" x14ac:dyDescent="0.2"/>
  </sheetData>
  <sheetProtection algorithmName="SHA-512" hashValue="lSvqXgCynQmzFOD/oniAYbH/ORKOri+Z91wMdliN4MD9AjzU3e/XB0fwRymogRj1cXPSc3bQbpWvL90ctkk8EQ==" saltValue="OEexisUsOUKQoo0hQIm97g==" spinCount="100000" sheet="1" scenarios="1" autoFilter="0" pivotTables="0"/>
  <autoFilter ref="A8:L62">
    <sortState ref="A5:L58">
      <sortCondition ref="K4:K58"/>
    </sortState>
  </autoFilter>
  <mergeCells count="9">
    <mergeCell ref="A1:J1"/>
    <mergeCell ref="A2:J2"/>
    <mergeCell ref="A3:J3"/>
    <mergeCell ref="A7:J7"/>
    <mergeCell ref="A4:J4"/>
    <mergeCell ref="E5:F6"/>
    <mergeCell ref="G5:G6"/>
    <mergeCell ref="H5:H6"/>
    <mergeCell ref="I5:I6"/>
  </mergeCells>
  <conditionalFormatting sqref="A60:F62 L17:L62 L12:L15 K12:K62 J60:J62 K9:L11 A15:G15 A17:G17 A9:I14 H15:I17 A18:I59">
    <cfRule type="expression" dxfId="50" priority="39">
      <formula>#REF!&lt;#REF!</formula>
    </cfRule>
    <cfRule type="expression" dxfId="49" priority="40">
      <formula>#REF!&lt;#REF!</formula>
    </cfRule>
    <cfRule type="expression" dxfId="48" priority="41">
      <formula>$B9=""</formula>
    </cfRule>
  </conditionalFormatting>
  <conditionalFormatting sqref="A16:G16 L16 G60:H62">
    <cfRule type="expression" dxfId="47" priority="63">
      <formula>#REF!&lt;#REF!</formula>
    </cfRule>
    <cfRule type="expression" dxfId="46" priority="64">
      <formula>#REF!&lt;#REF!</formula>
    </cfRule>
    <cfRule type="expression" dxfId="45" priority="65">
      <formula>$B16=""</formula>
    </cfRule>
  </conditionalFormatting>
  <conditionalFormatting sqref="J9:J15 J17:J59">
    <cfRule type="expression" dxfId="44" priority="66">
      <formula>#REF!&lt;#REF!</formula>
    </cfRule>
    <cfRule type="expression" dxfId="43" priority="67">
      <formula>#REF!&lt;#REF!</formula>
    </cfRule>
    <cfRule type="expression" dxfId="42" priority="68">
      <formula>$B9=""</formula>
    </cfRule>
  </conditionalFormatting>
  <conditionalFormatting sqref="I60:I62 J16">
    <cfRule type="expression" dxfId="41" priority="72">
      <formula>#REF!&lt;#REF!</formula>
    </cfRule>
    <cfRule type="expression" dxfId="40" priority="73">
      <formula>#REF!&lt;#REF!</formula>
    </cfRule>
    <cfRule type="expression" dxfId="39" priority="74">
      <formula>$B16=""</formula>
    </cfRule>
  </conditionalFormatting>
  <pageMargins left="0.78740157480314965" right="0.70866141732283472" top="0.98425196850393704" bottom="0.70866141732283472" header="0.39370078740157483" footer="0.19685039370078741"/>
  <pageSetup paperSize="9" scale="82" orientation="landscape" r:id="rId1"/>
  <headerFooter>
    <oddHeader>&amp;L&amp;G&amp;C&amp;"Arial,Negrito"&amp;9PREFEITURA MUNICIPAL DE CAMPO GRANDE
ESTADO DE MATO GROSSO DO SUL
SECRETARIA MUNICIPAL DE INFRAESTRUTURA E SERVIÇOS PÚBLICOS&amp;R&amp;"Calibri,Regular"&amp;8 B.D.I. Serviços (Não Desonerado): 23,38%
B.D.I. Material: NÃO POSSUI</oddHeader>
    <oddFooter>&amp;L&amp;6&amp;P/&amp;N
&amp;A&amp;C&amp;6WNA
25/03/2026&amp;R&amp;G</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3"/>
  <dimension ref="A1:L1202"/>
  <sheetViews>
    <sheetView view="pageBreakPreview" zoomScaleNormal="80" zoomScaleSheetLayoutView="100" workbookViewId="0">
      <selection activeCell="B59" sqref="B59"/>
    </sheetView>
  </sheetViews>
  <sheetFormatPr defaultColWidth="9.140625" defaultRowHeight="12.75" x14ac:dyDescent="0.2"/>
  <cols>
    <col min="1" max="1" width="4.28515625" style="3" customWidth="1"/>
    <col min="2" max="2" width="86.140625" style="3" customWidth="1"/>
    <col min="3" max="3" width="6.42578125" style="167" bestFit="1" customWidth="1"/>
    <col min="4" max="4" width="6.7109375" style="150" bestFit="1" customWidth="1"/>
    <col min="5" max="5" width="55.42578125" style="3" customWidth="1"/>
    <col min="6" max="16384" width="9.140625" style="3"/>
  </cols>
  <sheetData>
    <row r="1" spans="1:12" s="35" customFormat="1" ht="18.75" customHeight="1" thickBot="1" x14ac:dyDescent="0.3">
      <c r="A1" s="184" t="s">
        <v>155</v>
      </c>
      <c r="B1" s="184"/>
      <c r="C1" s="184"/>
      <c r="D1" s="184"/>
      <c r="E1" s="184"/>
    </row>
    <row r="2" spans="1:12" s="35" customFormat="1" ht="21.75" customHeight="1" x14ac:dyDescent="0.25">
      <c r="A2" s="185" t="s">
        <v>457</v>
      </c>
      <c r="B2" s="185"/>
      <c r="C2" s="185"/>
      <c r="D2" s="185"/>
      <c r="E2" s="185"/>
    </row>
    <row r="3" spans="1:12" s="35" customFormat="1" ht="17.25" customHeight="1" x14ac:dyDescent="0.25">
      <c r="A3" s="147" t="s">
        <v>2</v>
      </c>
      <c r="B3" s="148" t="s">
        <v>3</v>
      </c>
      <c r="C3" s="164" t="s">
        <v>24</v>
      </c>
      <c r="D3" s="161" t="s">
        <v>25</v>
      </c>
      <c r="E3" s="151" t="s">
        <v>156</v>
      </c>
      <c r="F3" s="149"/>
      <c r="G3" s="149"/>
      <c r="H3" s="149"/>
      <c r="I3" s="149"/>
      <c r="J3" s="149"/>
      <c r="K3" s="149"/>
      <c r="L3" s="149"/>
    </row>
    <row r="4" spans="1:12" ht="18.75" customHeight="1" x14ac:dyDescent="0.2">
      <c r="A4" s="92" t="s">
        <v>6</v>
      </c>
      <c r="B4" s="92" t="s">
        <v>7</v>
      </c>
      <c r="C4" s="165"/>
      <c r="D4" s="162"/>
      <c r="E4" s="93"/>
    </row>
    <row r="5" spans="1:12" ht="25.5" customHeight="1" x14ac:dyDescent="0.2">
      <c r="A5" s="92" t="s">
        <v>32</v>
      </c>
      <c r="B5" s="92" t="s">
        <v>35</v>
      </c>
      <c r="C5" s="165" t="s">
        <v>36</v>
      </c>
      <c r="D5" s="162">
        <v>8</v>
      </c>
      <c r="E5" s="94" t="s">
        <v>462</v>
      </c>
    </row>
    <row r="6" spans="1:12" ht="72.75" customHeight="1" x14ac:dyDescent="0.2">
      <c r="A6" s="92" t="s">
        <v>38</v>
      </c>
      <c r="B6" s="92" t="s">
        <v>41</v>
      </c>
      <c r="C6" s="165" t="s">
        <v>42</v>
      </c>
      <c r="D6" s="162">
        <v>7</v>
      </c>
      <c r="E6" s="94" t="s">
        <v>463</v>
      </c>
    </row>
    <row r="7" spans="1:12" ht="25.5" customHeight="1" x14ac:dyDescent="0.2">
      <c r="A7" s="92" t="s">
        <v>43</v>
      </c>
      <c r="B7" s="92" t="s">
        <v>45</v>
      </c>
      <c r="C7" s="165" t="s">
        <v>46</v>
      </c>
      <c r="D7" s="162">
        <v>28</v>
      </c>
      <c r="E7" s="94" t="s">
        <v>464</v>
      </c>
    </row>
    <row r="8" spans="1:12" ht="25.5" customHeight="1" x14ac:dyDescent="0.2">
      <c r="A8" s="92" t="s">
        <v>47</v>
      </c>
      <c r="B8" s="92" t="s">
        <v>49</v>
      </c>
      <c r="C8" s="165" t="s">
        <v>36</v>
      </c>
      <c r="D8" s="162">
        <v>16</v>
      </c>
      <c r="E8" s="94" t="s">
        <v>465</v>
      </c>
    </row>
    <row r="9" spans="1:12" ht="18.75" customHeight="1" x14ac:dyDescent="0.2">
      <c r="A9" s="92" t="s">
        <v>8</v>
      </c>
      <c r="B9" s="92" t="s">
        <v>9</v>
      </c>
      <c r="C9" s="165"/>
      <c r="D9" s="162"/>
      <c r="E9" s="94"/>
    </row>
    <row r="10" spans="1:12" ht="34.5" customHeight="1" x14ac:dyDescent="0.2">
      <c r="A10" s="92" t="s">
        <v>50</v>
      </c>
      <c r="B10" s="92" t="s">
        <v>52</v>
      </c>
      <c r="C10" s="165" t="s">
        <v>53</v>
      </c>
      <c r="D10" s="162">
        <v>16.309999999999999</v>
      </c>
      <c r="E10" s="94" t="s">
        <v>466</v>
      </c>
    </row>
    <row r="11" spans="1:12" ht="34.5" customHeight="1" x14ac:dyDescent="0.2">
      <c r="A11" s="92" t="s">
        <v>54</v>
      </c>
      <c r="B11" s="92" t="s">
        <v>56</v>
      </c>
      <c r="C11" s="165" t="s">
        <v>53</v>
      </c>
      <c r="D11" s="162">
        <v>3.7</v>
      </c>
      <c r="E11" s="94" t="s">
        <v>467</v>
      </c>
    </row>
    <row r="12" spans="1:12" ht="34.5" customHeight="1" x14ac:dyDescent="0.2">
      <c r="A12" s="92" t="s">
        <v>57</v>
      </c>
      <c r="B12" s="92" t="s">
        <v>488</v>
      </c>
      <c r="C12" s="165" t="s">
        <v>59</v>
      </c>
      <c r="D12" s="162">
        <v>189.86</v>
      </c>
      <c r="E12" s="94" t="s">
        <v>468</v>
      </c>
    </row>
    <row r="13" spans="1:12" ht="18.75" customHeight="1" x14ac:dyDescent="0.2">
      <c r="A13" s="92" t="s">
        <v>10</v>
      </c>
      <c r="B13" s="92" t="s">
        <v>11</v>
      </c>
      <c r="C13" s="165"/>
      <c r="D13" s="162"/>
      <c r="E13" s="94"/>
    </row>
    <row r="14" spans="1:12" ht="29.25" x14ac:dyDescent="0.2">
      <c r="A14" s="92" t="s">
        <v>60</v>
      </c>
      <c r="B14" s="92" t="s">
        <v>62</v>
      </c>
      <c r="C14" s="165" t="s">
        <v>36</v>
      </c>
      <c r="D14" s="162">
        <v>544.49</v>
      </c>
      <c r="E14" s="94" t="s">
        <v>481</v>
      </c>
    </row>
    <row r="15" spans="1:12" ht="29.25" x14ac:dyDescent="0.2">
      <c r="A15" s="92" t="s">
        <v>63</v>
      </c>
      <c r="B15" s="92" t="s">
        <v>65</v>
      </c>
      <c r="C15" s="165" t="s">
        <v>36</v>
      </c>
      <c r="D15" s="162">
        <v>544.49</v>
      </c>
      <c r="E15" s="94" t="s">
        <v>481</v>
      </c>
    </row>
    <row r="16" spans="1:12" ht="29.25" x14ac:dyDescent="0.2">
      <c r="A16" s="92" t="s">
        <v>66</v>
      </c>
      <c r="B16" s="92" t="s">
        <v>68</v>
      </c>
      <c r="C16" s="165" t="s">
        <v>36</v>
      </c>
      <c r="D16" s="162">
        <v>544.49</v>
      </c>
      <c r="E16" s="94" t="s">
        <v>481</v>
      </c>
    </row>
    <row r="17" spans="1:9" ht="29.25" x14ac:dyDescent="0.2">
      <c r="A17" s="92" t="s">
        <v>69</v>
      </c>
      <c r="B17" s="92" t="s">
        <v>71</v>
      </c>
      <c r="C17" s="165" t="s">
        <v>36</v>
      </c>
      <c r="D17" s="162">
        <v>544.49</v>
      </c>
      <c r="E17" s="94" t="s">
        <v>481</v>
      </c>
    </row>
    <row r="18" spans="1:9" ht="48" customHeight="1" x14ac:dyDescent="0.2">
      <c r="A18" s="92" t="s">
        <v>72</v>
      </c>
      <c r="B18" s="92" t="s">
        <v>74</v>
      </c>
      <c r="C18" s="165" t="s">
        <v>36</v>
      </c>
      <c r="D18" s="162">
        <v>60.1</v>
      </c>
      <c r="E18" s="94" t="s">
        <v>482</v>
      </c>
    </row>
    <row r="19" spans="1:9" ht="23.25" customHeight="1" x14ac:dyDescent="0.2">
      <c r="A19" s="92" t="s">
        <v>75</v>
      </c>
      <c r="B19" s="92" t="s">
        <v>77</v>
      </c>
      <c r="C19" s="165" t="s">
        <v>36</v>
      </c>
      <c r="D19" s="162">
        <v>27.21</v>
      </c>
      <c r="E19" s="94" t="s">
        <v>483</v>
      </c>
    </row>
    <row r="20" spans="1:9" ht="18.75" customHeight="1" x14ac:dyDescent="0.2">
      <c r="A20" s="92" t="s">
        <v>12</v>
      </c>
      <c r="B20" s="92" t="s">
        <v>13</v>
      </c>
      <c r="C20" s="165"/>
      <c r="D20" s="162"/>
      <c r="E20" s="94"/>
    </row>
    <row r="21" spans="1:9" ht="34.5" customHeight="1" x14ac:dyDescent="0.2">
      <c r="A21" s="92" t="s">
        <v>78</v>
      </c>
      <c r="B21" s="92" t="s">
        <v>80</v>
      </c>
      <c r="C21" s="165" t="s">
        <v>36</v>
      </c>
      <c r="D21" s="162">
        <v>189.86</v>
      </c>
      <c r="E21" s="94" t="s">
        <v>468</v>
      </c>
    </row>
    <row r="22" spans="1:9" ht="34.5" customHeight="1" x14ac:dyDescent="0.2">
      <c r="A22" s="92" t="s">
        <v>81</v>
      </c>
      <c r="B22" s="92" t="s">
        <v>83</v>
      </c>
      <c r="C22" s="165" t="s">
        <v>53</v>
      </c>
      <c r="D22" s="162">
        <v>19.95</v>
      </c>
      <c r="E22" s="94" t="s">
        <v>470</v>
      </c>
    </row>
    <row r="23" spans="1:9" ht="34.5" customHeight="1" x14ac:dyDescent="0.2">
      <c r="A23" s="92" t="s">
        <v>84</v>
      </c>
      <c r="B23" s="92" t="s">
        <v>86</v>
      </c>
      <c r="C23" s="165" t="s">
        <v>87</v>
      </c>
      <c r="D23" s="162">
        <v>245.39</v>
      </c>
      <c r="E23" s="94" t="s">
        <v>471</v>
      </c>
    </row>
    <row r="24" spans="1:9" ht="25.5" customHeight="1" x14ac:dyDescent="0.2">
      <c r="A24" s="92" t="s">
        <v>88</v>
      </c>
      <c r="B24" s="92" t="s">
        <v>62</v>
      </c>
      <c r="C24" s="165" t="s">
        <v>36</v>
      </c>
      <c r="D24" s="162">
        <v>399</v>
      </c>
      <c r="E24" s="94" t="s">
        <v>472</v>
      </c>
    </row>
    <row r="25" spans="1:9" ht="25.5" customHeight="1" x14ac:dyDescent="0.2">
      <c r="A25" s="92" t="s">
        <v>89</v>
      </c>
      <c r="B25" s="92" t="s">
        <v>65</v>
      </c>
      <c r="C25" s="165" t="s">
        <v>36</v>
      </c>
      <c r="D25" s="162">
        <v>399</v>
      </c>
      <c r="E25" s="94" t="s">
        <v>472</v>
      </c>
    </row>
    <row r="26" spans="1:9" ht="25.5" customHeight="1" x14ac:dyDescent="0.2">
      <c r="A26" s="92" t="s">
        <v>90</v>
      </c>
      <c r="B26" s="92" t="s">
        <v>92</v>
      </c>
      <c r="C26" s="165" t="s">
        <v>36</v>
      </c>
      <c r="D26" s="162">
        <v>399</v>
      </c>
      <c r="E26" s="94" t="s">
        <v>472</v>
      </c>
    </row>
    <row r="27" spans="1:9" ht="42" customHeight="1" x14ac:dyDescent="0.2">
      <c r="A27" s="92" t="s">
        <v>93</v>
      </c>
      <c r="B27" s="92" t="s">
        <v>489</v>
      </c>
      <c r="C27" s="165" t="s">
        <v>59</v>
      </c>
      <c r="D27" s="162">
        <v>543.1</v>
      </c>
      <c r="E27" s="94" t="s">
        <v>484</v>
      </c>
    </row>
    <row r="28" spans="1:9" ht="18.75" customHeight="1" x14ac:dyDescent="0.2">
      <c r="A28" s="92" t="s">
        <v>14</v>
      </c>
      <c r="B28" s="92" t="s">
        <v>15</v>
      </c>
      <c r="C28" s="165"/>
      <c r="D28" s="162"/>
      <c r="E28" s="94"/>
    </row>
    <row r="29" spans="1:9" ht="18.75" customHeight="1" x14ac:dyDescent="0.2">
      <c r="A29" s="92" t="s">
        <v>95</v>
      </c>
      <c r="B29" s="92" t="s">
        <v>96</v>
      </c>
      <c r="C29" s="165"/>
      <c r="D29" s="162"/>
      <c r="E29" s="94"/>
    </row>
    <row r="30" spans="1:9" ht="140.25" customHeight="1" x14ac:dyDescent="0.2">
      <c r="A30" s="92" t="s">
        <v>97</v>
      </c>
      <c r="B30" s="92" t="s">
        <v>99</v>
      </c>
      <c r="C30" s="165" t="s">
        <v>36</v>
      </c>
      <c r="D30" s="162">
        <v>356.82</v>
      </c>
      <c r="E30" s="94" t="s">
        <v>494</v>
      </c>
    </row>
    <row r="31" spans="1:9" ht="140.25" customHeight="1" x14ac:dyDescent="0.2">
      <c r="A31" s="92" t="s">
        <v>100</v>
      </c>
      <c r="B31" s="92" t="s">
        <v>102</v>
      </c>
      <c r="C31" s="165" t="s">
        <v>36</v>
      </c>
      <c r="D31" s="162">
        <v>356.82</v>
      </c>
      <c r="E31" s="94" t="s">
        <v>493</v>
      </c>
    </row>
    <row r="32" spans="1:9" ht="148.5" customHeight="1" x14ac:dyDescent="0.2">
      <c r="A32" s="92" t="s">
        <v>103</v>
      </c>
      <c r="B32" s="92" t="s">
        <v>105</v>
      </c>
      <c r="C32" s="165" t="s">
        <v>36</v>
      </c>
      <c r="D32" s="162">
        <v>356.82</v>
      </c>
      <c r="E32" s="94" t="s">
        <v>485</v>
      </c>
      <c r="G32" s="3">
        <f>(((2*0.2)*4)*45)</f>
        <v>72</v>
      </c>
      <c r="I32" s="3">
        <f>284.82+G32</f>
        <v>356.82</v>
      </c>
    </row>
    <row r="33" spans="1:5" ht="18.75" customHeight="1" x14ac:dyDescent="0.2">
      <c r="A33" s="92" t="s">
        <v>106</v>
      </c>
      <c r="B33" s="92" t="s">
        <v>107</v>
      </c>
      <c r="C33" s="165"/>
      <c r="D33" s="162"/>
      <c r="E33" s="94"/>
    </row>
    <row r="34" spans="1:5" ht="74.25" customHeight="1" x14ac:dyDescent="0.2">
      <c r="A34" s="92" t="s">
        <v>108</v>
      </c>
      <c r="B34" s="92" t="s">
        <v>99</v>
      </c>
      <c r="C34" s="165" t="s">
        <v>36</v>
      </c>
      <c r="D34" s="162">
        <v>54.44</v>
      </c>
      <c r="E34" s="94" t="s">
        <v>473</v>
      </c>
    </row>
    <row r="35" spans="1:5" ht="74.25" customHeight="1" x14ac:dyDescent="0.2">
      <c r="A35" s="92" t="s">
        <v>109</v>
      </c>
      <c r="B35" s="92" t="s">
        <v>102</v>
      </c>
      <c r="C35" s="165" t="s">
        <v>36</v>
      </c>
      <c r="D35" s="162">
        <v>54.44</v>
      </c>
      <c r="E35" s="94" t="s">
        <v>473</v>
      </c>
    </row>
    <row r="36" spans="1:5" ht="74.25" customHeight="1" x14ac:dyDescent="0.2">
      <c r="A36" s="92" t="s">
        <v>110</v>
      </c>
      <c r="B36" s="92" t="s">
        <v>105</v>
      </c>
      <c r="C36" s="165" t="s">
        <v>36</v>
      </c>
      <c r="D36" s="162">
        <v>54.44</v>
      </c>
      <c r="E36" s="94" t="s">
        <v>473</v>
      </c>
    </row>
    <row r="37" spans="1:5" ht="18.75" customHeight="1" x14ac:dyDescent="0.2">
      <c r="A37" s="92" t="s">
        <v>111</v>
      </c>
      <c r="B37" s="92" t="s">
        <v>112</v>
      </c>
      <c r="C37" s="165"/>
      <c r="D37" s="162"/>
      <c r="E37" s="94"/>
    </row>
    <row r="38" spans="1:5" ht="54.75" customHeight="1" x14ac:dyDescent="0.2">
      <c r="A38" s="92" t="s">
        <v>113</v>
      </c>
      <c r="B38" s="92" t="s">
        <v>99</v>
      </c>
      <c r="C38" s="165" t="s">
        <v>36</v>
      </c>
      <c r="D38" s="162">
        <v>63</v>
      </c>
      <c r="E38" s="94" t="s">
        <v>474</v>
      </c>
    </row>
    <row r="39" spans="1:5" ht="54.75" customHeight="1" x14ac:dyDescent="0.2">
      <c r="A39" s="92" t="s">
        <v>114</v>
      </c>
      <c r="B39" s="92" t="s">
        <v>116</v>
      </c>
      <c r="C39" s="165" t="s">
        <v>36</v>
      </c>
      <c r="D39" s="162">
        <v>63</v>
      </c>
      <c r="E39" s="94" t="s">
        <v>474</v>
      </c>
    </row>
    <row r="40" spans="1:5" ht="54.75" customHeight="1" x14ac:dyDescent="0.2">
      <c r="A40" s="92" t="s">
        <v>117</v>
      </c>
      <c r="B40" s="92" t="s">
        <v>119</v>
      </c>
      <c r="C40" s="165" t="s">
        <v>36</v>
      </c>
      <c r="D40" s="162">
        <v>63</v>
      </c>
      <c r="E40" s="94" t="s">
        <v>474</v>
      </c>
    </row>
    <row r="41" spans="1:5" ht="18.75" customHeight="1" x14ac:dyDescent="0.2">
      <c r="A41" s="92" t="s">
        <v>120</v>
      </c>
      <c r="B41" s="92" t="s">
        <v>13</v>
      </c>
      <c r="C41" s="165"/>
      <c r="D41" s="162"/>
      <c r="E41" s="94"/>
    </row>
    <row r="42" spans="1:5" ht="25.5" customHeight="1" x14ac:dyDescent="0.2">
      <c r="A42" s="92" t="s">
        <v>121</v>
      </c>
      <c r="B42" s="92" t="s">
        <v>123</v>
      </c>
      <c r="C42" s="165" t="s">
        <v>36</v>
      </c>
      <c r="D42" s="162">
        <v>443.61</v>
      </c>
      <c r="E42" s="94" t="s">
        <v>475</v>
      </c>
    </row>
    <row r="43" spans="1:5" ht="18.75" customHeight="1" x14ac:dyDescent="0.2">
      <c r="A43" s="92" t="s">
        <v>16</v>
      </c>
      <c r="B43" s="92" t="s">
        <v>17</v>
      </c>
      <c r="C43" s="165"/>
      <c r="D43" s="162"/>
      <c r="E43" s="94"/>
    </row>
    <row r="44" spans="1:5" ht="25.5" customHeight="1" x14ac:dyDescent="0.2">
      <c r="A44" s="92" t="s">
        <v>124</v>
      </c>
      <c r="B44" s="92" t="s">
        <v>126</v>
      </c>
      <c r="C44" s="165" t="s">
        <v>36</v>
      </c>
      <c r="D44" s="162">
        <v>85</v>
      </c>
      <c r="E44" s="94" t="s">
        <v>469</v>
      </c>
    </row>
    <row r="45" spans="1:5" ht="25.5" customHeight="1" x14ac:dyDescent="0.2">
      <c r="A45" s="92" t="s">
        <v>127</v>
      </c>
      <c r="B45" s="92" t="s">
        <v>129</v>
      </c>
      <c r="C45" s="165" t="s">
        <v>36</v>
      </c>
      <c r="D45" s="162">
        <v>92.25</v>
      </c>
      <c r="E45" s="94" t="s">
        <v>476</v>
      </c>
    </row>
    <row r="46" spans="1:5" ht="18.75" customHeight="1" x14ac:dyDescent="0.2">
      <c r="A46" s="92" t="s">
        <v>130</v>
      </c>
      <c r="B46" s="92" t="s">
        <v>132</v>
      </c>
      <c r="C46" s="165" t="s">
        <v>36</v>
      </c>
      <c r="D46" s="162">
        <v>92.25</v>
      </c>
      <c r="E46" s="94" t="s">
        <v>476</v>
      </c>
    </row>
    <row r="47" spans="1:5" ht="18.75" customHeight="1" x14ac:dyDescent="0.2">
      <c r="A47" s="92" t="s">
        <v>133</v>
      </c>
      <c r="B47" s="92" t="s">
        <v>135</v>
      </c>
      <c r="C47" s="165" t="s">
        <v>36</v>
      </c>
      <c r="D47" s="162">
        <v>92.25</v>
      </c>
      <c r="E47" s="94" t="s">
        <v>476</v>
      </c>
    </row>
    <row r="48" spans="1:5" ht="25.5" customHeight="1" x14ac:dyDescent="0.2">
      <c r="A48" s="92" t="s">
        <v>136</v>
      </c>
      <c r="B48" s="92" t="s">
        <v>138</v>
      </c>
      <c r="C48" s="165" t="s">
        <v>139</v>
      </c>
      <c r="D48" s="162">
        <v>1845</v>
      </c>
      <c r="E48" s="94" t="s">
        <v>477</v>
      </c>
    </row>
    <row r="49" spans="1:5" ht="18.75" customHeight="1" x14ac:dyDescent="0.2">
      <c r="A49" s="92" t="s">
        <v>140</v>
      </c>
      <c r="B49" s="92" t="s">
        <v>496</v>
      </c>
      <c r="C49" s="165" t="s">
        <v>42</v>
      </c>
      <c r="D49" s="162">
        <v>1</v>
      </c>
      <c r="E49" s="94" t="s">
        <v>478</v>
      </c>
    </row>
    <row r="50" spans="1:5" ht="23.25" customHeight="1" x14ac:dyDescent="0.2">
      <c r="A50" s="92" t="s">
        <v>143</v>
      </c>
      <c r="B50" s="92" t="s">
        <v>490</v>
      </c>
      <c r="C50" s="165" t="s">
        <v>142</v>
      </c>
      <c r="D50" s="162">
        <v>1</v>
      </c>
      <c r="E50" s="94" t="s">
        <v>478</v>
      </c>
    </row>
    <row r="51" spans="1:5" ht="25.5" customHeight="1" x14ac:dyDescent="0.2">
      <c r="A51" s="92" t="s">
        <v>144</v>
      </c>
      <c r="B51" s="92" t="s">
        <v>491</v>
      </c>
      <c r="C51" s="165" t="s">
        <v>59</v>
      </c>
      <c r="D51" s="162">
        <v>6.6</v>
      </c>
      <c r="E51" s="94" t="s">
        <v>486</v>
      </c>
    </row>
    <row r="52" spans="1:5" ht="18.75" customHeight="1" x14ac:dyDescent="0.2">
      <c r="A52" s="92" t="s">
        <v>18</v>
      </c>
      <c r="B52" s="92" t="s">
        <v>19</v>
      </c>
      <c r="C52" s="165"/>
      <c r="D52" s="162"/>
      <c r="E52" s="94"/>
    </row>
    <row r="53" spans="1:5" ht="18.75" customHeight="1" x14ac:dyDescent="0.2">
      <c r="A53" s="92" t="s">
        <v>146</v>
      </c>
      <c r="B53" s="92" t="s">
        <v>148</v>
      </c>
      <c r="C53" s="165" t="s">
        <v>149</v>
      </c>
      <c r="D53" s="162">
        <v>346.4</v>
      </c>
      <c r="E53" s="94" t="s">
        <v>479</v>
      </c>
    </row>
    <row r="54" spans="1:5" ht="18.75" customHeight="1" x14ac:dyDescent="0.2">
      <c r="A54" s="95" t="s">
        <v>150</v>
      </c>
      <c r="B54" s="95" t="s">
        <v>152</v>
      </c>
      <c r="C54" s="166" t="s">
        <v>149</v>
      </c>
      <c r="D54" s="163">
        <v>34.64</v>
      </c>
      <c r="E54" s="12" t="s">
        <v>480</v>
      </c>
    </row>
    <row r="85" ht="12.75" customHeight="1" x14ac:dyDescent="0.2"/>
    <row r="105" ht="12.75" customHeight="1" x14ac:dyDescent="0.2"/>
    <row r="106" ht="12.75" customHeight="1" x14ac:dyDescent="0.2"/>
    <row r="166" ht="12.75" customHeight="1" x14ac:dyDescent="0.2"/>
    <row r="182" ht="29.25" customHeight="1" x14ac:dyDescent="0.2"/>
    <row r="185" ht="19.5" customHeight="1" x14ac:dyDescent="0.2"/>
    <row r="203" ht="19.5" customHeight="1" x14ac:dyDescent="0.2"/>
    <row r="204" ht="12.75" customHeight="1" x14ac:dyDescent="0.2"/>
    <row r="205" ht="12.75" customHeight="1" x14ac:dyDescent="0.2"/>
    <row r="338" ht="12.75" customHeight="1" x14ac:dyDescent="0.2"/>
    <row r="394" ht="12.75" customHeight="1" x14ac:dyDescent="0.2"/>
    <row r="427" ht="19.5" customHeight="1" x14ac:dyDescent="0.2"/>
    <row r="446" ht="19.5" customHeight="1" x14ac:dyDescent="0.2"/>
    <row r="477" ht="12.75" customHeight="1" x14ac:dyDescent="0.2"/>
    <row r="481" ht="12.75" customHeight="1" x14ac:dyDescent="0.2"/>
    <row r="482" ht="12.75" customHeight="1" x14ac:dyDescent="0.2"/>
    <row r="487" ht="19.5" customHeight="1" x14ac:dyDescent="0.2"/>
    <row r="489" ht="12.75" customHeight="1" x14ac:dyDescent="0.2"/>
    <row r="509" ht="12.75" customHeight="1" x14ac:dyDescent="0.2"/>
    <row r="512" ht="19.5" customHeight="1" x14ac:dyDescent="0.2"/>
    <row r="517" ht="12.75" customHeight="1" x14ac:dyDescent="0.2"/>
    <row r="537" ht="12.75" customHeight="1" x14ac:dyDescent="0.2"/>
    <row r="552" ht="19.5" customHeight="1" x14ac:dyDescent="0.2"/>
    <row r="556" ht="12.75" customHeight="1" x14ac:dyDescent="0.2"/>
    <row r="569" ht="12.75" customHeight="1" x14ac:dyDescent="0.2"/>
    <row r="570" ht="12.75" customHeight="1" x14ac:dyDescent="0.2"/>
    <row r="592" ht="12.75" customHeight="1" x14ac:dyDescent="0.2"/>
    <row r="611" ht="19.5" customHeight="1" x14ac:dyDescent="0.2"/>
    <row r="645" ht="19.5" customHeight="1" x14ac:dyDescent="0.2"/>
    <row r="650" ht="19.5" customHeight="1" x14ac:dyDescent="0.2"/>
    <row r="674" ht="12.75" customHeight="1" x14ac:dyDescent="0.2"/>
    <row r="676" ht="12.75" customHeight="1" x14ac:dyDescent="0.2"/>
    <row r="678" ht="12.75" customHeight="1" x14ac:dyDescent="0.2"/>
    <row r="695" ht="12.75" customHeight="1" x14ac:dyDescent="0.2"/>
    <row r="729" ht="12.75" customHeight="1" x14ac:dyDescent="0.2"/>
    <row r="754" ht="12.75" customHeight="1" x14ac:dyDescent="0.2"/>
    <row r="756" ht="12.75" customHeight="1" x14ac:dyDescent="0.2"/>
    <row r="757" ht="12.75" customHeight="1" x14ac:dyDescent="0.2"/>
    <row r="758" ht="12.75" customHeight="1" x14ac:dyDescent="0.2"/>
    <row r="785" ht="12.75" customHeight="1" x14ac:dyDescent="0.2"/>
    <row r="790" ht="12.75" customHeight="1" x14ac:dyDescent="0.2"/>
    <row r="791" ht="12.75" customHeight="1" x14ac:dyDescent="0.2"/>
    <row r="792" ht="12.75" customHeight="1" x14ac:dyDescent="0.2"/>
    <row r="794" ht="12.75" customHeight="1" x14ac:dyDescent="0.2"/>
    <row r="810" ht="12.75" customHeight="1" x14ac:dyDescent="0.2"/>
    <row r="812" ht="12.75" customHeight="1" x14ac:dyDescent="0.2"/>
    <row r="813" ht="12.75" customHeight="1" x14ac:dyDescent="0.2"/>
    <row r="818" ht="19.5" customHeight="1" x14ac:dyDescent="0.2"/>
    <row r="828" ht="12.75" customHeight="1" x14ac:dyDescent="0.2"/>
    <row r="849" ht="12.75" customHeight="1" x14ac:dyDescent="0.2"/>
    <row r="850" ht="12.75" customHeight="1" x14ac:dyDescent="0.2"/>
    <row r="862" ht="12.75" customHeight="1" x14ac:dyDescent="0.2"/>
    <row r="872" ht="12.75" customHeight="1" x14ac:dyDescent="0.2"/>
    <row r="876" ht="12.75" customHeight="1" x14ac:dyDescent="0.2"/>
    <row r="903" ht="12.75" customHeight="1" x14ac:dyDescent="0.2"/>
    <row r="906" ht="12.75" customHeight="1" x14ac:dyDescent="0.2"/>
    <row r="925" ht="12.75" customHeight="1" x14ac:dyDescent="0.2"/>
    <row r="926" ht="12.75" customHeight="1" x14ac:dyDescent="0.2"/>
    <row r="928" ht="12.75" customHeight="1" x14ac:dyDescent="0.2"/>
    <row r="946" ht="19.5" customHeight="1" x14ac:dyDescent="0.2"/>
    <row r="1005" ht="12.75" customHeight="1" x14ac:dyDescent="0.2"/>
    <row r="1006" ht="12.75" customHeight="1" x14ac:dyDescent="0.2"/>
    <row r="1007" ht="12.75" customHeight="1" x14ac:dyDescent="0.2"/>
    <row r="1016" ht="19.5" customHeight="1" x14ac:dyDescent="0.2"/>
    <row r="1027" ht="12.75" customHeight="1" x14ac:dyDescent="0.2"/>
    <row r="1032" ht="12.75" customHeight="1" x14ac:dyDescent="0.2"/>
    <row r="1061" ht="19.5" customHeight="1" x14ac:dyDescent="0.2"/>
    <row r="1116" ht="12.75" customHeight="1" x14ac:dyDescent="0.2"/>
    <row r="1118" ht="12.75" customHeight="1" x14ac:dyDescent="0.2"/>
    <row r="1134" ht="29.25" customHeight="1" x14ac:dyDescent="0.2"/>
    <row r="1135" ht="29.25" customHeight="1" x14ac:dyDescent="0.2"/>
    <row r="1138" ht="29.25" customHeight="1" x14ac:dyDescent="0.2"/>
    <row r="1139" ht="29.25" customHeight="1" x14ac:dyDescent="0.2"/>
    <row r="1202" ht="19.5" customHeight="1" x14ac:dyDescent="0.2"/>
  </sheetData>
  <mergeCells count="2">
    <mergeCell ref="A1:E1"/>
    <mergeCell ref="A2:E2"/>
  </mergeCells>
  <conditionalFormatting sqref="A4:E54">
    <cfRule type="expression" dxfId="38" priority="1">
      <formula>$C4=""</formula>
    </cfRule>
  </conditionalFormatting>
  <pageMargins left="0.78740157480314965" right="0.70866141732283472" top="0.98425196850393704" bottom="0.70866141732283472" header="0.39370078740157483" footer="0.19685039370078741"/>
  <pageSetup paperSize="9" scale="76" orientation="landscape" r:id="rId1"/>
  <headerFooter>
    <oddHeader>&amp;L&amp;G&amp;C&amp;"Arial,Negrito"&amp;9PREFEITURA MUNICIPAL DE CAMPO GRANDE
ESTADO DE MATO GROSSO DO SUL
SECRETARIA MUNICIPAL DE INFRAESTRUTURA E SERVIÇOS PÚBLICOS&amp;R&amp;"Calibri,Regular"&amp;8 B.D.I. Serviços (Não Desonerado): 23,38%
B.D.I. Material:  NÃO POSSUI</oddHeader>
    <oddFooter>&amp;L&amp;7&amp;P/&amp;N
&amp;A&amp;C&amp;6WNA
25/03/2026&amp;R&amp;G</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4"/>
  <dimension ref="A1:L2215"/>
  <sheetViews>
    <sheetView view="pageBreakPreview" topLeftCell="A49" zoomScaleNormal="130" zoomScaleSheetLayoutView="100" workbookViewId="0">
      <selection activeCell="N61" sqref="N61"/>
    </sheetView>
  </sheetViews>
  <sheetFormatPr defaultColWidth="9.140625" defaultRowHeight="12.75" x14ac:dyDescent="0.2"/>
  <cols>
    <col min="1" max="1" width="14.7109375" style="3" customWidth="1"/>
    <col min="2" max="2" width="9.140625" style="3" bestFit="1" customWidth="1"/>
    <col min="3" max="3" width="8.7109375" style="3" customWidth="1"/>
    <col min="4" max="4" width="88.7109375" style="3" customWidth="1"/>
    <col min="5" max="5" width="6.42578125" style="3" bestFit="1" customWidth="1"/>
    <col min="6" max="6" width="8" style="3" customWidth="1"/>
    <col min="7" max="7" width="7" style="3" customWidth="1"/>
    <col min="8" max="8" width="8.7109375" style="3" bestFit="1" customWidth="1"/>
    <col min="9" max="9" width="6.42578125" style="3" customWidth="1"/>
    <col min="10" max="16384" width="9.140625" style="11"/>
  </cols>
  <sheetData>
    <row r="1" spans="1:9" s="142" customFormat="1" ht="17.25" customHeight="1" thickBot="1" x14ac:dyDescent="0.3">
      <c r="A1" s="184" t="s">
        <v>157</v>
      </c>
      <c r="B1" s="184"/>
      <c r="C1" s="184"/>
      <c r="D1" s="184"/>
      <c r="E1" s="184"/>
      <c r="F1" s="184"/>
      <c r="G1" s="184"/>
      <c r="H1" s="184"/>
      <c r="I1" s="152"/>
    </row>
    <row r="2" spans="1:9" s="142" customFormat="1" ht="28.5" customHeight="1" thickBot="1" x14ac:dyDescent="0.3">
      <c r="A2" s="186" t="str">
        <f>RESUMO!A1</f>
        <v>Obra: REV02.REVITALIZAÇÃO DA PRAÇA VILA SARAIVA II, SITUADA NA RUA MARAJÓ, ESQUINA COM A RUA ALFREDO NOBEL, BAIRRO VILA SARAIVA II, NO MUNICÍPIO DE CAMPO GRANDE/MS</v>
      </c>
      <c r="B2" s="186"/>
      <c r="C2" s="186"/>
      <c r="D2" s="186"/>
      <c r="E2" s="186"/>
      <c r="F2" s="186"/>
      <c r="G2" s="186"/>
      <c r="H2" s="186"/>
      <c r="I2" s="153"/>
    </row>
    <row r="3" spans="1:9" s="142" customFormat="1" ht="28.5" customHeight="1" x14ac:dyDescent="0.25">
      <c r="A3" s="186" t="str">
        <f>RESUMO!A2</f>
        <v>Bancos: SINAPI - 02/2026 - MS; ORSE - 01/2026 - SE; SEINFRA - 028 - CE; AGESUL - 01/2026 - MS; SCO - 01/2026 - RJ; SINAPI - 02/2026 - SP</v>
      </c>
      <c r="B3" s="186"/>
      <c r="C3" s="186"/>
      <c r="D3" s="186"/>
      <c r="E3" s="186"/>
      <c r="F3" s="186"/>
      <c r="G3" s="186"/>
      <c r="H3" s="186"/>
      <c r="I3" s="153"/>
    </row>
    <row r="4" spans="1:9" ht="19.5" x14ac:dyDescent="0.2">
      <c r="A4" s="98" t="s">
        <v>38</v>
      </c>
      <c r="B4" s="99" t="s">
        <v>22</v>
      </c>
      <c r="C4" s="100" t="s">
        <v>23</v>
      </c>
      <c r="D4" s="100"/>
      <c r="E4" s="99" t="s">
        <v>24</v>
      </c>
      <c r="F4" s="99" t="s">
        <v>25</v>
      </c>
      <c r="G4" s="100" t="s">
        <v>26</v>
      </c>
      <c r="H4" s="101" t="s">
        <v>4</v>
      </c>
      <c r="I4" s="102"/>
    </row>
    <row r="5" spans="1:9" ht="24.75" customHeight="1" x14ac:dyDescent="0.2">
      <c r="A5" s="13" t="s">
        <v>37</v>
      </c>
      <c r="B5" s="14" t="s">
        <v>39</v>
      </c>
      <c r="C5" s="15" t="s">
        <v>40</v>
      </c>
      <c r="D5" s="15" t="s">
        <v>41</v>
      </c>
      <c r="E5" s="14" t="s">
        <v>42</v>
      </c>
      <c r="F5" s="14" t="s">
        <v>6</v>
      </c>
      <c r="G5" s="15">
        <v>350</v>
      </c>
      <c r="H5" s="16">
        <v>350</v>
      </c>
      <c r="I5" s="96"/>
    </row>
    <row r="6" spans="1:9" ht="20.25" customHeight="1" x14ac:dyDescent="0.2">
      <c r="A6" s="13" t="s">
        <v>158</v>
      </c>
      <c r="B6" s="14" t="s">
        <v>159</v>
      </c>
      <c r="C6" s="15" t="s">
        <v>160</v>
      </c>
      <c r="D6" s="15" t="s">
        <v>161</v>
      </c>
      <c r="E6" s="14" t="s">
        <v>42</v>
      </c>
      <c r="F6" s="14" t="s">
        <v>6</v>
      </c>
      <c r="G6" s="15">
        <v>350</v>
      </c>
      <c r="H6" s="16">
        <v>350</v>
      </c>
      <c r="I6" s="96"/>
    </row>
    <row r="7" spans="1:9" ht="19.5" x14ac:dyDescent="0.2">
      <c r="A7" s="13" t="s">
        <v>43</v>
      </c>
      <c r="B7" s="14" t="s">
        <v>22</v>
      </c>
      <c r="C7" s="15" t="s">
        <v>23</v>
      </c>
      <c r="D7" s="15" t="s">
        <v>3</v>
      </c>
      <c r="E7" s="14" t="s">
        <v>24</v>
      </c>
      <c r="F7" s="14" t="s">
        <v>25</v>
      </c>
      <c r="G7" s="15" t="s">
        <v>26</v>
      </c>
      <c r="H7" s="16" t="s">
        <v>4</v>
      </c>
      <c r="I7" s="96"/>
    </row>
    <row r="8" spans="1:9" ht="24.75" customHeight="1" x14ac:dyDescent="0.2">
      <c r="A8" s="13" t="s">
        <v>37</v>
      </c>
      <c r="B8" s="14" t="s">
        <v>44</v>
      </c>
      <c r="C8" s="15" t="s">
        <v>40</v>
      </c>
      <c r="D8" s="15" t="s">
        <v>45</v>
      </c>
      <c r="E8" s="14" t="s">
        <v>46</v>
      </c>
      <c r="F8" s="14" t="s">
        <v>6</v>
      </c>
      <c r="G8" s="15">
        <v>15.93</v>
      </c>
      <c r="H8" s="16">
        <v>15.93</v>
      </c>
      <c r="I8" s="96"/>
    </row>
    <row r="9" spans="1:9" ht="20.25" customHeight="1" x14ac:dyDescent="0.2">
      <c r="A9" s="13" t="s">
        <v>162</v>
      </c>
      <c r="B9" s="14" t="s">
        <v>163</v>
      </c>
      <c r="C9" s="15" t="s">
        <v>34</v>
      </c>
      <c r="D9" s="15" t="s">
        <v>164</v>
      </c>
      <c r="E9" s="14" t="s">
        <v>149</v>
      </c>
      <c r="F9" s="14" t="s">
        <v>165</v>
      </c>
      <c r="G9" s="15">
        <v>22.76</v>
      </c>
      <c r="H9" s="16">
        <v>15.93</v>
      </c>
      <c r="I9" s="96"/>
    </row>
    <row r="10" spans="1:9" ht="19.5" x14ac:dyDescent="0.2">
      <c r="A10" s="13" t="s">
        <v>47</v>
      </c>
      <c r="B10" s="14" t="s">
        <v>22</v>
      </c>
      <c r="C10" s="15" t="s">
        <v>23</v>
      </c>
      <c r="D10" s="15" t="s">
        <v>3</v>
      </c>
      <c r="E10" s="14" t="s">
        <v>24</v>
      </c>
      <c r="F10" s="14" t="s">
        <v>25</v>
      </c>
      <c r="G10" s="15" t="s">
        <v>26</v>
      </c>
      <c r="H10" s="16" t="s">
        <v>4</v>
      </c>
      <c r="I10" s="96"/>
    </row>
    <row r="11" spans="1:9" ht="24.75" customHeight="1" x14ac:dyDescent="0.2">
      <c r="A11" s="13" t="s">
        <v>37</v>
      </c>
      <c r="B11" s="14" t="s">
        <v>48</v>
      </c>
      <c r="C11" s="15" t="s">
        <v>40</v>
      </c>
      <c r="D11" s="15" t="s">
        <v>49</v>
      </c>
      <c r="E11" s="14" t="s">
        <v>36</v>
      </c>
      <c r="F11" s="14" t="s">
        <v>6</v>
      </c>
      <c r="G11" s="15">
        <v>253.16</v>
      </c>
      <c r="H11" s="16">
        <v>253.16</v>
      </c>
      <c r="I11" s="96"/>
    </row>
    <row r="12" spans="1:9" ht="20.25" customHeight="1" x14ac:dyDescent="0.2">
      <c r="A12" s="13" t="s">
        <v>162</v>
      </c>
      <c r="B12" s="14" t="s">
        <v>166</v>
      </c>
      <c r="C12" s="15" t="s">
        <v>34</v>
      </c>
      <c r="D12" s="15" t="s">
        <v>167</v>
      </c>
      <c r="E12" s="14" t="s">
        <v>36</v>
      </c>
      <c r="F12" s="14" t="s">
        <v>168</v>
      </c>
      <c r="G12" s="15">
        <v>13.56</v>
      </c>
      <c r="H12" s="16">
        <v>6.55</v>
      </c>
      <c r="I12" s="96"/>
    </row>
    <row r="13" spans="1:9" ht="36" customHeight="1" x14ac:dyDescent="0.2">
      <c r="A13" s="13" t="s">
        <v>162</v>
      </c>
      <c r="B13" s="14" t="s">
        <v>169</v>
      </c>
      <c r="C13" s="15" t="s">
        <v>34</v>
      </c>
      <c r="D13" s="15" t="s">
        <v>170</v>
      </c>
      <c r="E13" s="14" t="s">
        <v>171</v>
      </c>
      <c r="F13" s="14" t="s">
        <v>172</v>
      </c>
      <c r="G13" s="15">
        <v>11.33</v>
      </c>
      <c r="H13" s="16">
        <v>2.5099999999999998</v>
      </c>
      <c r="I13" s="96"/>
    </row>
    <row r="14" spans="1:9" ht="26.25" customHeight="1" x14ac:dyDescent="0.2">
      <c r="A14" s="13" t="s">
        <v>162</v>
      </c>
      <c r="B14" s="14" t="s">
        <v>173</v>
      </c>
      <c r="C14" s="15" t="s">
        <v>34</v>
      </c>
      <c r="D14" s="15" t="s">
        <v>174</v>
      </c>
      <c r="E14" s="14" t="s">
        <v>171</v>
      </c>
      <c r="F14" s="14" t="s">
        <v>175</v>
      </c>
      <c r="G14" s="15">
        <v>10.029999999999999</v>
      </c>
      <c r="H14" s="16">
        <v>3.4</v>
      </c>
      <c r="I14" s="96"/>
    </row>
    <row r="15" spans="1:9" ht="26.25" customHeight="1" x14ac:dyDescent="0.2">
      <c r="A15" s="13" t="s">
        <v>162</v>
      </c>
      <c r="B15" s="14" t="s">
        <v>176</v>
      </c>
      <c r="C15" s="15" t="s">
        <v>34</v>
      </c>
      <c r="D15" s="15" t="s">
        <v>177</v>
      </c>
      <c r="E15" s="14" t="s">
        <v>171</v>
      </c>
      <c r="F15" s="14" t="s">
        <v>172</v>
      </c>
      <c r="G15" s="15">
        <v>13.22</v>
      </c>
      <c r="H15" s="16">
        <v>2.93</v>
      </c>
      <c r="I15" s="96"/>
    </row>
    <row r="16" spans="1:9" ht="26.25" customHeight="1" x14ac:dyDescent="0.2">
      <c r="A16" s="13" t="s">
        <v>162</v>
      </c>
      <c r="B16" s="14" t="s">
        <v>178</v>
      </c>
      <c r="C16" s="15" t="s">
        <v>34</v>
      </c>
      <c r="D16" s="15" t="s">
        <v>179</v>
      </c>
      <c r="E16" s="14" t="s">
        <v>171</v>
      </c>
      <c r="F16" s="14" t="s">
        <v>180</v>
      </c>
      <c r="G16" s="15">
        <v>3.43</v>
      </c>
      <c r="H16" s="16">
        <v>3.2</v>
      </c>
      <c r="I16" s="96"/>
    </row>
    <row r="17" spans="1:9" ht="26.25" customHeight="1" x14ac:dyDescent="0.2">
      <c r="A17" s="13" t="s">
        <v>162</v>
      </c>
      <c r="B17" s="14" t="s">
        <v>181</v>
      </c>
      <c r="C17" s="15" t="s">
        <v>34</v>
      </c>
      <c r="D17" s="15" t="s">
        <v>182</v>
      </c>
      <c r="E17" s="14" t="s">
        <v>171</v>
      </c>
      <c r="F17" s="14" t="s">
        <v>183</v>
      </c>
      <c r="G17" s="15">
        <v>5.01</v>
      </c>
      <c r="H17" s="16">
        <v>4.74</v>
      </c>
      <c r="I17" s="96"/>
    </row>
    <row r="18" spans="1:9" ht="20.25" customHeight="1" x14ac:dyDescent="0.2">
      <c r="A18" s="13" t="s">
        <v>162</v>
      </c>
      <c r="B18" s="14" t="s">
        <v>184</v>
      </c>
      <c r="C18" s="15" t="s">
        <v>34</v>
      </c>
      <c r="D18" s="15" t="s">
        <v>185</v>
      </c>
      <c r="E18" s="14" t="s">
        <v>42</v>
      </c>
      <c r="F18" s="14" t="s">
        <v>186</v>
      </c>
      <c r="G18" s="15">
        <v>44.86</v>
      </c>
      <c r="H18" s="16">
        <v>0.74</v>
      </c>
      <c r="I18" s="96"/>
    </row>
    <row r="19" spans="1:9" ht="26.25" customHeight="1" x14ac:dyDescent="0.2">
      <c r="A19" s="13" t="s">
        <v>162</v>
      </c>
      <c r="B19" s="14" t="s">
        <v>187</v>
      </c>
      <c r="C19" s="15" t="s">
        <v>34</v>
      </c>
      <c r="D19" s="15" t="s">
        <v>188</v>
      </c>
      <c r="E19" s="14" t="s">
        <v>42</v>
      </c>
      <c r="F19" s="14" t="s">
        <v>189</v>
      </c>
      <c r="G19" s="15">
        <v>30.93</v>
      </c>
      <c r="H19" s="16">
        <v>1.02</v>
      </c>
      <c r="I19" s="96"/>
    </row>
    <row r="20" spans="1:9" ht="26.25" customHeight="1" x14ac:dyDescent="0.2">
      <c r="A20" s="13" t="s">
        <v>162</v>
      </c>
      <c r="B20" s="14" t="s">
        <v>190</v>
      </c>
      <c r="C20" s="15" t="s">
        <v>34</v>
      </c>
      <c r="D20" s="15" t="s">
        <v>191</v>
      </c>
      <c r="E20" s="14" t="s">
        <v>42</v>
      </c>
      <c r="F20" s="14" t="s">
        <v>189</v>
      </c>
      <c r="G20" s="15">
        <v>32.82</v>
      </c>
      <c r="H20" s="16">
        <v>1.08</v>
      </c>
      <c r="I20" s="96"/>
    </row>
    <row r="21" spans="1:9" ht="26.25" customHeight="1" x14ac:dyDescent="0.2">
      <c r="A21" s="13" t="s">
        <v>162</v>
      </c>
      <c r="B21" s="14" t="s">
        <v>192</v>
      </c>
      <c r="C21" s="15" t="s">
        <v>34</v>
      </c>
      <c r="D21" s="15" t="s">
        <v>193</v>
      </c>
      <c r="E21" s="14" t="s">
        <v>36</v>
      </c>
      <c r="F21" s="14" t="s">
        <v>194</v>
      </c>
      <c r="G21" s="15">
        <v>27.31</v>
      </c>
      <c r="H21" s="16">
        <v>34.04</v>
      </c>
      <c r="I21" s="96"/>
    </row>
    <row r="22" spans="1:9" ht="26.25" customHeight="1" x14ac:dyDescent="0.2">
      <c r="A22" s="13" t="s">
        <v>162</v>
      </c>
      <c r="B22" s="14" t="s">
        <v>195</v>
      </c>
      <c r="C22" s="15" t="s">
        <v>34</v>
      </c>
      <c r="D22" s="15" t="s">
        <v>196</v>
      </c>
      <c r="E22" s="14" t="s">
        <v>171</v>
      </c>
      <c r="F22" s="14" t="s">
        <v>197</v>
      </c>
      <c r="G22" s="15">
        <v>28.26</v>
      </c>
      <c r="H22" s="16">
        <v>4.67</v>
      </c>
      <c r="I22" s="96"/>
    </row>
    <row r="23" spans="1:9" ht="20.25" customHeight="1" x14ac:dyDescent="0.2">
      <c r="A23" s="13" t="s">
        <v>162</v>
      </c>
      <c r="B23" s="14" t="s">
        <v>198</v>
      </c>
      <c r="C23" s="15" t="s">
        <v>34</v>
      </c>
      <c r="D23" s="15" t="s">
        <v>199</v>
      </c>
      <c r="E23" s="14" t="s">
        <v>53</v>
      </c>
      <c r="F23" s="14" t="s">
        <v>200</v>
      </c>
      <c r="G23" s="15">
        <v>90.03</v>
      </c>
      <c r="H23" s="16">
        <v>0.11</v>
      </c>
      <c r="I23" s="96"/>
    </row>
    <row r="24" spans="1:9" ht="26.25" customHeight="1" x14ac:dyDescent="0.2">
      <c r="A24" s="13" t="s">
        <v>162</v>
      </c>
      <c r="B24" s="14" t="s">
        <v>201</v>
      </c>
      <c r="C24" s="15" t="s">
        <v>34</v>
      </c>
      <c r="D24" s="15" t="s">
        <v>202</v>
      </c>
      <c r="E24" s="14" t="s">
        <v>36</v>
      </c>
      <c r="F24" s="14" t="s">
        <v>194</v>
      </c>
      <c r="G24" s="15">
        <v>49.71</v>
      </c>
      <c r="H24" s="16">
        <v>61.97</v>
      </c>
      <c r="I24" s="96"/>
    </row>
    <row r="25" spans="1:9" ht="20.25" customHeight="1" x14ac:dyDescent="0.2">
      <c r="A25" s="13" t="s">
        <v>162</v>
      </c>
      <c r="B25" s="14" t="s">
        <v>203</v>
      </c>
      <c r="C25" s="15" t="s">
        <v>34</v>
      </c>
      <c r="D25" s="15" t="s">
        <v>204</v>
      </c>
      <c r="E25" s="14" t="s">
        <v>36</v>
      </c>
      <c r="F25" s="14" t="s">
        <v>194</v>
      </c>
      <c r="G25" s="15">
        <v>36.479999999999997</v>
      </c>
      <c r="H25" s="16">
        <v>45.47</v>
      </c>
      <c r="I25" s="97"/>
    </row>
    <row r="26" spans="1:9" ht="26.25" customHeight="1" x14ac:dyDescent="0.2">
      <c r="A26" s="13" t="s">
        <v>162</v>
      </c>
      <c r="B26" s="14" t="s">
        <v>205</v>
      </c>
      <c r="C26" s="15" t="s">
        <v>34</v>
      </c>
      <c r="D26" s="15" t="s">
        <v>206</v>
      </c>
      <c r="E26" s="14" t="s">
        <v>42</v>
      </c>
      <c r="F26" s="14" t="s">
        <v>207</v>
      </c>
      <c r="G26" s="15">
        <v>17.28</v>
      </c>
      <c r="H26" s="16">
        <v>1.1399999999999999</v>
      </c>
      <c r="I26" s="97"/>
    </row>
    <row r="27" spans="1:9" ht="20.25" customHeight="1" x14ac:dyDescent="0.2">
      <c r="A27" s="13" t="s">
        <v>162</v>
      </c>
      <c r="B27" s="14" t="s">
        <v>208</v>
      </c>
      <c r="C27" s="15" t="s">
        <v>34</v>
      </c>
      <c r="D27" s="15" t="s">
        <v>209</v>
      </c>
      <c r="E27" s="14" t="s">
        <v>42</v>
      </c>
      <c r="F27" s="14" t="s">
        <v>189</v>
      </c>
      <c r="G27" s="15">
        <v>70.12</v>
      </c>
      <c r="H27" s="16">
        <v>2.3199999999999998</v>
      </c>
      <c r="I27" s="97"/>
    </row>
    <row r="28" spans="1:9" ht="26.25" customHeight="1" x14ac:dyDescent="0.2">
      <c r="A28" s="13" t="s">
        <v>162</v>
      </c>
      <c r="B28" s="14" t="s">
        <v>210</v>
      </c>
      <c r="C28" s="15" t="s">
        <v>34</v>
      </c>
      <c r="D28" s="15" t="s">
        <v>211</v>
      </c>
      <c r="E28" s="14" t="s">
        <v>42</v>
      </c>
      <c r="F28" s="14" t="s">
        <v>189</v>
      </c>
      <c r="G28" s="15">
        <v>168.52</v>
      </c>
      <c r="H28" s="16">
        <v>5.57</v>
      </c>
      <c r="I28" s="97"/>
    </row>
    <row r="29" spans="1:9" ht="20.25" customHeight="1" x14ac:dyDescent="0.2">
      <c r="A29" s="13" t="s">
        <v>162</v>
      </c>
      <c r="B29" s="14" t="s">
        <v>212</v>
      </c>
      <c r="C29" s="15" t="s">
        <v>34</v>
      </c>
      <c r="D29" s="15" t="s">
        <v>213</v>
      </c>
      <c r="E29" s="14" t="s">
        <v>36</v>
      </c>
      <c r="F29" s="14" t="s">
        <v>214</v>
      </c>
      <c r="G29" s="15">
        <v>91.22</v>
      </c>
      <c r="H29" s="16">
        <v>19.239999999999998</v>
      </c>
      <c r="I29" s="97"/>
    </row>
    <row r="30" spans="1:9" ht="26.25" customHeight="1" x14ac:dyDescent="0.2">
      <c r="A30" s="13" t="s">
        <v>162</v>
      </c>
      <c r="B30" s="14" t="s">
        <v>215</v>
      </c>
      <c r="C30" s="15" t="s">
        <v>34</v>
      </c>
      <c r="D30" s="15" t="s">
        <v>216</v>
      </c>
      <c r="E30" s="14" t="s">
        <v>36</v>
      </c>
      <c r="F30" s="14" t="s">
        <v>217</v>
      </c>
      <c r="G30" s="15">
        <v>106.5</v>
      </c>
      <c r="H30" s="16">
        <v>16.309999999999999</v>
      </c>
      <c r="I30" s="97"/>
    </row>
    <row r="31" spans="1:9" ht="26.25" customHeight="1" x14ac:dyDescent="0.2">
      <c r="A31" s="13" t="s">
        <v>162</v>
      </c>
      <c r="B31" s="14" t="s">
        <v>218</v>
      </c>
      <c r="C31" s="15" t="s">
        <v>34</v>
      </c>
      <c r="D31" s="15" t="s">
        <v>219</v>
      </c>
      <c r="E31" s="14" t="s">
        <v>36</v>
      </c>
      <c r="F31" s="14" t="s">
        <v>220</v>
      </c>
      <c r="G31" s="15">
        <v>135.12</v>
      </c>
      <c r="H31" s="16">
        <v>16.14</v>
      </c>
      <c r="I31" s="97"/>
    </row>
    <row r="32" spans="1:9" ht="26.25" customHeight="1" x14ac:dyDescent="0.2">
      <c r="A32" s="13" t="s">
        <v>162</v>
      </c>
      <c r="B32" s="14" t="s">
        <v>221</v>
      </c>
      <c r="C32" s="15" t="s">
        <v>34</v>
      </c>
      <c r="D32" s="15" t="s">
        <v>222</v>
      </c>
      <c r="E32" s="14" t="s">
        <v>42</v>
      </c>
      <c r="F32" s="14" t="s">
        <v>186</v>
      </c>
      <c r="G32" s="15">
        <v>108.65</v>
      </c>
      <c r="H32" s="16">
        <v>1.8</v>
      </c>
      <c r="I32" s="97"/>
    </row>
    <row r="33" spans="1:9" ht="20.25" customHeight="1" x14ac:dyDescent="0.2">
      <c r="A33" s="13" t="s">
        <v>162</v>
      </c>
      <c r="B33" s="14" t="s">
        <v>223</v>
      </c>
      <c r="C33" s="15" t="s">
        <v>34</v>
      </c>
      <c r="D33" s="15" t="s">
        <v>224</v>
      </c>
      <c r="E33" s="14" t="s">
        <v>42</v>
      </c>
      <c r="F33" s="14" t="s">
        <v>225</v>
      </c>
      <c r="G33" s="15">
        <v>29.87</v>
      </c>
      <c r="H33" s="16">
        <v>2.4700000000000002</v>
      </c>
      <c r="I33" s="97"/>
    </row>
    <row r="34" spans="1:9" ht="20.25" customHeight="1" x14ac:dyDescent="0.2">
      <c r="A34" s="13" t="s">
        <v>162</v>
      </c>
      <c r="B34" s="14" t="s">
        <v>226</v>
      </c>
      <c r="C34" s="15" t="s">
        <v>34</v>
      </c>
      <c r="D34" s="15" t="s">
        <v>227</v>
      </c>
      <c r="E34" s="14" t="s">
        <v>42</v>
      </c>
      <c r="F34" s="14" t="s">
        <v>228</v>
      </c>
      <c r="G34" s="15">
        <v>31.44</v>
      </c>
      <c r="H34" s="16">
        <v>8.33</v>
      </c>
      <c r="I34" s="97"/>
    </row>
    <row r="35" spans="1:9" ht="20.25" customHeight="1" x14ac:dyDescent="0.2">
      <c r="A35" s="13" t="s">
        <v>158</v>
      </c>
      <c r="B35" s="14" t="s">
        <v>229</v>
      </c>
      <c r="C35" s="15" t="s">
        <v>34</v>
      </c>
      <c r="D35" s="15" t="s">
        <v>230</v>
      </c>
      <c r="E35" s="14" t="s">
        <v>42</v>
      </c>
      <c r="F35" s="14" t="s">
        <v>186</v>
      </c>
      <c r="G35" s="15">
        <v>227.14</v>
      </c>
      <c r="H35" s="16">
        <v>3.77</v>
      </c>
      <c r="I35" s="97"/>
    </row>
    <row r="36" spans="1:9" ht="20.25" customHeight="1" x14ac:dyDescent="0.2">
      <c r="A36" s="13" t="s">
        <v>158</v>
      </c>
      <c r="B36" s="14" t="s">
        <v>231</v>
      </c>
      <c r="C36" s="15" t="s">
        <v>34</v>
      </c>
      <c r="D36" s="15" t="s">
        <v>232</v>
      </c>
      <c r="E36" s="14" t="s">
        <v>42</v>
      </c>
      <c r="F36" s="14" t="s">
        <v>186</v>
      </c>
      <c r="G36" s="15">
        <v>219.65</v>
      </c>
      <c r="H36" s="16">
        <v>3.64</v>
      </c>
      <c r="I36" s="97"/>
    </row>
    <row r="37" spans="1:9" ht="19.5" x14ac:dyDescent="0.2">
      <c r="A37" s="13" t="s">
        <v>57</v>
      </c>
      <c r="B37" s="14" t="s">
        <v>22</v>
      </c>
      <c r="C37" s="15" t="s">
        <v>23</v>
      </c>
      <c r="D37" s="15" t="s">
        <v>3</v>
      </c>
      <c r="E37" s="14" t="s">
        <v>24</v>
      </c>
      <c r="F37" s="14" t="s">
        <v>25</v>
      </c>
      <c r="G37" s="15" t="s">
        <v>26</v>
      </c>
      <c r="H37" s="16" t="s">
        <v>4</v>
      </c>
      <c r="I37" s="97"/>
    </row>
    <row r="38" spans="1:9" ht="24.75" customHeight="1" x14ac:dyDescent="0.2">
      <c r="A38" s="13" t="s">
        <v>37</v>
      </c>
      <c r="B38" s="14" t="s">
        <v>58</v>
      </c>
      <c r="C38" s="15" t="s">
        <v>40</v>
      </c>
      <c r="D38" s="15" t="s">
        <v>488</v>
      </c>
      <c r="E38" s="14" t="s">
        <v>59</v>
      </c>
      <c r="F38" s="14" t="s">
        <v>6</v>
      </c>
      <c r="G38" s="15">
        <v>4.83</v>
      </c>
      <c r="H38" s="16">
        <v>4.83</v>
      </c>
      <c r="I38" s="97"/>
    </row>
    <row r="39" spans="1:9" ht="20.25" customHeight="1" x14ac:dyDescent="0.2">
      <c r="A39" s="13" t="s">
        <v>162</v>
      </c>
      <c r="B39" s="14" t="s">
        <v>233</v>
      </c>
      <c r="C39" s="15" t="s">
        <v>34</v>
      </c>
      <c r="D39" s="15" t="s">
        <v>234</v>
      </c>
      <c r="E39" s="14" t="s">
        <v>149</v>
      </c>
      <c r="F39" s="14" t="s">
        <v>235</v>
      </c>
      <c r="G39" s="15">
        <v>28.5</v>
      </c>
      <c r="H39" s="16">
        <v>1.42</v>
      </c>
      <c r="I39" s="97"/>
    </row>
    <row r="40" spans="1:9" ht="20.25" customHeight="1" x14ac:dyDescent="0.2">
      <c r="A40" s="13" t="s">
        <v>162</v>
      </c>
      <c r="B40" s="14" t="s">
        <v>163</v>
      </c>
      <c r="C40" s="15" t="s">
        <v>34</v>
      </c>
      <c r="D40" s="15" t="s">
        <v>164</v>
      </c>
      <c r="E40" s="14" t="s">
        <v>149</v>
      </c>
      <c r="F40" s="14" t="s">
        <v>236</v>
      </c>
      <c r="G40" s="15">
        <v>22.76</v>
      </c>
      <c r="H40" s="16">
        <v>3.41</v>
      </c>
      <c r="I40" s="97"/>
    </row>
    <row r="41" spans="1:9" ht="19.5" x14ac:dyDescent="0.2">
      <c r="A41" s="13" t="s">
        <v>93</v>
      </c>
      <c r="B41" s="14" t="s">
        <v>22</v>
      </c>
      <c r="C41" s="15" t="s">
        <v>23</v>
      </c>
      <c r="D41" s="15" t="s">
        <v>3</v>
      </c>
      <c r="E41" s="14" t="s">
        <v>24</v>
      </c>
      <c r="F41" s="14" t="s">
        <v>25</v>
      </c>
      <c r="G41" s="15" t="s">
        <v>26</v>
      </c>
      <c r="H41" s="16" t="s">
        <v>4</v>
      </c>
      <c r="I41" s="97"/>
    </row>
    <row r="42" spans="1:9" ht="24.75" customHeight="1" x14ac:dyDescent="0.2">
      <c r="A42" s="13" t="s">
        <v>37</v>
      </c>
      <c r="B42" s="14" t="s">
        <v>94</v>
      </c>
      <c r="C42" s="15" t="s">
        <v>40</v>
      </c>
      <c r="D42" s="15" t="s">
        <v>489</v>
      </c>
      <c r="E42" s="14" t="s">
        <v>59</v>
      </c>
      <c r="F42" s="14" t="s">
        <v>6</v>
      </c>
      <c r="G42" s="15">
        <v>14.53</v>
      </c>
      <c r="H42" s="16">
        <v>14.53</v>
      </c>
      <c r="I42" s="97"/>
    </row>
    <row r="43" spans="1:9" ht="20.25" customHeight="1" x14ac:dyDescent="0.2">
      <c r="A43" s="13" t="s">
        <v>162</v>
      </c>
      <c r="B43" s="14" t="s">
        <v>233</v>
      </c>
      <c r="C43" s="15" t="s">
        <v>34</v>
      </c>
      <c r="D43" s="15" t="s">
        <v>234</v>
      </c>
      <c r="E43" s="14" t="s">
        <v>149</v>
      </c>
      <c r="F43" s="14" t="s">
        <v>237</v>
      </c>
      <c r="G43" s="15">
        <v>28.5</v>
      </c>
      <c r="H43" s="16">
        <v>8.5500000000000007</v>
      </c>
      <c r="I43" s="97"/>
    </row>
    <row r="44" spans="1:9" ht="20.25" customHeight="1" x14ac:dyDescent="0.2">
      <c r="A44" s="13" t="s">
        <v>162</v>
      </c>
      <c r="B44" s="14" t="s">
        <v>163</v>
      </c>
      <c r="C44" s="15" t="s">
        <v>34</v>
      </c>
      <c r="D44" s="15" t="s">
        <v>164</v>
      </c>
      <c r="E44" s="14" t="s">
        <v>149</v>
      </c>
      <c r="F44" s="14" t="s">
        <v>238</v>
      </c>
      <c r="G44" s="15">
        <v>22.76</v>
      </c>
      <c r="H44" s="16">
        <v>4.55</v>
      </c>
      <c r="I44" s="97"/>
    </row>
    <row r="45" spans="1:9" ht="20.25" customHeight="1" x14ac:dyDescent="0.2">
      <c r="A45" s="13" t="s">
        <v>158</v>
      </c>
      <c r="B45" s="14" t="s">
        <v>239</v>
      </c>
      <c r="C45" s="15" t="s">
        <v>240</v>
      </c>
      <c r="D45" s="15" t="s">
        <v>241</v>
      </c>
      <c r="E45" s="14" t="s">
        <v>242</v>
      </c>
      <c r="F45" s="14" t="s">
        <v>236</v>
      </c>
      <c r="G45" s="15">
        <v>8.7899999999999991</v>
      </c>
      <c r="H45" s="16">
        <v>1.31</v>
      </c>
      <c r="I45" s="97"/>
    </row>
    <row r="46" spans="1:9" ht="20.25" customHeight="1" x14ac:dyDescent="0.2">
      <c r="A46" s="13" t="s">
        <v>158</v>
      </c>
      <c r="B46" s="14" t="s">
        <v>243</v>
      </c>
      <c r="C46" s="15" t="s">
        <v>34</v>
      </c>
      <c r="D46" s="15" t="s">
        <v>244</v>
      </c>
      <c r="E46" s="14" t="s">
        <v>242</v>
      </c>
      <c r="F46" s="14" t="s">
        <v>236</v>
      </c>
      <c r="G46" s="15">
        <v>0.83</v>
      </c>
      <c r="H46" s="16">
        <v>0.12</v>
      </c>
      <c r="I46" s="97"/>
    </row>
    <row r="47" spans="1:9" ht="19.5" x14ac:dyDescent="0.2">
      <c r="A47" s="13" t="s">
        <v>100</v>
      </c>
      <c r="B47" s="14" t="s">
        <v>22</v>
      </c>
      <c r="C47" s="15" t="s">
        <v>23</v>
      </c>
      <c r="D47" s="15" t="s">
        <v>3</v>
      </c>
      <c r="E47" s="14" t="s">
        <v>24</v>
      </c>
      <c r="F47" s="14" t="s">
        <v>25</v>
      </c>
      <c r="G47" s="15" t="s">
        <v>26</v>
      </c>
      <c r="H47" s="16" t="s">
        <v>4</v>
      </c>
      <c r="I47" s="97"/>
    </row>
    <row r="48" spans="1:9" ht="24.75" customHeight="1" x14ac:dyDescent="0.2">
      <c r="A48" s="13" t="s">
        <v>37</v>
      </c>
      <c r="B48" s="14" t="s">
        <v>101</v>
      </c>
      <c r="C48" s="15" t="s">
        <v>40</v>
      </c>
      <c r="D48" s="15" t="s">
        <v>102</v>
      </c>
      <c r="E48" s="14" t="s">
        <v>36</v>
      </c>
      <c r="F48" s="14" t="s">
        <v>6</v>
      </c>
      <c r="G48" s="15">
        <v>8.9</v>
      </c>
      <c r="H48" s="16">
        <v>8.9</v>
      </c>
      <c r="I48" s="97"/>
    </row>
    <row r="49" spans="1:12" ht="20.25" customHeight="1" x14ac:dyDescent="0.2">
      <c r="A49" s="13" t="s">
        <v>162</v>
      </c>
      <c r="B49" s="14" t="s">
        <v>233</v>
      </c>
      <c r="C49" s="15" t="s">
        <v>34</v>
      </c>
      <c r="D49" s="15" t="s">
        <v>234</v>
      </c>
      <c r="E49" s="14" t="s">
        <v>149</v>
      </c>
      <c r="F49" s="14" t="s">
        <v>245</v>
      </c>
      <c r="G49" s="15">
        <v>28.5</v>
      </c>
      <c r="H49" s="16">
        <v>7.69</v>
      </c>
      <c r="I49" s="97"/>
    </row>
    <row r="50" spans="1:12" ht="20.25" customHeight="1" x14ac:dyDescent="0.2">
      <c r="A50" s="13" t="s">
        <v>158</v>
      </c>
      <c r="B50" s="14" t="s">
        <v>246</v>
      </c>
      <c r="C50" s="15" t="s">
        <v>247</v>
      </c>
      <c r="D50" s="15" t="s">
        <v>248</v>
      </c>
      <c r="E50" s="14" t="s">
        <v>249</v>
      </c>
      <c r="F50" s="14" t="s">
        <v>250</v>
      </c>
      <c r="G50" s="15">
        <v>6.5</v>
      </c>
      <c r="H50" s="16">
        <v>1.04</v>
      </c>
      <c r="I50" s="97"/>
    </row>
    <row r="51" spans="1:12" ht="20.25" customHeight="1" x14ac:dyDescent="0.2">
      <c r="A51" s="13" t="s">
        <v>158</v>
      </c>
      <c r="B51" s="14" t="s">
        <v>251</v>
      </c>
      <c r="C51" s="15" t="s">
        <v>247</v>
      </c>
      <c r="D51" s="15" t="s">
        <v>252</v>
      </c>
      <c r="E51" s="14" t="s">
        <v>253</v>
      </c>
      <c r="F51" s="14" t="s">
        <v>245</v>
      </c>
      <c r="G51" s="15">
        <v>0.66</v>
      </c>
      <c r="H51" s="16">
        <v>0.17</v>
      </c>
      <c r="I51" s="97"/>
    </row>
    <row r="52" spans="1:12" ht="19.5" x14ac:dyDescent="0.2">
      <c r="A52" s="13" t="s">
        <v>136</v>
      </c>
      <c r="B52" s="14" t="s">
        <v>22</v>
      </c>
      <c r="C52" s="15" t="s">
        <v>23</v>
      </c>
      <c r="D52" s="15" t="s">
        <v>3</v>
      </c>
      <c r="E52" s="14" t="s">
        <v>24</v>
      </c>
      <c r="F52" s="14" t="s">
        <v>25</v>
      </c>
      <c r="G52" s="15" t="s">
        <v>26</v>
      </c>
      <c r="H52" s="16" t="s">
        <v>4</v>
      </c>
      <c r="I52" s="97"/>
    </row>
    <row r="53" spans="1:12" ht="24.75" customHeight="1" x14ac:dyDescent="0.2">
      <c r="A53" s="13" t="s">
        <v>37</v>
      </c>
      <c r="B53" s="14" t="s">
        <v>137</v>
      </c>
      <c r="C53" s="15" t="s">
        <v>40</v>
      </c>
      <c r="D53" s="15" t="s">
        <v>138</v>
      </c>
      <c r="E53" s="14" t="s">
        <v>139</v>
      </c>
      <c r="F53" s="14" t="s">
        <v>6</v>
      </c>
      <c r="G53" s="15">
        <v>0.31</v>
      </c>
      <c r="H53" s="16">
        <v>0.31</v>
      </c>
      <c r="I53" s="97"/>
    </row>
    <row r="54" spans="1:12" ht="26.25" customHeight="1" x14ac:dyDescent="0.2">
      <c r="A54" s="13" t="s">
        <v>162</v>
      </c>
      <c r="B54" s="14" t="s">
        <v>254</v>
      </c>
      <c r="C54" s="15" t="s">
        <v>34</v>
      </c>
      <c r="D54" s="15" t="s">
        <v>255</v>
      </c>
      <c r="E54" s="14" t="s">
        <v>256</v>
      </c>
      <c r="F54" s="14" t="s">
        <v>257</v>
      </c>
      <c r="G54" s="15">
        <v>257.61</v>
      </c>
      <c r="H54" s="16">
        <v>0.25</v>
      </c>
      <c r="I54" s="97"/>
    </row>
    <row r="55" spans="1:12" ht="20.25" customHeight="1" x14ac:dyDescent="0.2">
      <c r="A55" s="13" t="s">
        <v>162</v>
      </c>
      <c r="B55" s="14" t="s">
        <v>163</v>
      </c>
      <c r="C55" s="15" t="s">
        <v>34</v>
      </c>
      <c r="D55" s="15" t="s">
        <v>164</v>
      </c>
      <c r="E55" s="14" t="s">
        <v>149</v>
      </c>
      <c r="F55" s="14" t="s">
        <v>258</v>
      </c>
      <c r="G55" s="15">
        <v>22.76</v>
      </c>
      <c r="H55" s="16">
        <v>0.06</v>
      </c>
      <c r="I55" s="97"/>
    </row>
    <row r="56" spans="1:12" ht="19.5" x14ac:dyDescent="0.2">
      <c r="A56" s="13" t="s">
        <v>140</v>
      </c>
      <c r="B56" s="14" t="s">
        <v>22</v>
      </c>
      <c r="C56" s="15" t="s">
        <v>23</v>
      </c>
      <c r="D56" s="15" t="s">
        <v>3</v>
      </c>
      <c r="E56" s="14" t="s">
        <v>24</v>
      </c>
      <c r="F56" s="14" t="s">
        <v>25</v>
      </c>
      <c r="G56" s="15" t="s">
        <v>26</v>
      </c>
      <c r="H56" s="16" t="s">
        <v>4</v>
      </c>
      <c r="I56" s="97"/>
    </row>
    <row r="57" spans="1:12" ht="24.75" customHeight="1" x14ac:dyDescent="0.2">
      <c r="A57" s="13" t="s">
        <v>37</v>
      </c>
      <c r="B57" s="14" t="s">
        <v>495</v>
      </c>
      <c r="C57" s="15" t="s">
        <v>40</v>
      </c>
      <c r="D57" s="15" t="s">
        <v>496</v>
      </c>
      <c r="E57" s="14" t="s">
        <v>42</v>
      </c>
      <c r="F57" s="14" t="s">
        <v>6</v>
      </c>
      <c r="G57" s="177">
        <f>H57</f>
        <v>5087.47</v>
      </c>
      <c r="H57" s="178">
        <v>5087.47</v>
      </c>
      <c r="I57" s="97"/>
      <c r="K57" s="179">
        <v>5070.07</v>
      </c>
      <c r="L57" s="179">
        <f>ROUND(SUM(H58:H63),2)</f>
        <v>5087.47</v>
      </c>
    </row>
    <row r="58" spans="1:12" ht="20.25" customHeight="1" x14ac:dyDescent="0.2">
      <c r="A58" s="13" t="s">
        <v>162</v>
      </c>
      <c r="B58" s="14" t="s">
        <v>497</v>
      </c>
      <c r="C58" s="15" t="s">
        <v>34</v>
      </c>
      <c r="D58" s="15" t="s">
        <v>498</v>
      </c>
      <c r="E58" s="14" t="s">
        <v>53</v>
      </c>
      <c r="F58" s="14" t="s">
        <v>499</v>
      </c>
      <c r="G58" s="177">
        <v>641.99</v>
      </c>
      <c r="H58" s="178">
        <v>186.49</v>
      </c>
      <c r="I58" s="97"/>
      <c r="K58" s="178">
        <v>186.49</v>
      </c>
    </row>
    <row r="59" spans="1:12" ht="20.25" customHeight="1" x14ac:dyDescent="0.2">
      <c r="A59" s="13" t="s">
        <v>162</v>
      </c>
      <c r="B59" s="14" t="s">
        <v>163</v>
      </c>
      <c r="C59" s="15" t="s">
        <v>34</v>
      </c>
      <c r="D59" s="15" t="s">
        <v>164</v>
      </c>
      <c r="E59" s="14" t="s">
        <v>149</v>
      </c>
      <c r="F59" s="14" t="s">
        <v>500</v>
      </c>
      <c r="G59" s="177">
        <v>22.76</v>
      </c>
      <c r="H59" s="178">
        <v>40.82</v>
      </c>
      <c r="I59" s="97"/>
      <c r="K59" s="178">
        <v>40.82</v>
      </c>
    </row>
    <row r="60" spans="1:12" ht="26.25" customHeight="1" x14ac:dyDescent="0.2">
      <c r="A60" s="13" t="s">
        <v>162</v>
      </c>
      <c r="B60" s="14" t="s">
        <v>233</v>
      </c>
      <c r="C60" s="15" t="s">
        <v>34</v>
      </c>
      <c r="D60" s="15" t="s">
        <v>234</v>
      </c>
      <c r="E60" s="14" t="s">
        <v>149</v>
      </c>
      <c r="F60" s="14" t="s">
        <v>501</v>
      </c>
      <c r="G60" s="177">
        <v>28.5</v>
      </c>
      <c r="H60" s="178">
        <v>153.35</v>
      </c>
      <c r="I60" s="97"/>
      <c r="K60" s="178">
        <v>153.35</v>
      </c>
    </row>
    <row r="61" spans="1:12" ht="26.25" customHeight="1" x14ac:dyDescent="0.2">
      <c r="A61" s="13" t="s">
        <v>158</v>
      </c>
      <c r="B61" s="14" t="s">
        <v>502</v>
      </c>
      <c r="C61" s="15" t="s">
        <v>34</v>
      </c>
      <c r="D61" s="15" t="s">
        <v>503</v>
      </c>
      <c r="E61" s="14" t="s">
        <v>53</v>
      </c>
      <c r="F61" s="14" t="s">
        <v>504</v>
      </c>
      <c r="G61" s="177">
        <v>100.49</v>
      </c>
      <c r="H61" s="178">
        <v>5.81</v>
      </c>
      <c r="I61" s="97"/>
      <c r="K61" s="178">
        <v>5.81</v>
      </c>
    </row>
    <row r="62" spans="1:12" ht="26.25" customHeight="1" x14ac:dyDescent="0.2">
      <c r="A62" s="13" t="s">
        <v>158</v>
      </c>
      <c r="B62" s="14" t="s">
        <v>505</v>
      </c>
      <c r="C62" s="15" t="s">
        <v>510</v>
      </c>
      <c r="D62" s="15" t="s">
        <v>506</v>
      </c>
      <c r="E62" s="14" t="s">
        <v>42</v>
      </c>
      <c r="F62" s="14" t="s">
        <v>6</v>
      </c>
      <c r="G62" s="177">
        <v>4237.34</v>
      </c>
      <c r="H62" s="178">
        <v>4237.34</v>
      </c>
      <c r="I62" s="97"/>
      <c r="K62" s="178">
        <v>4237.34</v>
      </c>
    </row>
    <row r="63" spans="1:12" ht="19.5" x14ac:dyDescent="0.2">
      <c r="A63" s="13" t="s">
        <v>158</v>
      </c>
      <c r="B63" s="14" t="s">
        <v>512</v>
      </c>
      <c r="C63" s="15" t="s">
        <v>40</v>
      </c>
      <c r="D63" s="15" t="s">
        <v>507</v>
      </c>
      <c r="E63" s="14" t="s">
        <v>508</v>
      </c>
      <c r="F63" s="14" t="s">
        <v>8</v>
      </c>
      <c r="G63" s="177">
        <f>INSUMOS!F17</f>
        <v>231.83</v>
      </c>
      <c r="H63" s="178">
        <v>463.66</v>
      </c>
      <c r="I63" s="97"/>
      <c r="K63" s="178">
        <f>J63*I63</f>
        <v>0</v>
      </c>
    </row>
    <row r="64" spans="1:12" ht="24.75" customHeight="1" x14ac:dyDescent="0.2">
      <c r="A64" s="13" t="s">
        <v>143</v>
      </c>
      <c r="B64" s="14" t="s">
        <v>22</v>
      </c>
      <c r="C64" s="15" t="s">
        <v>23</v>
      </c>
      <c r="D64" s="15" t="s">
        <v>3</v>
      </c>
      <c r="E64" s="14" t="s">
        <v>24</v>
      </c>
      <c r="F64" s="14" t="s">
        <v>25</v>
      </c>
      <c r="G64" s="15" t="s">
        <v>26</v>
      </c>
      <c r="H64" s="16" t="s">
        <v>4</v>
      </c>
      <c r="I64" s="97"/>
    </row>
    <row r="65" spans="1:9" ht="20.25" customHeight="1" x14ac:dyDescent="0.2">
      <c r="A65" s="13" t="s">
        <v>37</v>
      </c>
      <c r="B65" s="14" t="s">
        <v>141</v>
      </c>
      <c r="C65" s="15" t="s">
        <v>40</v>
      </c>
      <c r="D65" s="15" t="s">
        <v>490</v>
      </c>
      <c r="E65" s="14" t="s">
        <v>142</v>
      </c>
      <c r="F65" s="14" t="s">
        <v>6</v>
      </c>
      <c r="G65" s="15">
        <v>4292.78</v>
      </c>
      <c r="H65" s="16">
        <v>4292.78</v>
      </c>
      <c r="I65" s="97"/>
    </row>
    <row r="66" spans="1:9" ht="20.25" customHeight="1" x14ac:dyDescent="0.2">
      <c r="A66" s="13" t="s">
        <v>162</v>
      </c>
      <c r="B66" s="14" t="s">
        <v>259</v>
      </c>
      <c r="C66" s="15" t="s">
        <v>34</v>
      </c>
      <c r="D66" s="15" t="s">
        <v>260</v>
      </c>
      <c r="E66" s="14" t="s">
        <v>149</v>
      </c>
      <c r="F66" s="14" t="s">
        <v>261</v>
      </c>
      <c r="G66" s="15">
        <v>28.8</v>
      </c>
      <c r="H66" s="16">
        <v>252</v>
      </c>
      <c r="I66" s="97"/>
    </row>
    <row r="67" spans="1:9" ht="20.25" customHeight="1" x14ac:dyDescent="0.2">
      <c r="A67" s="13" t="s">
        <v>162</v>
      </c>
      <c r="B67" s="14" t="s">
        <v>262</v>
      </c>
      <c r="C67" s="15" t="s">
        <v>34</v>
      </c>
      <c r="D67" s="15" t="s">
        <v>263</v>
      </c>
      <c r="E67" s="14" t="s">
        <v>149</v>
      </c>
      <c r="F67" s="14" t="s">
        <v>264</v>
      </c>
      <c r="G67" s="15">
        <v>23.48</v>
      </c>
      <c r="H67" s="16">
        <v>68.48</v>
      </c>
      <c r="I67" s="97"/>
    </row>
    <row r="68" spans="1:9" ht="36" customHeight="1" x14ac:dyDescent="0.2">
      <c r="A68" s="13" t="s">
        <v>162</v>
      </c>
      <c r="B68" s="14" t="s">
        <v>265</v>
      </c>
      <c r="C68" s="15" t="s">
        <v>34</v>
      </c>
      <c r="D68" s="15" t="s">
        <v>266</v>
      </c>
      <c r="E68" s="14" t="s">
        <v>171</v>
      </c>
      <c r="F68" s="14" t="s">
        <v>16</v>
      </c>
      <c r="G68" s="15">
        <v>29.84</v>
      </c>
      <c r="H68" s="16">
        <v>179.04</v>
      </c>
      <c r="I68" s="97"/>
    </row>
    <row r="69" spans="1:9" ht="20.25" customHeight="1" x14ac:dyDescent="0.2">
      <c r="A69" s="13" t="s">
        <v>158</v>
      </c>
      <c r="B69" s="14" t="s">
        <v>267</v>
      </c>
      <c r="C69" s="15" t="s">
        <v>34</v>
      </c>
      <c r="D69" s="15" t="s">
        <v>268</v>
      </c>
      <c r="E69" s="14" t="s">
        <v>269</v>
      </c>
      <c r="F69" s="14" t="s">
        <v>270</v>
      </c>
      <c r="G69" s="15">
        <v>38</v>
      </c>
      <c r="H69" s="16">
        <v>1.47</v>
      </c>
      <c r="I69" s="97"/>
    </row>
    <row r="70" spans="1:9" ht="20.25" customHeight="1" x14ac:dyDescent="0.2">
      <c r="A70" s="13" t="s">
        <v>158</v>
      </c>
      <c r="B70" s="14" t="s">
        <v>271</v>
      </c>
      <c r="C70" s="15" t="s">
        <v>272</v>
      </c>
      <c r="D70" s="15" t="s">
        <v>273</v>
      </c>
      <c r="E70" s="14" t="s">
        <v>274</v>
      </c>
      <c r="F70" s="14" t="s">
        <v>6</v>
      </c>
      <c r="G70" s="15">
        <v>3204.21</v>
      </c>
      <c r="H70" s="16">
        <v>3204.21</v>
      </c>
      <c r="I70" s="97"/>
    </row>
    <row r="71" spans="1:9" ht="20.25" customHeight="1" x14ac:dyDescent="0.2">
      <c r="A71" s="13" t="s">
        <v>158</v>
      </c>
      <c r="B71" s="14" t="s">
        <v>275</v>
      </c>
      <c r="C71" s="15" t="s">
        <v>272</v>
      </c>
      <c r="D71" s="15" t="s">
        <v>276</v>
      </c>
      <c r="E71" s="14" t="s">
        <v>274</v>
      </c>
      <c r="F71" s="14" t="s">
        <v>6</v>
      </c>
      <c r="G71" s="15">
        <v>536.38</v>
      </c>
      <c r="H71" s="16">
        <v>536.38</v>
      </c>
      <c r="I71" s="97"/>
    </row>
    <row r="72" spans="1:9" s="3" customFormat="1" x14ac:dyDescent="0.2">
      <c r="A72" s="13" t="s">
        <v>158</v>
      </c>
      <c r="B72" s="14" t="s">
        <v>277</v>
      </c>
      <c r="C72" s="15" t="s">
        <v>272</v>
      </c>
      <c r="D72" s="15" t="s">
        <v>278</v>
      </c>
      <c r="E72" s="14" t="s">
        <v>274</v>
      </c>
      <c r="F72" s="14" t="s">
        <v>6</v>
      </c>
      <c r="G72" s="15">
        <v>51.2</v>
      </c>
      <c r="H72" s="16">
        <v>51.2</v>
      </c>
      <c r="I72" s="97"/>
    </row>
    <row r="73" spans="1:9" ht="26.25" customHeight="1" x14ac:dyDescent="0.2">
      <c r="A73" s="13" t="s">
        <v>144</v>
      </c>
      <c r="B73" s="14" t="s">
        <v>22</v>
      </c>
      <c r="C73" s="15" t="s">
        <v>23</v>
      </c>
      <c r="D73" s="15" t="s">
        <v>3</v>
      </c>
      <c r="E73" s="14" t="s">
        <v>24</v>
      </c>
      <c r="F73" s="14" t="s">
        <v>25</v>
      </c>
      <c r="G73" s="15" t="s">
        <v>26</v>
      </c>
      <c r="H73" s="16" t="s">
        <v>4</v>
      </c>
      <c r="I73" s="97"/>
    </row>
    <row r="74" spans="1:9" ht="20.25" customHeight="1" x14ac:dyDescent="0.2">
      <c r="A74" s="13" t="s">
        <v>37</v>
      </c>
      <c r="B74" s="14" t="s">
        <v>145</v>
      </c>
      <c r="C74" s="15" t="s">
        <v>40</v>
      </c>
      <c r="D74" s="15" t="s">
        <v>491</v>
      </c>
      <c r="E74" s="14" t="s">
        <v>59</v>
      </c>
      <c r="F74" s="14" t="s">
        <v>6</v>
      </c>
      <c r="G74" s="15">
        <v>894.62</v>
      </c>
      <c r="H74" s="16">
        <v>894.62</v>
      </c>
      <c r="I74" s="97"/>
    </row>
    <row r="75" spans="1:9" ht="20.25" customHeight="1" x14ac:dyDescent="0.2">
      <c r="A75" s="13" t="s">
        <v>162</v>
      </c>
      <c r="B75" s="14" t="s">
        <v>279</v>
      </c>
      <c r="C75" s="15" t="s">
        <v>272</v>
      </c>
      <c r="D75" s="15" t="s">
        <v>280</v>
      </c>
      <c r="E75" s="14" t="s">
        <v>249</v>
      </c>
      <c r="F75" s="14" t="s">
        <v>6</v>
      </c>
      <c r="G75" s="15">
        <v>8.15</v>
      </c>
      <c r="H75" s="16">
        <v>8.15</v>
      </c>
      <c r="I75" s="97"/>
    </row>
    <row r="76" spans="1:9" ht="20.25" customHeight="1" x14ac:dyDescent="0.2">
      <c r="A76" s="13" t="s">
        <v>162</v>
      </c>
      <c r="B76" s="14" t="s">
        <v>233</v>
      </c>
      <c r="C76" s="15" t="s">
        <v>34</v>
      </c>
      <c r="D76" s="15" t="s">
        <v>234</v>
      </c>
      <c r="E76" s="14" t="s">
        <v>149</v>
      </c>
      <c r="F76" s="14" t="s">
        <v>281</v>
      </c>
      <c r="G76" s="15">
        <v>28.5</v>
      </c>
      <c r="H76" s="16">
        <v>7.12</v>
      </c>
      <c r="I76" s="97"/>
    </row>
    <row r="77" spans="1:9" ht="20.25" customHeight="1" x14ac:dyDescent="0.2">
      <c r="A77" s="13" t="s">
        <v>162</v>
      </c>
      <c r="B77" s="14" t="s">
        <v>259</v>
      </c>
      <c r="C77" s="15" t="s">
        <v>34</v>
      </c>
      <c r="D77" s="15" t="s">
        <v>260</v>
      </c>
      <c r="E77" s="14" t="s">
        <v>149</v>
      </c>
      <c r="F77" s="14" t="s">
        <v>282</v>
      </c>
      <c r="G77" s="15">
        <v>28.8</v>
      </c>
      <c r="H77" s="16">
        <v>161.28</v>
      </c>
      <c r="I77" s="97"/>
    </row>
    <row r="78" spans="1:9" ht="20.25" customHeight="1" x14ac:dyDescent="0.2">
      <c r="A78" s="13" t="s">
        <v>162</v>
      </c>
      <c r="B78" s="14" t="s">
        <v>163</v>
      </c>
      <c r="C78" s="15" t="s">
        <v>34</v>
      </c>
      <c r="D78" s="15" t="s">
        <v>164</v>
      </c>
      <c r="E78" s="14" t="s">
        <v>149</v>
      </c>
      <c r="F78" s="14" t="s">
        <v>283</v>
      </c>
      <c r="G78" s="15">
        <v>22.76</v>
      </c>
      <c r="H78" s="16">
        <v>133.13999999999999</v>
      </c>
      <c r="I78" s="97"/>
    </row>
    <row r="79" spans="1:9" ht="20.25" customHeight="1" x14ac:dyDescent="0.2">
      <c r="A79" s="13" t="s">
        <v>158</v>
      </c>
      <c r="B79" s="14" t="s">
        <v>284</v>
      </c>
      <c r="C79" s="15" t="s">
        <v>272</v>
      </c>
      <c r="D79" s="15" t="s">
        <v>285</v>
      </c>
      <c r="E79" s="14" t="s">
        <v>286</v>
      </c>
      <c r="F79" s="14" t="s">
        <v>287</v>
      </c>
      <c r="G79" s="15">
        <v>13.34</v>
      </c>
      <c r="H79" s="16">
        <v>7.07</v>
      </c>
      <c r="I79" s="97"/>
    </row>
    <row r="80" spans="1:9" ht="20.25" customHeight="1" x14ac:dyDescent="0.2">
      <c r="A80" s="13" t="s">
        <v>158</v>
      </c>
      <c r="B80" s="14" t="s">
        <v>288</v>
      </c>
      <c r="C80" s="15" t="s">
        <v>510</v>
      </c>
      <c r="D80" s="15" t="s">
        <v>289</v>
      </c>
      <c r="E80" s="14" t="s">
        <v>171</v>
      </c>
      <c r="F80" s="14" t="s">
        <v>290</v>
      </c>
      <c r="G80" s="15">
        <v>104.7</v>
      </c>
      <c r="H80" s="16">
        <v>390.53</v>
      </c>
      <c r="I80" s="97"/>
    </row>
    <row r="81" spans="1:9" ht="20.25" customHeight="1" x14ac:dyDescent="0.2">
      <c r="A81" s="13" t="s">
        <v>158</v>
      </c>
      <c r="B81" s="14" t="s">
        <v>291</v>
      </c>
      <c r="C81" s="15" t="s">
        <v>34</v>
      </c>
      <c r="D81" s="15" t="s">
        <v>292</v>
      </c>
      <c r="E81" s="14" t="s">
        <v>36</v>
      </c>
      <c r="F81" s="14" t="s">
        <v>293</v>
      </c>
      <c r="G81" s="15">
        <v>33.22</v>
      </c>
      <c r="H81" s="16">
        <v>23.58</v>
      </c>
      <c r="I81" s="97"/>
    </row>
    <row r="82" spans="1:9" ht="20.25" customHeight="1" x14ac:dyDescent="0.2">
      <c r="A82" s="13" t="s">
        <v>158</v>
      </c>
      <c r="B82" s="14" t="s">
        <v>294</v>
      </c>
      <c r="C82" s="15" t="s">
        <v>34</v>
      </c>
      <c r="D82" s="15" t="s">
        <v>295</v>
      </c>
      <c r="E82" s="14" t="s">
        <v>242</v>
      </c>
      <c r="F82" s="14" t="s">
        <v>296</v>
      </c>
      <c r="G82" s="15">
        <v>33.700000000000003</v>
      </c>
      <c r="H82" s="16">
        <v>58.3</v>
      </c>
      <c r="I82" s="97"/>
    </row>
    <row r="83" spans="1:9" ht="20.25" customHeight="1" x14ac:dyDescent="0.2">
      <c r="A83" s="13" t="s">
        <v>158</v>
      </c>
      <c r="B83" s="14" t="s">
        <v>297</v>
      </c>
      <c r="C83" s="15" t="s">
        <v>510</v>
      </c>
      <c r="D83" s="15" t="s">
        <v>298</v>
      </c>
      <c r="E83" s="14" t="s">
        <v>242</v>
      </c>
      <c r="F83" s="14" t="s">
        <v>299</v>
      </c>
      <c r="G83" s="15">
        <v>8.02</v>
      </c>
      <c r="H83" s="16">
        <v>63.03</v>
      </c>
      <c r="I83" s="97"/>
    </row>
    <row r="84" spans="1:9" s="3" customFormat="1" ht="20.25" customHeight="1" x14ac:dyDescent="0.2">
      <c r="A84" s="13" t="s">
        <v>158</v>
      </c>
      <c r="B84" s="14" t="s">
        <v>300</v>
      </c>
      <c r="C84" s="15" t="s">
        <v>34</v>
      </c>
      <c r="D84" s="15" t="s">
        <v>301</v>
      </c>
      <c r="E84" s="14" t="s">
        <v>242</v>
      </c>
      <c r="F84" s="14" t="s">
        <v>302</v>
      </c>
      <c r="G84" s="15">
        <v>9.3699999999999992</v>
      </c>
      <c r="H84" s="16">
        <v>40.29</v>
      </c>
      <c r="I84" s="97"/>
    </row>
    <row r="85" spans="1:9" s="3" customFormat="1" x14ac:dyDescent="0.2">
      <c r="A85" s="13" t="s">
        <v>158</v>
      </c>
      <c r="B85" s="14" t="s">
        <v>303</v>
      </c>
      <c r="C85" s="15" t="s">
        <v>510</v>
      </c>
      <c r="D85" s="15" t="s">
        <v>304</v>
      </c>
      <c r="E85" s="14" t="s">
        <v>242</v>
      </c>
      <c r="F85" s="14" t="s">
        <v>245</v>
      </c>
      <c r="G85" s="15">
        <v>7.9</v>
      </c>
      <c r="H85" s="16">
        <v>2.13</v>
      </c>
      <c r="I85" s="154"/>
    </row>
    <row r="86" spans="1:9" s="3" customFormat="1" x14ac:dyDescent="0.2">
      <c r="A86" s="13"/>
      <c r="B86" s="14"/>
      <c r="C86" s="15"/>
      <c r="D86" s="15"/>
      <c r="E86" s="14"/>
      <c r="F86" s="14"/>
      <c r="G86" s="15"/>
      <c r="H86" s="16"/>
      <c r="I86" s="154"/>
    </row>
    <row r="87" spans="1:9" s="142" customFormat="1" ht="17.25" customHeight="1" thickBot="1" x14ac:dyDescent="0.3">
      <c r="A87" s="184" t="s">
        <v>509</v>
      </c>
      <c r="B87" s="184"/>
      <c r="C87" s="184"/>
      <c r="D87" s="184" t="s">
        <v>30</v>
      </c>
      <c r="E87" s="184"/>
      <c r="F87" s="184"/>
      <c r="G87" s="184"/>
      <c r="H87" s="184"/>
      <c r="I87" s="152"/>
    </row>
    <row r="88" spans="1:9" ht="20.25" customHeight="1" x14ac:dyDescent="0.2">
      <c r="A88" s="13"/>
      <c r="B88" s="14" t="s">
        <v>22</v>
      </c>
      <c r="C88" s="15" t="s">
        <v>23</v>
      </c>
      <c r="D88" s="15" t="s">
        <v>3</v>
      </c>
      <c r="E88" s="14" t="s">
        <v>24</v>
      </c>
      <c r="F88" s="14" t="s">
        <v>25</v>
      </c>
      <c r="G88" s="15" t="s">
        <v>26</v>
      </c>
      <c r="H88" s="16" t="s">
        <v>4</v>
      </c>
      <c r="I88" s="97"/>
    </row>
    <row r="89" spans="1:9" s="3" customFormat="1" ht="18.75" customHeight="1" x14ac:dyDescent="0.2">
      <c r="A89" s="13" t="s">
        <v>37</v>
      </c>
      <c r="B89" s="14" t="s">
        <v>279</v>
      </c>
      <c r="C89" s="15" t="s">
        <v>272</v>
      </c>
      <c r="D89" s="15" t="s">
        <v>280</v>
      </c>
      <c r="E89" s="14" t="s">
        <v>249</v>
      </c>
      <c r="F89" s="14" t="s">
        <v>6</v>
      </c>
      <c r="G89" s="15">
        <v>8.15</v>
      </c>
      <c r="H89" s="16">
        <v>8.15</v>
      </c>
      <c r="I89" s="97"/>
    </row>
    <row r="90" spans="1:9" s="3" customFormat="1" ht="24.75" customHeight="1" x14ac:dyDescent="0.2">
      <c r="A90" s="13" t="s">
        <v>158</v>
      </c>
      <c r="B90" s="14" t="s">
        <v>305</v>
      </c>
      <c r="C90" s="15" t="s">
        <v>272</v>
      </c>
      <c r="D90" s="15" t="s">
        <v>306</v>
      </c>
      <c r="E90" s="14" t="s">
        <v>307</v>
      </c>
      <c r="F90" s="14" t="s">
        <v>492</v>
      </c>
      <c r="G90" s="15">
        <v>10.5</v>
      </c>
      <c r="H90" s="16">
        <v>3.73</v>
      </c>
      <c r="I90" s="97"/>
    </row>
    <row r="91" spans="1:9" s="3" customFormat="1" ht="20.25" customHeight="1" x14ac:dyDescent="0.2">
      <c r="A91" s="13" t="s">
        <v>158</v>
      </c>
      <c r="B91" s="14" t="s">
        <v>308</v>
      </c>
      <c r="C91" s="15" t="s">
        <v>272</v>
      </c>
      <c r="D91" s="15" t="s">
        <v>309</v>
      </c>
      <c r="E91" s="14" t="s">
        <v>307</v>
      </c>
      <c r="F91" s="14" t="s">
        <v>310</v>
      </c>
      <c r="G91" s="15">
        <v>10.5</v>
      </c>
      <c r="H91" s="16">
        <v>1.1000000000000001</v>
      </c>
      <c r="I91" s="97"/>
    </row>
    <row r="92" spans="1:9" s="3" customFormat="1" ht="20.25" customHeight="1" x14ac:dyDescent="0.2">
      <c r="A92" s="13" t="s">
        <v>158</v>
      </c>
      <c r="B92" s="14" t="s">
        <v>311</v>
      </c>
      <c r="C92" s="15" t="s">
        <v>272</v>
      </c>
      <c r="D92" s="15" t="s">
        <v>312</v>
      </c>
      <c r="E92" s="14" t="s">
        <v>286</v>
      </c>
      <c r="F92" s="14" t="s">
        <v>313</v>
      </c>
      <c r="G92" s="15">
        <v>18.47</v>
      </c>
      <c r="H92" s="16">
        <v>3.32</v>
      </c>
      <c r="I92" s="97"/>
    </row>
    <row r="93" spans="1:9" s="3" customFormat="1" ht="20.25" customHeight="1" x14ac:dyDescent="0.2">
      <c r="A93" s="13" t="s">
        <v>158</v>
      </c>
      <c r="B93" s="14" t="s">
        <v>311</v>
      </c>
      <c r="C93" s="15" t="s">
        <v>272</v>
      </c>
      <c r="D93" s="15" t="s">
        <v>312</v>
      </c>
      <c r="E93" s="14" t="s">
        <v>286</v>
      </c>
      <c r="F93" s="14" t="s">
        <v>313</v>
      </c>
      <c r="G93" s="15">
        <v>18.47</v>
      </c>
      <c r="H93" s="16">
        <v>3.32</v>
      </c>
      <c r="I93" s="15"/>
    </row>
    <row r="96" spans="1:9" s="3" customFormat="1" ht="12.75" customHeight="1" x14ac:dyDescent="0.2"/>
    <row r="97" s="3" customFormat="1" ht="12.75" customHeight="1" x14ac:dyDescent="0.2"/>
    <row r="114" s="3" customFormat="1" ht="12.75" customHeight="1" x14ac:dyDescent="0.2"/>
    <row r="126" s="3" customFormat="1" ht="12.75" customHeight="1" x14ac:dyDescent="0.2"/>
    <row r="136" s="3" customFormat="1" ht="12.75" customHeight="1" x14ac:dyDescent="0.2"/>
    <row r="154" s="3" customFormat="1" ht="12.75" customHeight="1" x14ac:dyDescent="0.2"/>
    <row r="207" s="3" customFormat="1" ht="12.75" customHeight="1" x14ac:dyDescent="0.2"/>
    <row r="253" s="3" customFormat="1" ht="12.75" customHeight="1" x14ac:dyDescent="0.2"/>
    <row r="280" s="3" customFormat="1" ht="29.25" customHeight="1" x14ac:dyDescent="0.2"/>
    <row r="297" s="3" customFormat="1" ht="19.5" customHeight="1" x14ac:dyDescent="0.2"/>
    <row r="307" s="3" customFormat="1" ht="19.5" customHeight="1" x14ac:dyDescent="0.2"/>
    <row r="425" s="3" customFormat="1" ht="12.75" customHeight="1" x14ac:dyDescent="0.2"/>
    <row r="449" s="3" customFormat="1" ht="19.5" customHeight="1" x14ac:dyDescent="0.2"/>
    <row r="605" s="3" customFormat="1" ht="12.75" customHeight="1" x14ac:dyDescent="0.2"/>
    <row r="684" s="3" customFormat="1" ht="12.75" customHeight="1" x14ac:dyDescent="0.2"/>
    <row r="688" s="3" customFormat="1" ht="12.75" customHeight="1" x14ac:dyDescent="0.2"/>
    <row r="691" s="3" customFormat="1" ht="19.5" customHeight="1" x14ac:dyDescent="0.2"/>
    <row r="703" s="3" customFormat="1" ht="19.5" customHeight="1" x14ac:dyDescent="0.2"/>
    <row r="707" s="3" customFormat="1" ht="19.5" customHeight="1" x14ac:dyDescent="0.2"/>
    <row r="708" s="3" customFormat="1" ht="12.75" customHeight="1" x14ac:dyDescent="0.2"/>
    <row r="727" s="3" customFormat="1" ht="19.5" customHeight="1" x14ac:dyDescent="0.2"/>
    <row r="728" s="3" customFormat="1" ht="19.5" customHeight="1" x14ac:dyDescent="0.2"/>
    <row r="827" s="3" customFormat="1" ht="12.75" customHeight="1" x14ac:dyDescent="0.2"/>
    <row r="859" s="3" customFormat="1" ht="19.5" customHeight="1" x14ac:dyDescent="0.2"/>
    <row r="919" s="3" customFormat="1" ht="12.75" customHeight="1" x14ac:dyDescent="0.2"/>
    <row r="920" s="3" customFormat="1" ht="12.75" customHeight="1" x14ac:dyDescent="0.2"/>
    <row r="952" s="3" customFormat="1" ht="12.75" customHeight="1" x14ac:dyDescent="0.2"/>
    <row r="1060" s="3" customFormat="1" ht="19.5" customHeight="1" x14ac:dyDescent="0.2"/>
    <row r="1093" s="3" customFormat="1" ht="12.75" customHeight="1" x14ac:dyDescent="0.2"/>
    <row r="1114" s="3" customFormat="1" ht="12.75" customHeight="1" x14ac:dyDescent="0.2"/>
    <row r="1154" s="3" customFormat="1" ht="12.75" customHeight="1" x14ac:dyDescent="0.2"/>
    <row r="1176" s="3" customFormat="1" ht="12.75" customHeight="1" x14ac:dyDescent="0.2"/>
    <row r="1181" s="3" customFormat="1" ht="12.75" customHeight="1" x14ac:dyDescent="0.2"/>
    <row r="1189" s="3" customFormat="1" ht="29.25" customHeight="1" x14ac:dyDescent="0.2"/>
    <row r="1203" s="3" customFormat="1" ht="29.25" customHeight="1" x14ac:dyDescent="0.2"/>
    <row r="1243" s="3" customFormat="1" ht="29.25" customHeight="1" x14ac:dyDescent="0.2"/>
    <row r="1257" s="3" customFormat="1" ht="29.25" customHeight="1" x14ac:dyDescent="0.2"/>
    <row r="1294" s="3" customFormat="1" ht="12.75" customHeight="1" x14ac:dyDescent="0.2"/>
    <row r="1337" s="3" customFormat="1" ht="12.75" customHeight="1" x14ac:dyDescent="0.2"/>
    <row r="1445" s="3" customFormat="1" ht="19.5" customHeight="1" x14ac:dyDescent="0.2"/>
    <row r="1469" s="3" customFormat="1" ht="12.75" customHeight="1" x14ac:dyDescent="0.2"/>
    <row r="1508" s="3" customFormat="1" ht="12.75" customHeight="1" x14ac:dyDescent="0.2"/>
    <row r="1541" s="3" customFormat="1" ht="19.5" customHeight="1" x14ac:dyDescent="0.2"/>
    <row r="1555" s="3" customFormat="1" ht="12.75" customHeight="1" x14ac:dyDescent="0.2"/>
    <row r="1556" s="3" customFormat="1" ht="12.75" customHeight="1" x14ac:dyDescent="0.2"/>
    <row r="1578" s="3" customFormat="1" ht="19.5" customHeight="1" x14ac:dyDescent="0.2"/>
    <row r="1586" s="3" customFormat="1" ht="12.75" customHeight="1" x14ac:dyDescent="0.2"/>
    <row r="1622" s="3" customFormat="1" ht="19.5" customHeight="1" x14ac:dyDescent="0.2"/>
    <row r="1640" s="3" customFormat="1" ht="12.75" customHeight="1" x14ac:dyDescent="0.2"/>
    <row r="1699" s="3" customFormat="1" ht="12.75" customHeight="1" x14ac:dyDescent="0.2"/>
    <row r="1703" s="3" customFormat="1" ht="12.75" customHeight="1" x14ac:dyDescent="0.2"/>
    <row r="1706" s="3" customFormat="1" ht="12.75" customHeight="1" x14ac:dyDescent="0.2"/>
    <row r="1714" s="3" customFormat="1" ht="12.75" customHeight="1" x14ac:dyDescent="0.2"/>
    <row r="1721" s="3" customFormat="1" ht="12.75" customHeight="1" x14ac:dyDescent="0.2"/>
    <row r="1728" s="3" customFormat="1" ht="12.75" customHeight="1" x14ac:dyDescent="0.2"/>
    <row r="1736" s="3" customFormat="1" ht="12.75" customHeight="1" x14ac:dyDescent="0.2"/>
    <row r="1743" s="3" customFormat="1" ht="12.75" customHeight="1" x14ac:dyDescent="0.2"/>
    <row r="1750" s="3" customFormat="1" ht="12.75" customHeight="1" x14ac:dyDescent="0.2"/>
    <row r="1760" s="3" customFormat="1" ht="12.75" customHeight="1" x14ac:dyDescent="0.2"/>
    <row r="1766" s="3" customFormat="1" ht="12.75" customHeight="1" x14ac:dyDescent="0.2"/>
    <row r="1772" s="3" customFormat="1" ht="12.75" customHeight="1" x14ac:dyDescent="0.2"/>
    <row r="1778" s="3" customFormat="1" ht="12.75" customHeight="1" x14ac:dyDescent="0.2"/>
    <row r="1782" s="3" customFormat="1" ht="12.75" customHeight="1" x14ac:dyDescent="0.2"/>
    <row r="1785" s="3" customFormat="1" ht="12.75" customHeight="1" x14ac:dyDescent="0.2"/>
    <row r="1789" s="3" customFormat="1" ht="12.75" customHeight="1" x14ac:dyDescent="0.2"/>
    <row r="1796" s="3" customFormat="1" ht="12.75" customHeight="1" x14ac:dyDescent="0.2"/>
    <row r="1799" s="3" customFormat="1" ht="12.75" customHeight="1" x14ac:dyDescent="0.2"/>
    <row r="1818" s="3" customFormat="1" ht="12.75" customHeight="1" x14ac:dyDescent="0.2"/>
    <row r="1837" s="3" customFormat="1" ht="12.75" customHeight="1" x14ac:dyDescent="0.2"/>
    <row r="1844" s="3" customFormat="1" ht="12.75" customHeight="1" x14ac:dyDescent="0.2"/>
    <row r="1851" s="3" customFormat="1" ht="12.75" customHeight="1" x14ac:dyDescent="0.2"/>
    <row r="1857" s="3" customFormat="1" ht="12.75" customHeight="1" x14ac:dyDescent="0.2"/>
    <row r="1874" s="3" customFormat="1" ht="12.75" customHeight="1" x14ac:dyDescent="0.2"/>
    <row r="1887" s="3" customFormat="1" ht="12.75" customHeight="1" x14ac:dyDescent="0.2"/>
    <row r="1891" s="3" customFormat="1" ht="12.75" customHeight="1" x14ac:dyDescent="0.2"/>
    <row r="1898" s="3" customFormat="1" ht="12.75" customHeight="1" x14ac:dyDescent="0.2"/>
    <row r="1905" s="3" customFormat="1" ht="12.75" customHeight="1" x14ac:dyDescent="0.2"/>
    <row r="1911" s="3" customFormat="1" ht="12.75" customHeight="1" x14ac:dyDescent="0.2"/>
    <row r="1916" s="3" customFormat="1" ht="12.75" customHeight="1" x14ac:dyDescent="0.2"/>
    <row r="1963" s="3" customFormat="1" ht="12.75" customHeight="1" x14ac:dyDescent="0.2"/>
    <row r="2036" s="3" customFormat="1" ht="12.75" customHeight="1" x14ac:dyDescent="0.2"/>
    <row r="2064" s="3" customFormat="1" ht="12.75" customHeight="1" x14ac:dyDescent="0.2"/>
    <row r="2071" s="3" customFormat="1" ht="12.75" customHeight="1" x14ac:dyDescent="0.2"/>
    <row r="2138" s="3" customFormat="1" ht="12.75" customHeight="1" x14ac:dyDescent="0.2"/>
    <row r="2187" s="3" customFormat="1" ht="12.75" customHeight="1" x14ac:dyDescent="0.2"/>
    <row r="2212" s="3" customFormat="1" ht="12.75" customHeight="1" x14ac:dyDescent="0.2"/>
    <row r="2215" s="3" customFormat="1" ht="12.75" customHeight="1" x14ac:dyDescent="0.2"/>
  </sheetData>
  <autoFilter ref="A4:H93"/>
  <mergeCells count="4">
    <mergeCell ref="A1:H1"/>
    <mergeCell ref="A2:H2"/>
    <mergeCell ref="A87:H87"/>
    <mergeCell ref="A3:H3"/>
  </mergeCells>
  <conditionalFormatting sqref="I90:I93 I4:I86">
    <cfRule type="expression" dxfId="37" priority="33">
      <formula>$B4=""</formula>
    </cfRule>
    <cfRule type="expression" dxfId="36" priority="35">
      <formula>$B4="Código"</formula>
    </cfRule>
    <cfRule type="expression" dxfId="35" priority="37">
      <formula>$A4="Composição Auxiliar"</formula>
    </cfRule>
    <cfRule type="expression" dxfId="34" priority="38">
      <formula>$A4="Composição"</formula>
    </cfRule>
  </conditionalFormatting>
  <conditionalFormatting sqref="I89">
    <cfRule type="expression" dxfId="33" priority="29">
      <formula>$B89=""</formula>
    </cfRule>
    <cfRule type="expression" dxfId="32" priority="30">
      <formula>$B89="Código"</formula>
    </cfRule>
    <cfRule type="expression" dxfId="31" priority="31">
      <formula>$A89="Composição Auxiliar"</formula>
    </cfRule>
    <cfRule type="expression" dxfId="30" priority="32">
      <formula>$A89="Composição"</formula>
    </cfRule>
  </conditionalFormatting>
  <conditionalFormatting sqref="A93:H93">
    <cfRule type="expression" dxfId="29" priority="19">
      <formula>$B93=""</formula>
    </cfRule>
    <cfRule type="expression" dxfId="28" priority="20">
      <formula>$B93="Código"</formula>
    </cfRule>
    <cfRule type="expression" dxfId="27" priority="21">
      <formula>$A93="Composição Auxiliar"</formula>
    </cfRule>
    <cfRule type="expression" dxfId="26" priority="22">
      <formula>$A93="Composição"</formula>
    </cfRule>
  </conditionalFormatting>
  <conditionalFormatting sqref="A4">
    <cfRule type="expression" dxfId="25" priority="14">
      <formula>$A4="Composições Auxiliares"</formula>
    </cfRule>
    <cfRule type="expression" dxfId="24" priority="16">
      <formula>$A4="Insumo"</formula>
    </cfRule>
  </conditionalFormatting>
  <conditionalFormatting sqref="A4:H86 A89:H92">
    <cfRule type="expression" dxfId="23" priority="13">
      <formula>$B4=""</formula>
    </cfRule>
    <cfRule type="expression" dxfId="22" priority="15">
      <formula>$B4="Código"</formula>
    </cfRule>
    <cfRule type="expression" dxfId="21" priority="17">
      <formula>$A4="Composição Auxiliar"</formula>
    </cfRule>
    <cfRule type="expression" dxfId="20" priority="18">
      <formula>$A4="Composição"</formula>
    </cfRule>
  </conditionalFormatting>
  <conditionalFormatting sqref="I88">
    <cfRule type="expression" dxfId="19" priority="9">
      <formula>$B88=""</formula>
    </cfRule>
    <cfRule type="expression" dxfId="18" priority="10">
      <formula>$B88="Código"</formula>
    </cfRule>
    <cfRule type="expression" dxfId="17" priority="11">
      <formula>$A88="Composição Auxiliar"</formula>
    </cfRule>
    <cfRule type="expression" dxfId="16" priority="12">
      <formula>$A88="Composição"</formula>
    </cfRule>
  </conditionalFormatting>
  <conditionalFormatting sqref="A88:H88">
    <cfRule type="expression" dxfId="15" priority="5">
      <formula>$B88=""</formula>
    </cfRule>
    <cfRule type="expression" dxfId="14" priority="6">
      <formula>$B88="Código"</formula>
    </cfRule>
    <cfRule type="expression" dxfId="13" priority="7">
      <formula>$A88="Composição Auxiliar"</formula>
    </cfRule>
    <cfRule type="expression" dxfId="12" priority="8">
      <formula>$A88="Composição"</formula>
    </cfRule>
  </conditionalFormatting>
  <conditionalFormatting sqref="K58:K63">
    <cfRule type="expression" dxfId="11" priority="1">
      <formula>$B58=""</formula>
    </cfRule>
    <cfRule type="expression" dxfId="10" priority="2">
      <formula>$B58="Código"</formula>
    </cfRule>
    <cfRule type="expression" dxfId="9" priority="3">
      <formula>$A58="Composição Auxiliar"</formula>
    </cfRule>
    <cfRule type="expression" dxfId="8" priority="4">
      <formula>$A58="Composição"</formula>
    </cfRule>
  </conditionalFormatting>
  <printOptions horizontalCentered="1"/>
  <pageMargins left="0.78740157480314965" right="0.70866141732283472" top="0.98425196850393704" bottom="0.70866141732283472" header="0.39370078740157483" footer="0.19685039370078741"/>
  <pageSetup paperSize="9" scale="83" orientation="landscape" r:id="rId1"/>
  <headerFooter>
    <oddHeader>&amp;L&amp;G&amp;C&amp;"Arial,Negrito"&amp;9PREFEITURA MUNICIPAL DE CAMPO GRANDE
ESTADO DE MATO GROSSO DO SUL
SECRETARIA MUNICIPAL DE INFRAESTRUTURA E SERVIÇOS PÚBLICOS&amp;R&amp;"Calibri,Regular"&amp;8 B.D.I. Serviços (Não Desonerado): 23,38%
B.D.I. Material: NÃO POSSUI</oddHeader>
    <oddFooter>&amp;L&amp;6&amp;P/&amp;N
&amp;A&amp;C&amp;6WNA
25/03/2026&amp;R&amp;G</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6">
    <tabColor rgb="FFFFC000"/>
  </sheetPr>
  <dimension ref="A1:L34"/>
  <sheetViews>
    <sheetView showZeros="0" view="pageBreakPreview" zoomScaleNormal="100" zoomScaleSheetLayoutView="100" workbookViewId="0">
      <selection sqref="A1:H1"/>
    </sheetView>
  </sheetViews>
  <sheetFormatPr defaultRowHeight="14.25" x14ac:dyDescent="0.25"/>
  <cols>
    <col min="1" max="1" width="4.28515625" style="258" customWidth="1"/>
    <col min="2" max="2" width="30.140625" style="258" customWidth="1"/>
    <col min="3" max="3" width="7.85546875" style="258" bestFit="1" customWidth="1"/>
    <col min="4" max="4" width="12.5703125" style="258" bestFit="1" customWidth="1"/>
    <col min="5" max="8" width="15.28515625" style="258" customWidth="1"/>
    <col min="9" max="9" width="9.7109375" style="258" customWidth="1"/>
    <col min="10" max="10" width="12" style="258" customWidth="1"/>
    <col min="11" max="17" width="13.7109375" style="258" customWidth="1"/>
    <col min="18" max="24" width="13.7109375" style="258" bestFit="1" customWidth="1"/>
    <col min="25" max="16384" width="9.140625" style="258"/>
  </cols>
  <sheetData>
    <row r="1" spans="1:12" ht="15" x14ac:dyDescent="0.25">
      <c r="A1" s="235" t="s">
        <v>518</v>
      </c>
      <c r="B1" s="235"/>
      <c r="C1" s="235"/>
      <c r="D1" s="235"/>
      <c r="E1" s="235"/>
      <c r="F1" s="235"/>
      <c r="G1" s="235"/>
      <c r="H1" s="235"/>
      <c r="I1" s="255"/>
      <c r="J1" s="255"/>
      <c r="K1" s="255"/>
      <c r="L1" s="257"/>
    </row>
    <row r="2" spans="1:12" ht="54" customHeight="1" x14ac:dyDescent="0.25">
      <c r="A2" s="236" t="s">
        <v>519</v>
      </c>
      <c r="B2" s="236"/>
      <c r="C2" s="236"/>
      <c r="D2" s="236"/>
      <c r="E2" s="236"/>
      <c r="F2" s="236"/>
      <c r="G2" s="236"/>
      <c r="H2" s="236"/>
      <c r="I2" s="256"/>
      <c r="J2" s="256"/>
      <c r="K2" s="256"/>
      <c r="L2" s="259"/>
    </row>
    <row r="3" spans="1:12" ht="17.25" customHeight="1" thickBot="1" x14ac:dyDescent="0.3">
      <c r="A3" s="262" t="s">
        <v>314</v>
      </c>
      <c r="B3" s="262"/>
      <c r="C3" s="262"/>
      <c r="D3" s="262"/>
      <c r="E3" s="262"/>
      <c r="F3" s="262"/>
      <c r="G3" s="262"/>
      <c r="H3" s="262"/>
      <c r="I3" s="263"/>
      <c r="J3" s="264"/>
      <c r="K3" s="265" t="s">
        <v>0</v>
      </c>
    </row>
    <row r="4" spans="1:12" ht="22.5" customHeight="1" x14ac:dyDescent="0.25">
      <c r="A4" s="266" t="str">
        <f>RESUMO!A1</f>
        <v>Obra: REV02.REVITALIZAÇÃO DA PRAÇA VILA SARAIVA II, SITUADA NA RUA MARAJÓ, ESQUINA COM A RUA ALFREDO NOBEL, BAIRRO VILA SARAIVA II, NO MUNICÍPIO DE CAMPO GRANDE/MS</v>
      </c>
      <c r="B4" s="266"/>
      <c r="C4" s="266"/>
      <c r="D4" s="266"/>
      <c r="E4" s="267" t="str">
        <f>RESUMO!A2</f>
        <v>Bancos: SINAPI - 02/2026 - MS; ORSE - 01/2026 - SE; SEINFRA - 028 - CE; AGESUL - 01/2026 - MS; SCO - 01/2026 - RJ; SINAPI - 02/2026 - SP</v>
      </c>
      <c r="F4" s="267"/>
      <c r="G4" s="267"/>
      <c r="H4" s="267"/>
      <c r="I4" s="268"/>
      <c r="J4" s="264"/>
      <c r="K4" s="264"/>
    </row>
    <row r="5" spans="1:12" ht="22.5" customHeight="1" x14ac:dyDescent="0.25">
      <c r="A5" s="269"/>
      <c r="B5" s="269"/>
      <c r="C5" s="269"/>
      <c r="D5" s="269"/>
      <c r="E5" s="270"/>
      <c r="F5" s="270"/>
      <c r="G5" s="270"/>
      <c r="H5" s="270"/>
      <c r="I5" s="271"/>
      <c r="J5" s="264"/>
      <c r="K5" s="264"/>
    </row>
    <row r="6" spans="1:12" ht="17.25" customHeight="1" x14ac:dyDescent="0.2">
      <c r="A6" s="272" t="s">
        <v>2</v>
      </c>
      <c r="B6" s="272" t="s">
        <v>3</v>
      </c>
      <c r="C6" s="273" t="s">
        <v>28</v>
      </c>
      <c r="D6" s="274" t="s">
        <v>315</v>
      </c>
      <c r="E6" s="275" t="str">
        <f>(COLUMN()-COLUMN($D6))*30&amp;" DIAS"</f>
        <v>30 DIAS</v>
      </c>
      <c r="F6" s="275" t="str">
        <f t="shared" ref="F6:H6" si="0">(COLUMN()-COLUMN($D6))*30&amp;" DIAS"</f>
        <v>60 DIAS</v>
      </c>
      <c r="G6" s="275" t="str">
        <f t="shared" si="0"/>
        <v>90 DIAS</v>
      </c>
      <c r="H6" s="275" t="str">
        <f t="shared" si="0"/>
        <v>120 DIAS</v>
      </c>
      <c r="I6" s="276"/>
      <c r="J6" s="277" t="s">
        <v>316</v>
      </c>
      <c r="K6" s="278"/>
    </row>
    <row r="7" spans="1:12" ht="17.25" customHeight="1" thickBot="1" x14ac:dyDescent="0.25">
      <c r="A7" s="279" t="s">
        <v>6</v>
      </c>
      <c r="B7" s="279" t="s">
        <v>7</v>
      </c>
      <c r="C7" s="280">
        <f>RESUMO!D7</f>
        <v>4.68741082548031E-2</v>
      </c>
      <c r="D7" s="281">
        <v>1</v>
      </c>
      <c r="E7" s="282">
        <v>0.5</v>
      </c>
      <c r="F7" s="282">
        <v>0.3</v>
      </c>
      <c r="G7" s="282">
        <v>0.2</v>
      </c>
      <c r="H7" s="282"/>
      <c r="I7" s="283"/>
      <c r="J7" s="284">
        <f t="shared" ref="J7:J20" si="1">SUM(E7:I7)</f>
        <v>1</v>
      </c>
      <c r="K7" s="285" t="str">
        <f t="shared" ref="K7:K20" si="2">IF(J7=D7,"OK","ERRO")</f>
        <v>OK</v>
      </c>
    </row>
    <row r="8" spans="1:12" ht="17.25" customHeight="1" thickTop="1" x14ac:dyDescent="0.2">
      <c r="A8" s="279"/>
      <c r="B8" s="279"/>
      <c r="C8" s="280"/>
      <c r="D8" s="286">
        <f>RESUMO!C7</f>
        <v>13100.05</v>
      </c>
      <c r="E8" s="287">
        <f>IFERROR(TRUNC($D8*E7,2),"")</f>
        <v>6550.02</v>
      </c>
      <c r="F8" s="287">
        <f>IFERROR(IF(SUM($E7:F7)=1,$D8-SUM($E8:E8),TRUNC($D8*F7,2)),"")</f>
        <v>3930.01</v>
      </c>
      <c r="G8" s="287">
        <f>IFERROR(IF(SUM($E7:G7)=1,$D8-SUM($E8:F8),TRUNC($D8*G7,2)),"")</f>
        <v>2620.0199999999986</v>
      </c>
      <c r="H8" s="287">
        <f>IFERROR(IF(SUM($E7:H7)=1,$D8-SUM($E8:G8),TRUNC($D8*H7,2)),"")</f>
        <v>0</v>
      </c>
      <c r="I8" s="288"/>
      <c r="J8" s="289">
        <f t="shared" si="1"/>
        <v>13100.05</v>
      </c>
      <c r="K8" s="285" t="str">
        <f t="shared" si="2"/>
        <v>OK</v>
      </c>
    </row>
    <row r="9" spans="1:12" ht="17.25" customHeight="1" thickBot="1" x14ac:dyDescent="0.25">
      <c r="A9" s="279" t="s">
        <v>8</v>
      </c>
      <c r="B9" s="290" t="s">
        <v>9</v>
      </c>
      <c r="C9" s="280">
        <f>RESUMO!D8</f>
        <v>1.298987505235299E-2</v>
      </c>
      <c r="D9" s="281">
        <v>1</v>
      </c>
      <c r="E9" s="282">
        <v>1</v>
      </c>
      <c r="F9" s="282"/>
      <c r="G9" s="282"/>
      <c r="H9" s="282"/>
      <c r="I9" s="283"/>
      <c r="J9" s="284">
        <f t="shared" si="1"/>
        <v>1</v>
      </c>
      <c r="K9" s="285" t="str">
        <f t="shared" si="2"/>
        <v>OK</v>
      </c>
    </row>
    <row r="10" spans="1:12" ht="17.25" customHeight="1" thickTop="1" x14ac:dyDescent="0.2">
      <c r="A10" s="279"/>
      <c r="B10" s="291"/>
      <c r="C10" s="280"/>
      <c r="D10" s="286">
        <f>RESUMO!C8</f>
        <v>3630.3199999999997</v>
      </c>
      <c r="E10" s="287">
        <f>IFERROR(TRUNC($D10*E9,2),"")</f>
        <v>3630.32</v>
      </c>
      <c r="F10" s="287">
        <f>IFERROR(IF(SUM($E9:F9)=1,$D10-SUM($E10:E10),TRUNC($D10*F9,2)),"")</f>
        <v>-4.5474735088646412E-13</v>
      </c>
      <c r="G10" s="287">
        <f>IFERROR(IF(SUM($E9:G9)=1,$D10-SUM($E10:F10),TRUNC($D10*G9,2)),"")</f>
        <v>0</v>
      </c>
      <c r="H10" s="287">
        <f>IFERROR(IF(SUM($E9:H9)=1,$D10-SUM($E10:G10),TRUNC($D10*H9,2)),"")</f>
        <v>0</v>
      </c>
      <c r="I10" s="288"/>
      <c r="J10" s="289">
        <f t="shared" si="1"/>
        <v>3630.3199999999997</v>
      </c>
      <c r="K10" s="285" t="str">
        <f t="shared" si="2"/>
        <v>OK</v>
      </c>
    </row>
    <row r="11" spans="1:12" ht="17.25" customHeight="1" thickBot="1" x14ac:dyDescent="0.25">
      <c r="A11" s="279" t="s">
        <v>10</v>
      </c>
      <c r="B11" s="279" t="s">
        <v>11</v>
      </c>
      <c r="C11" s="280">
        <f>RESUMO!D9</f>
        <v>0.30428984118504449</v>
      </c>
      <c r="D11" s="281">
        <v>1</v>
      </c>
      <c r="E11" s="282"/>
      <c r="F11" s="282">
        <v>0.5</v>
      </c>
      <c r="G11" s="282">
        <v>0.5</v>
      </c>
      <c r="H11" s="282"/>
      <c r="I11" s="283"/>
      <c r="J11" s="284">
        <f t="shared" si="1"/>
        <v>1</v>
      </c>
      <c r="K11" s="285" t="str">
        <f t="shared" si="2"/>
        <v>OK</v>
      </c>
    </row>
    <row r="12" spans="1:12" ht="17.25" customHeight="1" thickTop="1" x14ac:dyDescent="0.2">
      <c r="A12" s="279"/>
      <c r="B12" s="279"/>
      <c r="C12" s="280"/>
      <c r="D12" s="286">
        <f>RESUMO!C9</f>
        <v>85040.81</v>
      </c>
      <c r="E12" s="287">
        <f>IFERROR(TRUNC($D12*E11,2),"")</f>
        <v>0</v>
      </c>
      <c r="F12" s="287">
        <f>IFERROR(IF(SUM($E11:F11)=1,$D12-SUM($E12:E12),TRUNC($D12*F11,2)),"")</f>
        <v>42520.4</v>
      </c>
      <c r="G12" s="287">
        <f>IFERROR(IF(SUM($E11:G11)=1,$D12-SUM($E12:F12),TRUNC($D12*G11,2)),"")</f>
        <v>42520.409999999996</v>
      </c>
      <c r="H12" s="287">
        <f>IFERROR(IF(SUM($E11:H11)=1,$D12-SUM($E12:G12),TRUNC($D12*H11,2)),"")</f>
        <v>0</v>
      </c>
      <c r="I12" s="288"/>
      <c r="J12" s="289">
        <f t="shared" si="1"/>
        <v>85040.81</v>
      </c>
      <c r="K12" s="285" t="str">
        <f t="shared" si="2"/>
        <v>OK</v>
      </c>
    </row>
    <row r="13" spans="1:12" ht="17.25" customHeight="1" thickBot="1" x14ac:dyDescent="0.25">
      <c r="A13" s="279" t="s">
        <v>12</v>
      </c>
      <c r="B13" s="279" t="s">
        <v>13</v>
      </c>
      <c r="C13" s="280">
        <f>RESUMO!D10</f>
        <v>0.25137439906996401</v>
      </c>
      <c r="D13" s="281">
        <v>1</v>
      </c>
      <c r="E13" s="282"/>
      <c r="F13" s="282">
        <v>0.5</v>
      </c>
      <c r="G13" s="282">
        <v>0.35</v>
      </c>
      <c r="H13" s="282">
        <v>0.15</v>
      </c>
      <c r="I13" s="283"/>
      <c r="J13" s="284">
        <f t="shared" si="1"/>
        <v>1</v>
      </c>
      <c r="K13" s="285" t="str">
        <f t="shared" si="2"/>
        <v>OK</v>
      </c>
    </row>
    <row r="14" spans="1:12" ht="17.25" customHeight="1" thickTop="1" x14ac:dyDescent="0.2">
      <c r="A14" s="279"/>
      <c r="B14" s="279"/>
      <c r="C14" s="280"/>
      <c r="D14" s="286">
        <f>RESUMO!C10</f>
        <v>70252.37</v>
      </c>
      <c r="E14" s="287">
        <f>IFERROR(TRUNC($D14*E13,2),"")</f>
        <v>0</v>
      </c>
      <c r="F14" s="287">
        <f>IFERROR(IF(SUM($E13:F13)=1,$D14-SUM($E14:E14),TRUNC($D14*F13,2)),"")</f>
        <v>35126.18</v>
      </c>
      <c r="G14" s="287">
        <f>IFERROR(IF(SUM($E13:G13)=1,$D14-SUM($E14:F14),TRUNC($D14*G13,2)),"")</f>
        <v>24588.32</v>
      </c>
      <c r="H14" s="287">
        <f>IFERROR(IF(SUM($E13:H13)=1,$D14-SUM($E14:G14),TRUNC($D14*H13,2)),"")</f>
        <v>10537.869999999995</v>
      </c>
      <c r="I14" s="288"/>
      <c r="J14" s="289">
        <f t="shared" si="1"/>
        <v>70252.37</v>
      </c>
      <c r="K14" s="285" t="str">
        <f t="shared" si="2"/>
        <v>OK</v>
      </c>
    </row>
    <row r="15" spans="1:12" ht="17.25" customHeight="1" thickBot="1" x14ac:dyDescent="0.25">
      <c r="A15" s="279" t="s">
        <v>14</v>
      </c>
      <c r="B15" s="279" t="s">
        <v>15</v>
      </c>
      <c r="C15" s="280">
        <f>RESUMO!D11</f>
        <v>0.187553039550683</v>
      </c>
      <c r="D15" s="281">
        <v>1</v>
      </c>
      <c r="E15" s="282"/>
      <c r="F15" s="282"/>
      <c r="G15" s="282">
        <v>0.5</v>
      </c>
      <c r="H15" s="282">
        <v>0.5</v>
      </c>
      <c r="I15" s="283"/>
      <c r="J15" s="284">
        <f t="shared" si="1"/>
        <v>1</v>
      </c>
      <c r="K15" s="285" t="str">
        <f t="shared" si="2"/>
        <v>OK</v>
      </c>
    </row>
    <row r="16" spans="1:12" ht="17.25" customHeight="1" thickTop="1" x14ac:dyDescent="0.2">
      <c r="A16" s="279"/>
      <c r="B16" s="279"/>
      <c r="C16" s="280"/>
      <c r="D16" s="286">
        <f>RESUMO!C11</f>
        <v>52416.020000000004</v>
      </c>
      <c r="E16" s="287">
        <f>IFERROR(TRUNC($D16*E15,2),"")</f>
        <v>0</v>
      </c>
      <c r="F16" s="287">
        <f>IFERROR(IF(SUM($E15:F15)=1,$D16-SUM($E16:E16),TRUNC($D16*F15,2)),"")</f>
        <v>0</v>
      </c>
      <c r="G16" s="287">
        <f>IFERROR(IF(SUM($E15:G15)=1,$D16-SUM($E16:F16),TRUNC($D16*G15,2)),"")</f>
        <v>26208.01</v>
      </c>
      <c r="H16" s="287">
        <f>IFERROR(IF(SUM($E15:H15)=1,$D16-SUM($E16:G16),TRUNC($D16*H15,2)),"")</f>
        <v>26208.010000000006</v>
      </c>
      <c r="I16" s="288"/>
      <c r="J16" s="289">
        <f t="shared" si="1"/>
        <v>52416.020000000004</v>
      </c>
      <c r="K16" s="285" t="str">
        <f t="shared" si="2"/>
        <v>OK</v>
      </c>
    </row>
    <row r="17" spans="1:11" ht="17.25" customHeight="1" thickBot="1" x14ac:dyDescent="0.25">
      <c r="A17" s="279" t="s">
        <v>16</v>
      </c>
      <c r="B17" s="279" t="s">
        <v>17</v>
      </c>
      <c r="C17" s="280">
        <f>RESUMO!D12</f>
        <v>0.11987170140376684</v>
      </c>
      <c r="D17" s="281">
        <v>1</v>
      </c>
      <c r="E17" s="282"/>
      <c r="F17" s="282"/>
      <c r="G17" s="282">
        <v>0.5</v>
      </c>
      <c r="H17" s="282">
        <v>0.5</v>
      </c>
      <c r="I17" s="283"/>
      <c r="J17" s="284">
        <f t="shared" si="1"/>
        <v>1</v>
      </c>
      <c r="K17" s="285" t="str">
        <f t="shared" si="2"/>
        <v>OK</v>
      </c>
    </row>
    <row r="18" spans="1:11" ht="17.25" customHeight="1" thickTop="1" x14ac:dyDescent="0.2">
      <c r="A18" s="279"/>
      <c r="B18" s="279"/>
      <c r="C18" s="280"/>
      <c r="D18" s="286">
        <f>RESUMO!C12</f>
        <v>33500.909999999996</v>
      </c>
      <c r="E18" s="287">
        <f>IFERROR(TRUNC($D18*E17,2),"")</f>
        <v>0</v>
      </c>
      <c r="F18" s="287">
        <f>IFERROR(IF(SUM($E17:F17)=1,$D18-SUM($E18:E18),TRUNC($D18*F17,2)),"")</f>
        <v>0</v>
      </c>
      <c r="G18" s="287">
        <f>IFERROR(IF(SUM($E17:G17)=1,$D18-SUM($E18:F18),TRUNC($D18*G17,2)),"")</f>
        <v>16750.45</v>
      </c>
      <c r="H18" s="287">
        <f>IFERROR(IF(SUM($E17:H17)=1,$D18-SUM($E18:G18),TRUNC($D18*H17,2)),"")</f>
        <v>16750.459999999995</v>
      </c>
      <c r="I18" s="288"/>
      <c r="J18" s="289">
        <f t="shared" si="1"/>
        <v>33500.909999999996</v>
      </c>
      <c r="K18" s="285" t="str">
        <f t="shared" si="2"/>
        <v>OK</v>
      </c>
    </row>
    <row r="19" spans="1:11" ht="17.25" customHeight="1" thickBot="1" x14ac:dyDescent="0.25">
      <c r="A19" s="279" t="s">
        <v>18</v>
      </c>
      <c r="B19" s="279" t="s">
        <v>19</v>
      </c>
      <c r="C19" s="280">
        <f>RESUMO!D13</f>
        <v>7.7047035483385609E-2</v>
      </c>
      <c r="D19" s="281">
        <v>1</v>
      </c>
      <c r="E19" s="282">
        <v>0.05</v>
      </c>
      <c r="F19" s="282">
        <v>0.3</v>
      </c>
      <c r="G19" s="282">
        <v>0.4</v>
      </c>
      <c r="H19" s="282">
        <v>0.25</v>
      </c>
      <c r="I19" s="283"/>
      <c r="J19" s="284">
        <f t="shared" si="1"/>
        <v>1</v>
      </c>
      <c r="K19" s="285" t="str">
        <f t="shared" si="2"/>
        <v>OK</v>
      </c>
    </row>
    <row r="20" spans="1:11" ht="17.25" customHeight="1" thickTop="1" x14ac:dyDescent="0.2">
      <c r="A20" s="279"/>
      <c r="B20" s="279"/>
      <c r="C20" s="280"/>
      <c r="D20" s="286">
        <f>RESUMO!C13</f>
        <v>21532.57</v>
      </c>
      <c r="E20" s="287">
        <f>IFERROR(TRUNC($D20*E19,2),"")</f>
        <v>1076.6199999999999</v>
      </c>
      <c r="F20" s="287">
        <f>IFERROR(IF(SUM($E19:F19)=1,$D20-SUM($E20:E20),TRUNC($D20*F19,2)),"")</f>
        <v>6459.77</v>
      </c>
      <c r="G20" s="287">
        <f>IFERROR(IF(SUM($E19:G19)=1,$D20-SUM($E20:F20),TRUNC($D20*G19,2)),"")</f>
        <v>8613.02</v>
      </c>
      <c r="H20" s="287">
        <f>IFERROR(IF(SUM($E19:H19)=1,$D20-SUM($E20:G20),TRUNC($D20*H19,2)),"")</f>
        <v>5383.16</v>
      </c>
      <c r="I20" s="288"/>
      <c r="J20" s="289">
        <f t="shared" si="1"/>
        <v>21532.57</v>
      </c>
      <c r="K20" s="285" t="str">
        <f t="shared" si="2"/>
        <v>OK</v>
      </c>
    </row>
    <row r="21" spans="1:11" ht="17.25" customHeight="1" x14ac:dyDescent="0.2">
      <c r="A21" s="292" t="s">
        <v>316</v>
      </c>
      <c r="B21" s="292"/>
      <c r="C21" s="293">
        <f>SUM(C7:C20)</f>
        <v>1</v>
      </c>
      <c r="D21" s="294">
        <f>SUMIF(A7:A20,"",D7:D20)</f>
        <v>279473.05</v>
      </c>
      <c r="E21" s="295">
        <f>SUMIF($A7:$A20,"",E7:E20)</f>
        <v>11256.96</v>
      </c>
      <c r="F21" s="295">
        <f>SUMIF($A7:$A20,"",F7:F20)</f>
        <v>88036.36</v>
      </c>
      <c r="G21" s="295">
        <f>SUMIF($A7:$A20,"",G7:G20)</f>
        <v>121300.23</v>
      </c>
      <c r="H21" s="295">
        <f>SUMIF($A7:$A20,"",H7:H20)</f>
        <v>58879.5</v>
      </c>
      <c r="I21" s="296"/>
      <c r="J21" s="284"/>
      <c r="K21" s="285"/>
    </row>
    <row r="22" spans="1:11" ht="17.25" customHeight="1" x14ac:dyDescent="0.2">
      <c r="A22" s="292" t="s">
        <v>317</v>
      </c>
      <c r="B22" s="292"/>
      <c r="C22" s="292"/>
      <c r="D22" s="292"/>
      <c r="E22" s="297">
        <f>E21/$D$21</f>
        <v>4.0279232648729457E-2</v>
      </c>
      <c r="F22" s="297">
        <f>F21/$D$21</f>
        <v>0.31500840599836016</v>
      </c>
      <c r="G22" s="297">
        <f>G21/$D$21</f>
        <v>0.43403193975233034</v>
      </c>
      <c r="H22" s="297">
        <f>H21/$D$21</f>
        <v>0.21068042160058009</v>
      </c>
      <c r="I22" s="298"/>
      <c r="J22" s="299"/>
      <c r="K22" s="285"/>
    </row>
    <row r="23" spans="1:11" ht="17.25" customHeight="1" x14ac:dyDescent="0.2">
      <c r="A23" s="292" t="s">
        <v>318</v>
      </c>
      <c r="B23" s="292"/>
      <c r="C23" s="292"/>
      <c r="D23" s="292"/>
      <c r="E23" s="297">
        <f>E22</f>
        <v>4.0279232648729457E-2</v>
      </c>
      <c r="F23" s="297">
        <f t="shared" ref="F23:H23" si="3">E23+F22</f>
        <v>0.35528763864708962</v>
      </c>
      <c r="G23" s="297">
        <f t="shared" si="3"/>
        <v>0.78931957839942002</v>
      </c>
      <c r="H23" s="297">
        <f t="shared" si="3"/>
        <v>1</v>
      </c>
      <c r="I23" s="300"/>
      <c r="J23" s="299"/>
      <c r="K23" s="285"/>
    </row>
    <row r="24" spans="1:11" ht="17.25" customHeight="1" x14ac:dyDescent="0.25">
      <c r="A24" s="292" t="s">
        <v>319</v>
      </c>
      <c r="B24" s="292"/>
      <c r="C24" s="292"/>
      <c r="D24" s="292"/>
      <c r="E24" s="295">
        <f>E21</f>
        <v>11256.96</v>
      </c>
      <c r="F24" s="295">
        <f>E24+F21</f>
        <v>99293.32</v>
      </c>
      <c r="G24" s="295">
        <f>F24+G21</f>
        <v>220593.55</v>
      </c>
      <c r="H24" s="295">
        <f>G24+H21</f>
        <v>279473.05</v>
      </c>
      <c r="I24" s="301"/>
      <c r="J24" s="264"/>
      <c r="K24" s="264"/>
    </row>
    <row r="25" spans="1:11" ht="15.75" customHeight="1" x14ac:dyDescent="0.25">
      <c r="A25" s="302"/>
      <c r="B25" s="302"/>
      <c r="C25" s="302"/>
      <c r="D25" s="302"/>
      <c r="E25" s="303"/>
      <c r="F25" s="303"/>
      <c r="G25" s="303"/>
      <c r="H25" s="303"/>
      <c r="I25" s="301"/>
      <c r="J25" s="264"/>
      <c r="K25" s="264"/>
    </row>
    <row r="26" spans="1:11" ht="15.75" customHeight="1" x14ac:dyDescent="0.25">
      <c r="A26" s="304"/>
      <c r="B26" s="305" t="s">
        <v>320</v>
      </c>
      <c r="C26" s="305"/>
      <c r="D26" s="305"/>
      <c r="E26" s="304"/>
      <c r="F26" s="304"/>
      <c r="G26" s="304"/>
      <c r="H26" s="304"/>
      <c r="I26" s="304"/>
      <c r="J26" s="264"/>
      <c r="K26" s="264"/>
    </row>
    <row r="27" spans="1:11" ht="15.75" customHeight="1" thickBot="1" x14ac:dyDescent="0.3">
      <c r="A27" s="304"/>
      <c r="B27" s="306" t="s">
        <v>321</v>
      </c>
      <c r="C27" s="306"/>
      <c r="D27" s="307">
        <f>D21-D20</f>
        <v>257940.47999999998</v>
      </c>
      <c r="E27" s="308">
        <f>ROUND((E21-E20)/$D$27,4)</f>
        <v>3.95E-2</v>
      </c>
      <c r="F27" s="308">
        <f>ROUND((F21-F20)/$D$27,4)</f>
        <v>0.31630000000000003</v>
      </c>
      <c r="G27" s="308">
        <f>ROUND((G21-G20)/$D$27,4)</f>
        <v>0.43690000000000001</v>
      </c>
      <c r="H27" s="308">
        <f>ROUND((H21-H20)/$D$27,4)</f>
        <v>0.2074</v>
      </c>
      <c r="I27" s="308" t="e">
        <f>ROUND((I21-#REF!)/$D$27,4)</f>
        <v>#REF!</v>
      </c>
      <c r="J27" s="309"/>
      <c r="K27" s="264"/>
    </row>
    <row r="29" spans="1:11" x14ac:dyDescent="0.25">
      <c r="E29" s="260"/>
      <c r="F29" s="260"/>
      <c r="G29" s="260"/>
      <c r="H29" s="260"/>
    </row>
    <row r="30" spans="1:11" x14ac:dyDescent="0.25">
      <c r="E30" s="260"/>
      <c r="F30" s="260"/>
      <c r="G30" s="260"/>
      <c r="H30" s="260"/>
    </row>
    <row r="31" spans="1:11" x14ac:dyDescent="0.25">
      <c r="E31" s="260"/>
      <c r="F31" s="260"/>
      <c r="G31" s="260"/>
      <c r="H31" s="260"/>
    </row>
    <row r="34" spans="5:5" x14ac:dyDescent="0.25">
      <c r="E34" s="261"/>
    </row>
  </sheetData>
  <sheetProtection algorithmName="SHA-512" hashValue="qPqZB7HJw99yRoxn/5eLC38JAW5S9yJqlVJ+qOk9ProM4ufn+atkpA4v8vhttXCCZDWOdiFvBf0GgmIyw+FiCg==" saltValue="r6IqxR069Ni9UL9Yd2JZ1Q==" spinCount="100000" sheet="1" scenarios="1" autoFilter="0" pivotTables="0"/>
  <mergeCells count="32">
    <mergeCell ref="A1:H1"/>
    <mergeCell ref="A2:H2"/>
    <mergeCell ref="A3:H3"/>
    <mergeCell ref="A7:A8"/>
    <mergeCell ref="B7:B8"/>
    <mergeCell ref="C7:C8"/>
    <mergeCell ref="C13:C14"/>
    <mergeCell ref="A15:A16"/>
    <mergeCell ref="B15:B16"/>
    <mergeCell ref="C15:C16"/>
    <mergeCell ref="A9:A10"/>
    <mergeCell ref="B9:B10"/>
    <mergeCell ref="C9:C10"/>
    <mergeCell ref="A11:A12"/>
    <mergeCell ref="B11:B12"/>
    <mergeCell ref="C11:C12"/>
    <mergeCell ref="A24:D24"/>
    <mergeCell ref="B26:D26"/>
    <mergeCell ref="B27:C27"/>
    <mergeCell ref="A4:D5"/>
    <mergeCell ref="E4:H5"/>
    <mergeCell ref="A21:B21"/>
    <mergeCell ref="A22:D22"/>
    <mergeCell ref="A23:D23"/>
    <mergeCell ref="A17:A18"/>
    <mergeCell ref="B17:B18"/>
    <mergeCell ref="C17:C18"/>
    <mergeCell ref="A19:A20"/>
    <mergeCell ref="B19:B20"/>
    <mergeCell ref="C19:C20"/>
    <mergeCell ref="A13:A14"/>
    <mergeCell ref="B13:B14"/>
  </mergeCells>
  <conditionalFormatting sqref="E8:H8 E12:H12 E14:H14 E16:H16 E18:H18 E20:H20 E10:H10">
    <cfRule type="expression" dxfId="7" priority="15">
      <formula>IF(AND(E7&lt;&gt;0,E8&lt;=1),TRUE,FALSE)</formula>
    </cfRule>
  </conditionalFormatting>
  <conditionalFormatting sqref="E7:I20">
    <cfRule type="expression" dxfId="6" priority="1">
      <formula>E7=0</formula>
    </cfRule>
  </conditionalFormatting>
  <pageMargins left="0.78740157480314965" right="0.70866141732283472" top="0.98425196850393704" bottom="0.70866141732283472" header="0.39370078740157483" footer="0.19685039370078741"/>
  <pageSetup paperSize="9" scale="112" orientation="landscape" r:id="rId1"/>
  <headerFooter>
    <oddHeader>&amp;L&amp;G&amp;C&amp;"Arial,Negrito"&amp;9PREFEITURA MUNICIPAL DE CAMPO GRANDE
ESTADO DE MATO GROSSO DO SUL
SECRETARIA MUNICIPAL DE INFRAESTRUTURA E SERVIÇOS PÚBLICOS&amp;R&amp;"Calibri,Regular"&amp;8 B.D.I. Serviços (Não Desonerado): 23,38%
B.D.I. Material: NÃO POSSUI</oddHeader>
    <oddFooter>&amp;L&amp;6&amp;P/&amp;N
&amp;A&amp;C&amp;6WNA
25/03/2026&amp;R&amp;G</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6"/>
  <dimension ref="A1:V177"/>
  <sheetViews>
    <sheetView view="pageBreakPreview" zoomScaleNormal="100" zoomScaleSheetLayoutView="100" workbookViewId="0">
      <selection activeCell="F17" sqref="F17"/>
    </sheetView>
  </sheetViews>
  <sheetFormatPr defaultColWidth="9.140625" defaultRowHeight="12.75" x14ac:dyDescent="0.2"/>
  <cols>
    <col min="1" max="1" width="4.140625" style="5" customWidth="1"/>
    <col min="2" max="2" width="13.28515625" style="5" customWidth="1"/>
    <col min="3" max="3" width="7.85546875" style="5" customWidth="1"/>
    <col min="4" max="4" width="7.5703125" style="5" customWidth="1"/>
    <col min="5" max="5" width="39.42578125" style="5" customWidth="1"/>
    <col min="6" max="6" width="7.5703125" style="5" customWidth="1"/>
    <col min="7" max="7" width="6.85546875" style="5" customWidth="1"/>
    <col min="8" max="8" width="13.28515625" style="5" customWidth="1"/>
    <col min="9" max="9" width="5" style="5" customWidth="1"/>
    <col min="10" max="10" width="5.140625" style="5" customWidth="1"/>
    <col min="11" max="11" width="8.42578125" style="17" customWidth="1"/>
    <col min="12" max="14" width="9.140625" style="17"/>
    <col min="15" max="16" width="11.42578125" style="17" customWidth="1"/>
    <col min="17" max="20" width="9.140625" style="17"/>
    <col min="21" max="21" width="8.42578125" style="17" customWidth="1"/>
    <col min="22" max="22" width="11.42578125" style="17" hidden="1" customWidth="1"/>
    <col min="23" max="23" width="11.42578125" style="17" customWidth="1"/>
    <col min="24" max="16384" width="9.140625" style="17"/>
  </cols>
  <sheetData>
    <row r="1" spans="1:22" s="157" customFormat="1" ht="24" customHeight="1" thickBot="1" x14ac:dyDescent="0.3">
      <c r="A1" s="184" t="s">
        <v>322</v>
      </c>
      <c r="B1" s="184"/>
      <c r="C1" s="184"/>
      <c r="D1" s="184"/>
      <c r="E1" s="184"/>
      <c r="F1" s="184"/>
      <c r="G1" s="184"/>
      <c r="H1" s="155"/>
      <c r="I1" s="155"/>
      <c r="J1" s="155"/>
      <c r="K1" s="156"/>
      <c r="U1" s="156"/>
    </row>
    <row r="2" spans="1:22" s="157" customFormat="1" ht="36.75" customHeight="1" x14ac:dyDescent="0.25">
      <c r="A2" s="187" t="s">
        <v>457</v>
      </c>
      <c r="B2" s="187"/>
      <c r="C2" s="187"/>
      <c r="D2" s="187"/>
      <c r="E2" s="187"/>
      <c r="F2" s="187"/>
      <c r="G2" s="187"/>
      <c r="H2" s="158"/>
      <c r="I2" s="158"/>
      <c r="J2" s="158"/>
      <c r="K2" s="159"/>
      <c r="U2" s="159"/>
      <c r="V2" s="160" t="s">
        <v>42</v>
      </c>
    </row>
    <row r="3" spans="1:22" s="157" customFormat="1" ht="27.75" customHeight="1" x14ac:dyDescent="0.25">
      <c r="A3" s="187" t="str">
        <f>RESUMO!A2</f>
        <v>Bancos: SINAPI - 02/2026 - MS; ORSE - 01/2026 - SE; SEINFRA - 028 - CE; AGESUL - 01/2026 - MS; SCO - 01/2026 - RJ; SINAPI - 02/2026 - SP</v>
      </c>
      <c r="B3" s="187"/>
      <c r="C3" s="187"/>
      <c r="D3" s="187"/>
      <c r="E3" s="187"/>
      <c r="F3" s="187"/>
      <c r="G3" s="187"/>
      <c r="H3" s="158"/>
      <c r="I3" s="158"/>
      <c r="J3" s="158"/>
      <c r="K3" s="159"/>
      <c r="U3" s="159"/>
      <c r="V3" s="160"/>
    </row>
    <row r="4" spans="1:22" ht="22.5" x14ac:dyDescent="0.2">
      <c r="A4" s="103" t="s">
        <v>323</v>
      </c>
      <c r="B4" s="104" t="s">
        <v>23</v>
      </c>
      <c r="C4" s="104" t="s">
        <v>22</v>
      </c>
      <c r="D4" s="104" t="s">
        <v>324</v>
      </c>
      <c r="E4" s="104" t="s">
        <v>3</v>
      </c>
      <c r="F4" s="104" t="s">
        <v>26</v>
      </c>
      <c r="G4" s="104" t="s">
        <v>24</v>
      </c>
      <c r="H4" s="104" t="s">
        <v>325</v>
      </c>
      <c r="I4" s="105" t="s">
        <v>326</v>
      </c>
      <c r="J4" s="1"/>
      <c r="K4" s="19"/>
      <c r="U4" s="19"/>
      <c r="V4" s="18" t="s">
        <v>171</v>
      </c>
    </row>
    <row r="5" spans="1:22" ht="31.5" customHeight="1" x14ac:dyDescent="0.2">
      <c r="A5" s="106">
        <v>1</v>
      </c>
      <c r="B5" s="107" t="s">
        <v>160</v>
      </c>
      <c r="C5" s="107" t="s">
        <v>159</v>
      </c>
      <c r="D5" s="108">
        <v>46023</v>
      </c>
      <c r="E5" s="107" t="s">
        <v>161</v>
      </c>
      <c r="F5" s="109">
        <v>350</v>
      </c>
      <c r="G5" s="107" t="s">
        <v>42</v>
      </c>
      <c r="H5" s="107" t="s">
        <v>327</v>
      </c>
      <c r="I5" s="110" t="s">
        <v>30</v>
      </c>
      <c r="J5" s="20"/>
      <c r="K5" s="21"/>
      <c r="U5" s="21"/>
      <c r="V5" s="18" t="s">
        <v>242</v>
      </c>
    </row>
    <row r="6" spans="1:22" x14ac:dyDescent="0.2">
      <c r="A6" s="22"/>
      <c r="B6" s="23"/>
      <c r="C6" s="23"/>
      <c r="D6" s="23"/>
      <c r="E6" s="23"/>
      <c r="F6" s="23"/>
      <c r="G6" s="23"/>
      <c r="H6" s="24"/>
      <c r="I6" s="24"/>
      <c r="J6" s="24"/>
      <c r="K6" s="25"/>
      <c r="U6" s="21"/>
      <c r="V6" s="18" t="s">
        <v>328</v>
      </c>
    </row>
    <row r="7" spans="1:22" ht="18" customHeight="1" x14ac:dyDescent="0.2">
      <c r="A7" s="188" t="s">
        <v>329</v>
      </c>
      <c r="B7" s="188"/>
      <c r="C7" s="188"/>
      <c r="D7" s="188"/>
      <c r="E7" s="188"/>
      <c r="F7" s="188"/>
      <c r="G7" s="188"/>
      <c r="H7" s="24"/>
      <c r="I7" s="24"/>
      <c r="J7" s="2"/>
      <c r="K7" s="21"/>
      <c r="U7" s="21"/>
      <c r="V7" s="18" t="s">
        <v>330</v>
      </c>
    </row>
    <row r="8" spans="1:22" ht="18" customHeight="1" x14ac:dyDescent="0.2">
      <c r="A8" s="188"/>
      <c r="B8" s="188"/>
      <c r="C8" s="188"/>
      <c r="D8" s="188"/>
      <c r="E8" s="188"/>
      <c r="F8" s="188"/>
      <c r="G8" s="188"/>
      <c r="H8" s="24"/>
      <c r="I8" s="24"/>
      <c r="J8" s="2"/>
      <c r="K8" s="21"/>
      <c r="U8" s="21"/>
      <c r="V8" s="18"/>
    </row>
    <row r="9" spans="1:22" ht="18" customHeight="1" x14ac:dyDescent="0.2">
      <c r="A9" s="188"/>
      <c r="B9" s="188"/>
      <c r="C9" s="188"/>
      <c r="D9" s="188"/>
      <c r="E9" s="188"/>
      <c r="F9" s="188"/>
      <c r="G9" s="188"/>
      <c r="H9" s="24"/>
      <c r="I9" s="24"/>
      <c r="J9" s="2"/>
      <c r="K9" s="21"/>
      <c r="U9" s="21"/>
      <c r="V9" s="18"/>
    </row>
    <row r="10" spans="1:22" ht="18" customHeight="1" x14ac:dyDescent="0.2">
      <c r="A10" s="188"/>
      <c r="B10" s="188"/>
      <c r="C10" s="188"/>
      <c r="D10" s="188"/>
      <c r="E10" s="188"/>
      <c r="F10" s="188"/>
      <c r="G10" s="188"/>
      <c r="H10" s="24"/>
      <c r="I10" s="24"/>
      <c r="J10" s="2"/>
      <c r="K10" s="21"/>
      <c r="U10" s="21"/>
      <c r="V10" s="18" t="s">
        <v>149</v>
      </c>
    </row>
    <row r="11" spans="1:22" ht="18" customHeight="1" x14ac:dyDescent="0.2">
      <c r="A11" s="188"/>
      <c r="B11" s="188"/>
      <c r="C11" s="188"/>
      <c r="D11" s="188"/>
      <c r="E11" s="188"/>
      <c r="F11" s="188"/>
      <c r="G11" s="188"/>
      <c r="H11" s="24"/>
      <c r="I11" s="24"/>
      <c r="K11" s="21"/>
    </row>
    <row r="12" spans="1:22" ht="18" customHeight="1" x14ac:dyDescent="0.2">
      <c r="A12" s="188"/>
      <c r="B12" s="188"/>
      <c r="C12" s="188"/>
      <c r="D12" s="188"/>
      <c r="E12" s="188"/>
      <c r="F12" s="188"/>
      <c r="G12" s="188"/>
      <c r="H12" s="24"/>
      <c r="I12" s="24"/>
      <c r="K12" s="21"/>
    </row>
    <row r="13" spans="1:22" ht="18" customHeight="1" x14ac:dyDescent="0.2">
      <c r="A13" s="188"/>
      <c r="B13" s="188"/>
      <c r="C13" s="188"/>
      <c r="D13" s="188"/>
      <c r="E13" s="188"/>
      <c r="F13" s="188"/>
      <c r="G13" s="188"/>
      <c r="H13" s="24"/>
      <c r="I13" s="24"/>
      <c r="K13" s="21"/>
    </row>
    <row r="14" spans="1:22" s="157" customFormat="1" ht="21.75" customHeight="1" thickBot="1" x14ac:dyDescent="0.3">
      <c r="A14" s="184" t="s">
        <v>331</v>
      </c>
      <c r="B14" s="184"/>
      <c r="C14" s="184"/>
      <c r="D14" s="184"/>
      <c r="E14" s="184"/>
      <c r="F14" s="184"/>
      <c r="G14" s="184"/>
      <c r="H14" s="119"/>
      <c r="I14" s="119"/>
      <c r="J14" s="133"/>
      <c r="K14" s="174"/>
      <c r="U14" s="174"/>
      <c r="V14" s="160" t="s">
        <v>332</v>
      </c>
    </row>
    <row r="15" spans="1:22" ht="33.75" x14ac:dyDescent="0.2">
      <c r="A15" s="103" t="s">
        <v>323</v>
      </c>
      <c r="B15" s="104" t="s">
        <v>23</v>
      </c>
      <c r="C15" s="104" t="s">
        <v>22</v>
      </c>
      <c r="D15" s="104" t="s">
        <v>324</v>
      </c>
      <c r="E15" s="104" t="s">
        <v>3</v>
      </c>
      <c r="F15" s="104" t="s">
        <v>26</v>
      </c>
      <c r="G15" s="104" t="s">
        <v>24</v>
      </c>
      <c r="H15" s="104" t="s">
        <v>325</v>
      </c>
      <c r="I15" s="105" t="s">
        <v>333</v>
      </c>
      <c r="K15" s="21"/>
      <c r="U15" s="21"/>
      <c r="V15" s="18" t="s">
        <v>334</v>
      </c>
    </row>
    <row r="16" spans="1:22" x14ac:dyDescent="0.2">
      <c r="A16" s="111"/>
      <c r="B16" s="112"/>
      <c r="C16" s="112"/>
      <c r="D16" s="113"/>
      <c r="E16" s="112"/>
      <c r="F16" s="114"/>
      <c r="G16" s="107"/>
      <c r="H16" s="112"/>
      <c r="I16" s="115"/>
      <c r="K16" s="21"/>
      <c r="U16" s="21"/>
      <c r="V16" s="18" t="s">
        <v>335</v>
      </c>
    </row>
    <row r="17" spans="1:22" ht="51" x14ac:dyDescent="0.2">
      <c r="A17" s="133"/>
      <c r="B17" s="133" t="s">
        <v>40</v>
      </c>
      <c r="C17" s="175" t="s">
        <v>512</v>
      </c>
      <c r="D17" s="133"/>
      <c r="E17" s="176" t="s">
        <v>507</v>
      </c>
      <c r="F17" s="133">
        <v>231.83</v>
      </c>
      <c r="G17" s="133" t="s">
        <v>513</v>
      </c>
      <c r="K17" s="21"/>
      <c r="U17" s="21"/>
      <c r="V17" s="18" t="s">
        <v>336</v>
      </c>
    </row>
    <row r="18" spans="1:22" x14ac:dyDescent="0.2">
      <c r="A18" s="26" t="s">
        <v>337</v>
      </c>
      <c r="K18" s="21"/>
      <c r="U18" s="21"/>
      <c r="V18" s="18" t="s">
        <v>338</v>
      </c>
    </row>
    <row r="19" spans="1:22" x14ac:dyDescent="0.2">
      <c r="K19" s="21"/>
      <c r="U19" s="21"/>
      <c r="V19" s="18" t="s">
        <v>269</v>
      </c>
    </row>
    <row r="20" spans="1:22" x14ac:dyDescent="0.2">
      <c r="K20" s="21"/>
      <c r="U20" s="21"/>
      <c r="V20" s="18" t="s">
        <v>339</v>
      </c>
    </row>
    <row r="21" spans="1:22" x14ac:dyDescent="0.2">
      <c r="K21" s="21"/>
      <c r="U21" s="21"/>
      <c r="V21" s="18" t="s">
        <v>340</v>
      </c>
    </row>
    <row r="22" spans="1:22" x14ac:dyDescent="0.2">
      <c r="K22" s="21"/>
      <c r="U22" s="21"/>
      <c r="V22" s="18" t="s">
        <v>341</v>
      </c>
    </row>
    <row r="23" spans="1:22" x14ac:dyDescent="0.2">
      <c r="J23" s="27"/>
      <c r="K23" s="21"/>
      <c r="U23" s="21"/>
      <c r="V23" s="18" t="s">
        <v>36</v>
      </c>
    </row>
    <row r="24" spans="1:22" x14ac:dyDescent="0.2">
      <c r="K24" s="21"/>
      <c r="U24" s="21"/>
      <c r="V24" s="18" t="s">
        <v>342</v>
      </c>
    </row>
    <row r="25" spans="1:22" x14ac:dyDescent="0.2">
      <c r="K25" s="21"/>
      <c r="U25" s="21"/>
      <c r="V25" s="18" t="s">
        <v>343</v>
      </c>
    </row>
    <row r="26" spans="1:22" x14ac:dyDescent="0.2">
      <c r="K26" s="28"/>
      <c r="U26" s="28"/>
      <c r="V26" s="18" t="s">
        <v>344</v>
      </c>
    </row>
    <row r="27" spans="1:22" x14ac:dyDescent="0.2">
      <c r="G27" s="27"/>
      <c r="H27" s="27"/>
      <c r="I27" s="27"/>
      <c r="K27" s="29"/>
      <c r="U27" s="29"/>
      <c r="V27" s="18" t="s">
        <v>345</v>
      </c>
    </row>
    <row r="28" spans="1:22" x14ac:dyDescent="0.2">
      <c r="K28" s="30"/>
      <c r="U28" s="30"/>
      <c r="V28" s="18" t="s">
        <v>346</v>
      </c>
    </row>
    <row r="29" spans="1:22" x14ac:dyDescent="0.2">
      <c r="K29" s="30"/>
      <c r="U29" s="30"/>
      <c r="V29" s="18" t="s">
        <v>347</v>
      </c>
    </row>
    <row r="30" spans="1:22" x14ac:dyDescent="0.2">
      <c r="K30" s="30"/>
      <c r="M30" s="31" t="s">
        <v>30</v>
      </c>
      <c r="U30" s="30"/>
      <c r="V30" s="18" t="s">
        <v>348</v>
      </c>
    </row>
    <row r="31" spans="1:22" x14ac:dyDescent="0.2">
      <c r="K31" s="30"/>
      <c r="U31" s="30"/>
      <c r="V31" s="18" t="s">
        <v>349</v>
      </c>
    </row>
    <row r="32" spans="1:22" x14ac:dyDescent="0.2">
      <c r="K32" s="30"/>
      <c r="U32" s="30"/>
      <c r="V32" s="18" t="s">
        <v>350</v>
      </c>
    </row>
    <row r="33" spans="11:22" x14ac:dyDescent="0.2">
      <c r="K33" s="30"/>
      <c r="U33" s="30"/>
      <c r="V33" s="18" t="s">
        <v>351</v>
      </c>
    </row>
    <row r="34" spans="11:22" x14ac:dyDescent="0.2">
      <c r="K34" s="30"/>
      <c r="U34" s="30"/>
      <c r="V34" s="18" t="s">
        <v>352</v>
      </c>
    </row>
    <row r="35" spans="11:22" x14ac:dyDescent="0.2">
      <c r="K35" s="30"/>
      <c r="U35" s="30"/>
      <c r="V35" s="18" t="s">
        <v>353</v>
      </c>
    </row>
    <row r="36" spans="11:22" x14ac:dyDescent="0.2">
      <c r="K36" s="30"/>
      <c r="U36" s="30"/>
      <c r="V36" s="18" t="s">
        <v>354</v>
      </c>
    </row>
    <row r="37" spans="11:22" x14ac:dyDescent="0.2">
      <c r="K37" s="30"/>
      <c r="U37" s="30"/>
      <c r="V37" s="18" t="s">
        <v>355</v>
      </c>
    </row>
    <row r="38" spans="11:22" x14ac:dyDescent="0.2">
      <c r="K38" s="30"/>
      <c r="U38" s="30"/>
      <c r="V38" s="18" t="s">
        <v>356</v>
      </c>
    </row>
    <row r="39" spans="11:22" ht="33.75" customHeight="1" x14ac:dyDescent="0.2">
      <c r="K39" s="30"/>
      <c r="U39" s="30"/>
      <c r="V39" s="18" t="s">
        <v>357</v>
      </c>
    </row>
    <row r="40" spans="11:22" ht="33.75" customHeight="1" x14ac:dyDescent="0.2">
      <c r="K40" s="30"/>
      <c r="U40" s="30"/>
      <c r="V40" s="18" t="s">
        <v>358</v>
      </c>
    </row>
    <row r="41" spans="11:22" x14ac:dyDescent="0.2">
      <c r="K41" s="30"/>
      <c r="U41" s="30"/>
      <c r="V41" s="18" t="s">
        <v>359</v>
      </c>
    </row>
    <row r="42" spans="11:22" x14ac:dyDescent="0.2">
      <c r="K42" s="30"/>
      <c r="U42" s="30"/>
      <c r="V42" s="18" t="s">
        <v>360</v>
      </c>
    </row>
    <row r="43" spans="11:22" x14ac:dyDescent="0.2">
      <c r="K43" s="30"/>
      <c r="U43" s="30"/>
      <c r="V43" s="18" t="s">
        <v>361</v>
      </c>
    </row>
    <row r="44" spans="11:22" x14ac:dyDescent="0.2">
      <c r="K44" s="30"/>
      <c r="U44" s="30"/>
      <c r="V44" s="18" t="s">
        <v>256</v>
      </c>
    </row>
    <row r="45" spans="11:22" x14ac:dyDescent="0.2">
      <c r="K45" s="30"/>
      <c r="U45" s="30"/>
      <c r="V45" s="18"/>
    </row>
    <row r="46" spans="11:22" ht="12.75" customHeight="1" x14ac:dyDescent="0.2">
      <c r="K46" s="30"/>
      <c r="U46" s="30"/>
      <c r="V46" s="18"/>
    </row>
    <row r="47" spans="11:22" ht="12.75" customHeight="1" x14ac:dyDescent="0.2">
      <c r="K47" s="30"/>
      <c r="U47" s="30"/>
      <c r="V47" s="18" t="s">
        <v>362</v>
      </c>
    </row>
    <row r="48" spans="11:22" ht="12.75" customHeight="1" x14ac:dyDescent="0.2">
      <c r="K48" s="30"/>
      <c r="U48" s="30"/>
      <c r="V48" s="18" t="s">
        <v>363</v>
      </c>
    </row>
    <row r="49" spans="11:22" ht="12.75" customHeight="1" x14ac:dyDescent="0.2">
      <c r="K49" s="30"/>
      <c r="U49" s="30"/>
      <c r="V49" s="18" t="s">
        <v>364</v>
      </c>
    </row>
    <row r="50" spans="11:22" x14ac:dyDescent="0.2">
      <c r="K50" s="30"/>
      <c r="U50" s="30"/>
      <c r="V50" s="18" t="s">
        <v>365</v>
      </c>
    </row>
    <row r="51" spans="11:22" x14ac:dyDescent="0.2">
      <c r="K51" s="30"/>
      <c r="U51" s="30"/>
      <c r="V51" s="18" t="s">
        <v>366</v>
      </c>
    </row>
    <row r="52" spans="11:22" x14ac:dyDescent="0.2">
      <c r="K52" s="30"/>
      <c r="U52" s="30"/>
      <c r="V52" s="18" t="s">
        <v>367</v>
      </c>
    </row>
    <row r="53" spans="11:22" x14ac:dyDescent="0.2">
      <c r="K53" s="30"/>
      <c r="U53" s="30"/>
      <c r="V53" s="18" t="s">
        <v>368</v>
      </c>
    </row>
    <row r="54" spans="11:22" ht="12.75" customHeight="1" x14ac:dyDescent="0.2">
      <c r="K54" s="30"/>
      <c r="U54" s="30"/>
      <c r="V54" s="18" t="s">
        <v>369</v>
      </c>
    </row>
    <row r="55" spans="11:22" x14ac:dyDescent="0.2">
      <c r="K55" s="30"/>
      <c r="U55" s="30"/>
      <c r="V55" s="18" t="s">
        <v>370</v>
      </c>
    </row>
    <row r="56" spans="11:22" x14ac:dyDescent="0.2">
      <c r="K56" s="30"/>
      <c r="U56" s="30"/>
      <c r="V56" s="18"/>
    </row>
    <row r="57" spans="11:22" x14ac:dyDescent="0.2">
      <c r="K57" s="30"/>
      <c r="U57" s="30"/>
      <c r="V57" s="18"/>
    </row>
    <row r="58" spans="11:22" ht="12.75" customHeight="1" x14ac:dyDescent="0.2">
      <c r="K58" s="30"/>
      <c r="U58" s="30"/>
      <c r="V58" s="18"/>
    </row>
    <row r="59" spans="11:22" x14ac:dyDescent="0.2">
      <c r="K59" s="30"/>
      <c r="U59" s="30"/>
      <c r="V59" s="18" t="s">
        <v>371</v>
      </c>
    </row>
    <row r="60" spans="11:22" x14ac:dyDescent="0.2">
      <c r="K60" s="30"/>
      <c r="U60" s="30"/>
      <c r="V60" s="18" t="s">
        <v>372</v>
      </c>
    </row>
    <row r="61" spans="11:22" x14ac:dyDescent="0.2">
      <c r="K61" s="30"/>
      <c r="U61" s="30"/>
      <c r="V61" s="18" t="s">
        <v>373</v>
      </c>
    </row>
    <row r="62" spans="11:22" x14ac:dyDescent="0.2">
      <c r="K62" s="30"/>
      <c r="U62" s="30"/>
      <c r="V62" s="18" t="s">
        <v>374</v>
      </c>
    </row>
    <row r="63" spans="11:22" x14ac:dyDescent="0.2">
      <c r="K63" s="30"/>
      <c r="U63" s="30"/>
      <c r="V63" s="18" t="s">
        <v>375</v>
      </c>
    </row>
    <row r="64" spans="11:22" x14ac:dyDescent="0.2">
      <c r="K64" s="30"/>
      <c r="U64" s="30"/>
      <c r="V64" s="18" t="s">
        <v>376</v>
      </c>
    </row>
    <row r="65" spans="11:22" x14ac:dyDescent="0.2">
      <c r="K65" s="30"/>
      <c r="U65" s="30"/>
      <c r="V65" s="18" t="s">
        <v>377</v>
      </c>
    </row>
    <row r="66" spans="11:22" x14ac:dyDescent="0.2">
      <c r="K66" s="30"/>
      <c r="U66" s="30"/>
      <c r="V66" s="18" t="s">
        <v>378</v>
      </c>
    </row>
    <row r="67" spans="11:22" x14ac:dyDescent="0.2">
      <c r="K67" s="30"/>
      <c r="U67" s="30"/>
      <c r="V67" s="18" t="s">
        <v>53</v>
      </c>
    </row>
    <row r="68" spans="11:22" x14ac:dyDescent="0.2">
      <c r="K68" s="30"/>
      <c r="U68" s="30"/>
      <c r="V68" s="18" t="s">
        <v>379</v>
      </c>
    </row>
    <row r="69" spans="11:22" x14ac:dyDescent="0.2">
      <c r="K69" s="30"/>
      <c r="U69" s="30"/>
      <c r="V69" s="18" t="s">
        <v>380</v>
      </c>
    </row>
    <row r="70" spans="11:22" x14ac:dyDescent="0.2">
      <c r="V70" s="18" t="s">
        <v>381</v>
      </c>
    </row>
    <row r="71" spans="11:22" x14ac:dyDescent="0.2">
      <c r="V71" s="18" t="s">
        <v>382</v>
      </c>
    </row>
    <row r="72" spans="11:22" x14ac:dyDescent="0.2">
      <c r="V72" s="18" t="s">
        <v>383</v>
      </c>
    </row>
    <row r="73" spans="11:22" x14ac:dyDescent="0.2">
      <c r="V73" s="18" t="s">
        <v>384</v>
      </c>
    </row>
    <row r="74" spans="11:22" x14ac:dyDescent="0.2">
      <c r="V74" s="18" t="s">
        <v>87</v>
      </c>
    </row>
    <row r="75" spans="11:22" x14ac:dyDescent="0.2">
      <c r="V75" s="18" t="s">
        <v>385</v>
      </c>
    </row>
    <row r="76" spans="11:22" x14ac:dyDescent="0.2">
      <c r="V76" s="18" t="s">
        <v>386</v>
      </c>
    </row>
    <row r="77" spans="11:22" x14ac:dyDescent="0.2">
      <c r="V77" s="18" t="s">
        <v>387</v>
      </c>
    </row>
    <row r="78" spans="11:22" x14ac:dyDescent="0.2">
      <c r="V78" s="18" t="s">
        <v>388</v>
      </c>
    </row>
    <row r="79" spans="11:22" x14ac:dyDescent="0.2">
      <c r="K79" s="32"/>
      <c r="U79" s="32"/>
      <c r="V79" s="18" t="s">
        <v>389</v>
      </c>
    </row>
    <row r="80" spans="11:22" x14ac:dyDescent="0.2">
      <c r="V80" s="18" t="s">
        <v>390</v>
      </c>
    </row>
    <row r="81" spans="22:22" x14ac:dyDescent="0.2">
      <c r="V81" s="18" t="s">
        <v>391</v>
      </c>
    </row>
    <row r="82" spans="22:22" x14ac:dyDescent="0.2">
      <c r="V82" s="18" t="s">
        <v>392</v>
      </c>
    </row>
    <row r="83" spans="22:22" x14ac:dyDescent="0.2">
      <c r="V83" s="18" t="s">
        <v>393</v>
      </c>
    </row>
    <row r="84" spans="22:22" x14ac:dyDescent="0.2">
      <c r="V84" s="18" t="s">
        <v>394</v>
      </c>
    </row>
    <row r="85" spans="22:22" ht="33.75" customHeight="1" x14ac:dyDescent="0.2">
      <c r="V85" s="18" t="s">
        <v>395</v>
      </c>
    </row>
    <row r="86" spans="22:22" x14ac:dyDescent="0.2">
      <c r="V86" s="18" t="s">
        <v>396</v>
      </c>
    </row>
    <row r="87" spans="22:22" ht="33.75" customHeight="1" x14ac:dyDescent="0.2">
      <c r="V87" s="18" t="s">
        <v>397</v>
      </c>
    </row>
    <row r="88" spans="22:22" ht="33.75" customHeight="1" x14ac:dyDescent="0.2">
      <c r="V88" s="18" t="s">
        <v>398</v>
      </c>
    </row>
    <row r="89" spans="22:22" ht="33.75" customHeight="1" x14ac:dyDescent="0.2">
      <c r="V89" s="18" t="s">
        <v>399</v>
      </c>
    </row>
    <row r="90" spans="22:22" ht="33.75" customHeight="1" x14ac:dyDescent="0.2">
      <c r="V90" s="18" t="s">
        <v>400</v>
      </c>
    </row>
    <row r="91" spans="22:22" x14ac:dyDescent="0.2">
      <c r="V91" s="18" t="s">
        <v>401</v>
      </c>
    </row>
    <row r="92" spans="22:22" x14ac:dyDescent="0.2">
      <c r="V92" s="18" t="s">
        <v>402</v>
      </c>
    </row>
    <row r="93" spans="22:22" x14ac:dyDescent="0.2">
      <c r="V93" s="18" t="s">
        <v>403</v>
      </c>
    </row>
    <row r="94" spans="22:22" x14ac:dyDescent="0.2">
      <c r="V94" s="18" t="s">
        <v>404</v>
      </c>
    </row>
    <row r="95" spans="22:22" x14ac:dyDescent="0.2">
      <c r="V95" s="18" t="s">
        <v>405</v>
      </c>
    </row>
    <row r="96" spans="22:22" x14ac:dyDescent="0.2">
      <c r="V96" s="18" t="s">
        <v>406</v>
      </c>
    </row>
    <row r="97" spans="22:22" x14ac:dyDescent="0.2">
      <c r="V97" s="18" t="s">
        <v>407</v>
      </c>
    </row>
    <row r="98" spans="22:22" x14ac:dyDescent="0.2">
      <c r="V98" s="18" t="s">
        <v>408</v>
      </c>
    </row>
    <row r="99" spans="22:22" x14ac:dyDescent="0.2">
      <c r="V99" s="18" t="s">
        <v>409</v>
      </c>
    </row>
    <row r="100" spans="22:22" x14ac:dyDescent="0.2">
      <c r="V100" s="18" t="s">
        <v>410</v>
      </c>
    </row>
    <row r="101" spans="22:22" x14ac:dyDescent="0.2">
      <c r="V101" s="18" t="s">
        <v>411</v>
      </c>
    </row>
    <row r="102" spans="22:22" x14ac:dyDescent="0.2">
      <c r="V102" s="33" t="s">
        <v>412</v>
      </c>
    </row>
    <row r="177" ht="22.5" customHeight="1" x14ac:dyDescent="0.2"/>
  </sheetData>
  <dataConsolidate/>
  <mergeCells count="5">
    <mergeCell ref="A1:G1"/>
    <mergeCell ref="A2:G2"/>
    <mergeCell ref="A3:G3"/>
    <mergeCell ref="A7:G13"/>
    <mergeCell ref="A14:G14"/>
  </mergeCells>
  <conditionalFormatting sqref="I15:I16">
    <cfRule type="containsText" dxfId="5" priority="5" operator="containsText" text="Venceu">
      <formula>NOT(ISERROR(SEARCH("Venceu",I15)))</formula>
    </cfRule>
    <cfRule type="containsText" dxfId="4" priority="6" operator="containsText" text="Venc. próx.">
      <formula>NOT(ISERROR(SEARCH("Venc. próx.",I15)))</formula>
    </cfRule>
  </conditionalFormatting>
  <conditionalFormatting sqref="C17">
    <cfRule type="expression" dxfId="3" priority="1">
      <formula>$B17=""</formula>
    </cfRule>
    <cfRule type="expression" dxfId="2" priority="2">
      <formula>$B17="Código"</formula>
    </cfRule>
    <cfRule type="expression" dxfId="1" priority="3">
      <formula>$A17="Composição Auxiliar"</formula>
    </cfRule>
    <cfRule type="expression" dxfId="0" priority="4">
      <formula>$A17="Composição"</formula>
    </cfRule>
  </conditionalFormatting>
  <dataValidations count="1">
    <dataValidation type="list" allowBlank="1" showInputMessage="1" showErrorMessage="1" sqref="G5">
      <formula1>$V$2:$V$102</formula1>
    </dataValidation>
  </dataValidations>
  <pageMargins left="0.78740157480314965" right="0.70866141732283472" top="0.98425196850393704" bottom="0.70866141732283472" header="0.39370078740157483" footer="0.19685039370078741"/>
  <pageSetup paperSize="9" scale="86" orientation="portrait" r:id="rId1"/>
  <headerFooter>
    <oddHeader>&amp;L&amp;G&amp;C&amp;"Arial,Negrito"&amp;9PREFEITURA MUNICIPAL DE CAMPO GRANDE
ESTADO DE MATO GROSSO DO SUL
SECRETARIA MUNICIPAL DE INFRAESTRUTURA E SERVIÇOS PÚBLICOS&amp;R&amp;"Calibri,Regular"&amp;8 B.D.I. Serviços (Não Desonerado): 23,38%
B.D.I. Material: NÃO POSSUI</oddHeader>
    <oddFooter>&amp;L&amp;6&amp;P/&amp;N
&amp;A&amp;7
&amp;C&amp;6WNA
25/03/2026&amp;R&amp;G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8"/>
  <dimension ref="A1:AT47"/>
  <sheetViews>
    <sheetView view="pageBreakPreview" zoomScaleNormal="100" zoomScaleSheetLayoutView="100" workbookViewId="0">
      <selection activeCell="AV25" sqref="AV25"/>
    </sheetView>
  </sheetViews>
  <sheetFormatPr defaultColWidth="9.140625" defaultRowHeight="12.75" x14ac:dyDescent="0.2"/>
  <cols>
    <col min="1" max="1" width="49.5703125" style="3" customWidth="1"/>
    <col min="2" max="2" width="12.28515625" style="3" customWidth="1"/>
    <col min="3" max="3" width="11.140625" style="3" customWidth="1"/>
    <col min="4" max="4" width="10.28515625" style="3" customWidth="1"/>
    <col min="5" max="5" width="14.7109375" style="3" customWidth="1"/>
    <col min="6" max="6" width="15.5703125" style="3" customWidth="1"/>
    <col min="7" max="7" width="15.42578125" style="3" customWidth="1"/>
    <col min="8" max="8" width="9.7109375" style="3" customWidth="1"/>
    <col min="9" max="9" width="24.28515625" style="3" hidden="1" customWidth="1"/>
    <col min="10" max="10" width="9.85546875" style="3" hidden="1" customWidth="1"/>
    <col min="11" max="11" width="6.85546875" style="3" hidden="1" customWidth="1"/>
    <col min="12" max="12" width="9.5703125" style="3" hidden="1" customWidth="1"/>
    <col min="13" max="46" width="9.140625" style="3" hidden="1" customWidth="1"/>
    <col min="47" max="16383" width="9.140625" style="3" customWidth="1"/>
    <col min="16384" max="16384" width="9.140625" style="3"/>
  </cols>
  <sheetData>
    <row r="1" spans="1:45" s="35" customFormat="1" ht="15" customHeight="1" thickBot="1" x14ac:dyDescent="0.3">
      <c r="A1" s="184" t="s">
        <v>413</v>
      </c>
      <c r="B1" s="184"/>
      <c r="C1" s="184"/>
      <c r="D1" s="184"/>
      <c r="E1" s="184"/>
      <c r="F1" s="184"/>
      <c r="G1" s="34" t="s">
        <v>0</v>
      </c>
      <c r="J1" s="197" t="s">
        <v>414</v>
      </c>
      <c r="K1" s="197"/>
      <c r="L1" s="197"/>
      <c r="M1" s="197"/>
      <c r="N1" s="197" t="s">
        <v>415</v>
      </c>
      <c r="O1" s="197"/>
      <c r="P1" s="197"/>
      <c r="Q1" s="197"/>
      <c r="R1" s="197" t="s">
        <v>416</v>
      </c>
      <c r="S1" s="197"/>
      <c r="T1" s="197"/>
      <c r="U1" s="197"/>
      <c r="V1" s="199" t="s">
        <v>417</v>
      </c>
      <c r="W1" s="199"/>
      <c r="X1" s="199"/>
      <c r="Y1" s="199"/>
      <c r="Z1" s="197" t="s">
        <v>418</v>
      </c>
      <c r="AA1" s="197"/>
      <c r="AB1" s="197"/>
      <c r="AC1" s="197"/>
      <c r="AD1" s="197" t="s">
        <v>419</v>
      </c>
      <c r="AE1" s="197"/>
      <c r="AF1" s="197"/>
      <c r="AG1" s="197"/>
      <c r="AH1" s="198" t="s">
        <v>420</v>
      </c>
      <c r="AI1" s="198"/>
      <c r="AJ1" s="198"/>
      <c r="AK1" s="198"/>
      <c r="AL1" s="199" t="s">
        <v>421</v>
      </c>
      <c r="AM1" s="199"/>
      <c r="AN1" s="199"/>
      <c r="AO1" s="199"/>
      <c r="AP1" s="199" t="s">
        <v>422</v>
      </c>
      <c r="AQ1" s="199"/>
      <c r="AR1" s="199"/>
      <c r="AS1" s="199"/>
    </row>
    <row r="2" spans="1:45" s="35" customFormat="1" ht="15" customHeight="1" x14ac:dyDescent="0.25">
      <c r="A2" s="200" t="s">
        <v>487</v>
      </c>
      <c r="B2" s="200"/>
      <c r="C2" s="200"/>
      <c r="D2" s="200" t="s">
        <v>423</v>
      </c>
      <c r="E2" s="200"/>
      <c r="F2" s="200"/>
      <c r="I2" s="36" t="s">
        <v>424</v>
      </c>
      <c r="J2" s="37" t="s">
        <v>425</v>
      </c>
      <c r="K2" s="37" t="s">
        <v>426</v>
      </c>
      <c r="L2" s="37" t="s">
        <v>427</v>
      </c>
      <c r="M2" s="37" t="s">
        <v>428</v>
      </c>
      <c r="N2" s="37" t="s">
        <v>425</v>
      </c>
      <c r="O2" s="37" t="s">
        <v>426</v>
      </c>
      <c r="P2" s="37" t="s">
        <v>427</v>
      </c>
      <c r="Q2" s="37" t="s">
        <v>428</v>
      </c>
      <c r="R2" s="37" t="s">
        <v>425</v>
      </c>
      <c r="S2" s="37" t="s">
        <v>426</v>
      </c>
      <c r="T2" s="37" t="s">
        <v>427</v>
      </c>
      <c r="U2" s="37" t="s">
        <v>428</v>
      </c>
      <c r="V2" s="37" t="s">
        <v>425</v>
      </c>
      <c r="W2" s="37" t="s">
        <v>426</v>
      </c>
      <c r="X2" s="37" t="s">
        <v>427</v>
      </c>
      <c r="Y2" s="37" t="s">
        <v>428</v>
      </c>
      <c r="Z2" s="37" t="s">
        <v>425</v>
      </c>
      <c r="AA2" s="37" t="s">
        <v>426</v>
      </c>
      <c r="AB2" s="37" t="s">
        <v>427</v>
      </c>
      <c r="AC2" s="37" t="s">
        <v>428</v>
      </c>
      <c r="AD2" s="37" t="s">
        <v>425</v>
      </c>
      <c r="AE2" s="37" t="s">
        <v>426</v>
      </c>
      <c r="AF2" s="37" t="s">
        <v>427</v>
      </c>
      <c r="AG2" s="37" t="s">
        <v>428</v>
      </c>
      <c r="AH2" s="37" t="s">
        <v>425</v>
      </c>
      <c r="AI2" s="37" t="s">
        <v>426</v>
      </c>
      <c r="AJ2" s="37" t="s">
        <v>427</v>
      </c>
      <c r="AK2" s="38" t="s">
        <v>428</v>
      </c>
      <c r="AL2" s="37" t="s">
        <v>425</v>
      </c>
      <c r="AM2" s="37" t="s">
        <v>426</v>
      </c>
      <c r="AN2" s="37" t="s">
        <v>427</v>
      </c>
      <c r="AO2" s="37" t="s">
        <v>428</v>
      </c>
      <c r="AP2" s="39" t="s">
        <v>425</v>
      </c>
      <c r="AQ2" s="39" t="s">
        <v>426</v>
      </c>
      <c r="AR2" s="39" t="s">
        <v>429</v>
      </c>
      <c r="AS2" s="40" t="s">
        <v>428</v>
      </c>
    </row>
    <row r="3" spans="1:45" ht="12.75" customHeight="1" x14ac:dyDescent="0.2">
      <c r="A3" s="201"/>
      <c r="B3" s="201"/>
      <c r="C3" s="201"/>
      <c r="D3" s="201"/>
      <c r="E3" s="201"/>
      <c r="F3" s="201"/>
      <c r="I3" s="41" t="s">
        <v>430</v>
      </c>
      <c r="J3" s="42">
        <v>0.03</v>
      </c>
      <c r="K3" s="42">
        <v>0.04</v>
      </c>
      <c r="L3" s="42">
        <v>5.5E-2</v>
      </c>
      <c r="M3" s="42">
        <v>0.03</v>
      </c>
      <c r="N3" s="42">
        <v>0.03</v>
      </c>
      <c r="O3" s="42">
        <v>0.04</v>
      </c>
      <c r="P3" s="42">
        <v>5.5E-2</v>
      </c>
      <c r="Q3" s="42">
        <v>0.03</v>
      </c>
      <c r="R3" s="42">
        <v>3.7999999999999999E-2</v>
      </c>
      <c r="S3" s="42">
        <v>4.0099999999999997E-2</v>
      </c>
      <c r="T3" s="42">
        <v>4.6699999999999998E-2</v>
      </c>
      <c r="U3" s="42">
        <v>3.7999999999999999E-2</v>
      </c>
      <c r="V3" s="42">
        <v>3.7999999999999999E-2</v>
      </c>
      <c r="W3" s="42">
        <v>4.0099999999999997E-2</v>
      </c>
      <c r="X3" s="42">
        <v>4.6699999999999998E-2</v>
      </c>
      <c r="Y3" s="42">
        <v>3.7999999999999999E-2</v>
      </c>
      <c r="Z3" s="42">
        <v>3.4299999999999997E-2</v>
      </c>
      <c r="AA3" s="42">
        <v>4.9299999999999997E-2</v>
      </c>
      <c r="AB3" s="42">
        <v>6.7100000000000007E-2</v>
      </c>
      <c r="AC3" s="42">
        <v>3.4299999999999997E-2</v>
      </c>
      <c r="AD3" s="42">
        <v>5.2900000000000003E-2</v>
      </c>
      <c r="AE3" s="42">
        <v>5.9200000000000003E-2</v>
      </c>
      <c r="AF3" s="42">
        <v>7.9299999999999995E-2</v>
      </c>
      <c r="AG3" s="42">
        <v>5.2900000000000003E-2</v>
      </c>
      <c r="AH3" s="42">
        <v>5.2900000000000003E-2</v>
      </c>
      <c r="AI3" s="42">
        <v>5.9200000000000003E-2</v>
      </c>
      <c r="AJ3" s="42">
        <v>7.9299999999999995E-2</v>
      </c>
      <c r="AK3" s="43">
        <v>5.2900000000000003E-2</v>
      </c>
      <c r="AL3" s="42">
        <v>3.4299999999999997E-2</v>
      </c>
      <c r="AM3" s="42">
        <v>4.9299999999999997E-2</v>
      </c>
      <c r="AN3" s="42">
        <v>6.7100000000000007E-2</v>
      </c>
      <c r="AO3" s="42">
        <v>3.4299999999999997E-2</v>
      </c>
      <c r="AP3" s="44">
        <v>1.4999999999999999E-2</v>
      </c>
      <c r="AQ3" s="44">
        <v>3.4500000000000003E-2</v>
      </c>
      <c r="AR3" s="44">
        <v>4.4900000000000002E-2</v>
      </c>
      <c r="AS3" s="45">
        <v>3.4500000000000003E-2</v>
      </c>
    </row>
    <row r="4" spans="1:45" ht="12.75" customHeight="1" x14ac:dyDescent="0.2">
      <c r="A4" s="171"/>
      <c r="B4" s="171"/>
      <c r="C4" s="171"/>
      <c r="D4" s="171"/>
      <c r="E4" s="171"/>
      <c r="F4" s="171"/>
      <c r="I4" s="41"/>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3"/>
      <c r="AL4" s="42"/>
      <c r="AM4" s="42"/>
      <c r="AN4" s="42"/>
      <c r="AO4" s="42"/>
      <c r="AP4" s="44"/>
      <c r="AQ4" s="44"/>
      <c r="AR4" s="44"/>
      <c r="AS4" s="45"/>
    </row>
    <row r="5" spans="1:45" s="35" customFormat="1" ht="15" customHeight="1" x14ac:dyDescent="0.25">
      <c r="A5" s="46" t="str">
        <f>IF(MATCH(G5,[2]BDI!M17:N17,0)=1,VLOOKUP(VALUE(H5),[2]BDI!$M$18:$O$43,3,FALSE),VLOOKUP(VALUE(H5),$N$18:$O$43,2,FALSE))</f>
        <v>OBRA DE URBANIZAÇÃO - RUAS, PRAÇAS E PARQUES</v>
      </c>
      <c r="B5" s="47"/>
      <c r="C5" s="48"/>
      <c r="D5" s="48"/>
      <c r="E5" s="48"/>
      <c r="F5" s="48"/>
      <c r="G5" s="49" t="str">
        <f>M17</f>
        <v>Não Desonerado</v>
      </c>
      <c r="H5" s="172">
        <f>M20</f>
        <v>0.23380000000000001</v>
      </c>
      <c r="I5" s="50" t="s">
        <v>431</v>
      </c>
      <c r="J5" s="51">
        <v>8.0000000000000002E-3</v>
      </c>
      <c r="K5" s="51">
        <v>8.0000000000000002E-3</v>
      </c>
      <c r="L5" s="51">
        <v>0.01</v>
      </c>
      <c r="M5" s="51">
        <v>8.0000000000000002E-3</v>
      </c>
      <c r="N5" s="51">
        <v>8.0000000000000002E-3</v>
      </c>
      <c r="O5" s="51">
        <v>8.0000000000000002E-3</v>
      </c>
      <c r="P5" s="51">
        <v>0.01</v>
      </c>
      <c r="Q5" s="51">
        <v>8.0000000000000002E-3</v>
      </c>
      <c r="R5" s="51">
        <v>3.2000000000000002E-3</v>
      </c>
      <c r="S5" s="51">
        <v>4.0000000000000001E-3</v>
      </c>
      <c r="T5" s="51">
        <v>7.4000000000000003E-3</v>
      </c>
      <c r="U5" s="51">
        <v>3.2000000000000002E-3</v>
      </c>
      <c r="V5" s="51">
        <v>3.2000000000000002E-3</v>
      </c>
      <c r="W5" s="51">
        <v>4.0000000000000001E-3</v>
      </c>
      <c r="X5" s="51">
        <v>7.4000000000000003E-3</v>
      </c>
      <c r="Y5" s="51">
        <v>3.2000000000000002E-3</v>
      </c>
      <c r="Z5" s="51">
        <v>2.8E-3</v>
      </c>
      <c r="AA5" s="51">
        <v>4.8999999999999998E-3</v>
      </c>
      <c r="AB5" s="51">
        <v>7.4999999999999997E-3</v>
      </c>
      <c r="AC5" s="51">
        <v>2.8E-3</v>
      </c>
      <c r="AD5" s="51">
        <v>2.5000000000000001E-3</v>
      </c>
      <c r="AE5" s="51">
        <v>5.1000000000000004E-3</v>
      </c>
      <c r="AF5" s="51">
        <v>5.5999999999999999E-3</v>
      </c>
      <c r="AG5" s="51">
        <v>2.5000000000000001E-3</v>
      </c>
      <c r="AH5" s="51">
        <v>2.5000000000000001E-3</v>
      </c>
      <c r="AI5" s="51">
        <v>5.1000000000000004E-3</v>
      </c>
      <c r="AJ5" s="51">
        <v>5.5999999999999999E-3</v>
      </c>
      <c r="AK5" s="52">
        <v>2.5000000000000001E-3</v>
      </c>
      <c r="AL5" s="51">
        <v>2.8E-3</v>
      </c>
      <c r="AM5" s="51">
        <v>4.8999999999999998E-3</v>
      </c>
      <c r="AN5" s="51">
        <v>7.4999999999999997E-3</v>
      </c>
      <c r="AO5" s="51">
        <v>2.8E-3</v>
      </c>
      <c r="AP5" s="53">
        <v>3.0000000000000001E-3</v>
      </c>
      <c r="AQ5" s="53">
        <v>4.7999999999999996E-3</v>
      </c>
      <c r="AR5" s="53">
        <v>8.2000000000000007E-3</v>
      </c>
      <c r="AS5" s="54">
        <v>4.7999999999999996E-3</v>
      </c>
    </row>
    <row r="6" spans="1:45" x14ac:dyDescent="0.2">
      <c r="A6" s="55" t="s">
        <v>424</v>
      </c>
      <c r="B6" s="56" t="s">
        <v>425</v>
      </c>
      <c r="C6" s="56" t="s">
        <v>426</v>
      </c>
      <c r="D6" s="56" t="s">
        <v>429</v>
      </c>
      <c r="E6" s="195" t="s">
        <v>428</v>
      </c>
      <c r="F6" s="196"/>
      <c r="I6" s="41" t="s">
        <v>432</v>
      </c>
      <c r="J6" s="42">
        <v>9.7000000000000003E-3</v>
      </c>
      <c r="K6" s="42">
        <v>1.2699999999999999E-2</v>
      </c>
      <c r="L6" s="42">
        <v>1.2699999999999999E-2</v>
      </c>
      <c r="M6" s="42">
        <v>9.7000000000000003E-3</v>
      </c>
      <c r="N6" s="42">
        <v>9.7000000000000003E-3</v>
      </c>
      <c r="O6" s="42">
        <v>1.2699999999999999E-2</v>
      </c>
      <c r="P6" s="42">
        <v>1.2699999999999999E-2</v>
      </c>
      <c r="Q6" s="42">
        <v>9.7000000000000003E-3</v>
      </c>
      <c r="R6" s="42">
        <v>5.0000000000000001E-3</v>
      </c>
      <c r="S6" s="42">
        <v>5.5999999999999999E-3</v>
      </c>
      <c r="T6" s="42">
        <v>9.7000000000000003E-3</v>
      </c>
      <c r="U6" s="42">
        <v>5.0000000000000001E-3</v>
      </c>
      <c r="V6" s="42">
        <v>5.0000000000000001E-3</v>
      </c>
      <c r="W6" s="42">
        <v>5.5999999999999999E-3</v>
      </c>
      <c r="X6" s="42">
        <v>9.7000000000000003E-3</v>
      </c>
      <c r="Y6" s="42">
        <v>5.0000000000000001E-3</v>
      </c>
      <c r="Z6" s="42">
        <v>0.01</v>
      </c>
      <c r="AA6" s="42">
        <v>1.3899999999999999E-2</v>
      </c>
      <c r="AB6" s="42">
        <v>1.7399999999999999E-2</v>
      </c>
      <c r="AC6" s="42">
        <v>0.01</v>
      </c>
      <c r="AD6" s="42">
        <v>0.01</v>
      </c>
      <c r="AE6" s="42">
        <v>1.4800000000000001E-2</v>
      </c>
      <c r="AF6" s="42">
        <v>1.9699999999999999E-2</v>
      </c>
      <c r="AG6" s="42">
        <v>0.01</v>
      </c>
      <c r="AH6" s="42">
        <v>0.01</v>
      </c>
      <c r="AI6" s="42">
        <v>1.4800000000000001E-2</v>
      </c>
      <c r="AJ6" s="42">
        <v>1.9699999999999999E-2</v>
      </c>
      <c r="AK6" s="43">
        <v>0.01</v>
      </c>
      <c r="AL6" s="42">
        <v>0.01</v>
      </c>
      <c r="AM6" s="42">
        <v>1.3899999999999999E-2</v>
      </c>
      <c r="AN6" s="42">
        <v>1.7399999999999999E-2</v>
      </c>
      <c r="AO6" s="42">
        <v>0.01</v>
      </c>
      <c r="AP6" s="44">
        <v>5.5999999999999999E-3</v>
      </c>
      <c r="AQ6" s="44">
        <v>8.5000000000000006E-3</v>
      </c>
      <c r="AR6" s="44">
        <v>8.8999999999999999E-3</v>
      </c>
      <c r="AS6" s="45">
        <v>8.5000000000000006E-3</v>
      </c>
    </row>
    <row r="7" spans="1:45" x14ac:dyDescent="0.2">
      <c r="A7" s="57" t="s">
        <v>430</v>
      </c>
      <c r="B7" s="58">
        <v>3.7999999999999999E-2</v>
      </c>
      <c r="C7" s="58">
        <v>4.0099999999999997E-2</v>
      </c>
      <c r="D7" s="58">
        <v>4.6699999999999998E-2</v>
      </c>
      <c r="E7" s="189">
        <v>3.7999999999999999E-2</v>
      </c>
      <c r="F7" s="190"/>
      <c r="I7" s="41" t="s">
        <v>433</v>
      </c>
      <c r="J7" s="42">
        <v>5.8999999999999999E-3</v>
      </c>
      <c r="K7" s="42">
        <v>1.23E-2</v>
      </c>
      <c r="L7" s="42">
        <v>1.3899999999999999E-2</v>
      </c>
      <c r="M7" s="42">
        <v>5.8999999999999999E-3</v>
      </c>
      <c r="N7" s="42">
        <v>5.8999999999999999E-3</v>
      </c>
      <c r="O7" s="42">
        <v>1.23E-2</v>
      </c>
      <c r="P7" s="42">
        <v>1.3899999999999999E-2</v>
      </c>
      <c r="Q7" s="42">
        <v>5.8999999999999999E-3</v>
      </c>
      <c r="R7" s="42">
        <v>1.0200000000000001E-2</v>
      </c>
      <c r="S7" s="42">
        <v>1.11E-2</v>
      </c>
      <c r="T7" s="42">
        <v>1.21E-2</v>
      </c>
      <c r="U7" s="42">
        <v>1.0200000000000001E-2</v>
      </c>
      <c r="V7" s="42">
        <v>1.0200000000000001E-2</v>
      </c>
      <c r="W7" s="42">
        <v>1.11E-2</v>
      </c>
      <c r="X7" s="42">
        <v>1.21E-2</v>
      </c>
      <c r="Y7" s="42">
        <v>1.0200000000000001E-2</v>
      </c>
      <c r="Z7" s="42">
        <v>9.4000000000000004E-3</v>
      </c>
      <c r="AA7" s="42">
        <v>9.9000000000000008E-3</v>
      </c>
      <c r="AB7" s="42">
        <v>1.17E-2</v>
      </c>
      <c r="AC7" s="42">
        <v>9.4000000000000004E-3</v>
      </c>
      <c r="AD7" s="42">
        <v>1.01E-2</v>
      </c>
      <c r="AE7" s="42">
        <v>1.0699999999999999E-2</v>
      </c>
      <c r="AF7" s="42">
        <v>1.11E-2</v>
      </c>
      <c r="AG7" s="42">
        <v>1.01E-2</v>
      </c>
      <c r="AH7" s="42">
        <v>1.01E-2</v>
      </c>
      <c r="AI7" s="42">
        <v>1.0699999999999999E-2</v>
      </c>
      <c r="AJ7" s="42">
        <v>1.11E-2</v>
      </c>
      <c r="AK7" s="43">
        <v>1.01E-2</v>
      </c>
      <c r="AL7" s="42">
        <v>9.4000000000000004E-3</v>
      </c>
      <c r="AM7" s="42">
        <v>9.9000000000000008E-3</v>
      </c>
      <c r="AN7" s="42">
        <v>1.17E-2</v>
      </c>
      <c r="AO7" s="42">
        <v>9.4000000000000004E-3</v>
      </c>
      <c r="AP7" s="44">
        <v>8.5000000000000006E-3</v>
      </c>
      <c r="AQ7" s="44">
        <v>8.5000000000000006E-3</v>
      </c>
      <c r="AR7" s="44">
        <v>1.11E-2</v>
      </c>
      <c r="AS7" s="45">
        <v>8.5000000000000006E-3</v>
      </c>
    </row>
    <row r="8" spans="1:45" x14ac:dyDescent="0.2">
      <c r="A8" s="57" t="s">
        <v>431</v>
      </c>
      <c r="B8" s="58">
        <v>3.2000000000000002E-3</v>
      </c>
      <c r="C8" s="58">
        <v>4.0000000000000001E-3</v>
      </c>
      <c r="D8" s="58">
        <v>7.4000000000000003E-3</v>
      </c>
      <c r="E8" s="189">
        <v>3.2000000000000002E-3</v>
      </c>
      <c r="F8" s="190"/>
      <c r="I8" s="41" t="s">
        <v>434</v>
      </c>
      <c r="J8" s="42">
        <v>6.1600000000000002E-2</v>
      </c>
      <c r="K8" s="42">
        <v>7.3999999999999996E-2</v>
      </c>
      <c r="L8" s="42">
        <v>8.9599999999999999E-2</v>
      </c>
      <c r="M8" s="42">
        <v>6.1600000000000002E-2</v>
      </c>
      <c r="N8" s="42">
        <v>0</v>
      </c>
      <c r="O8" s="42">
        <v>0</v>
      </c>
      <c r="P8" s="42">
        <v>0</v>
      </c>
      <c r="Q8" s="42">
        <v>0</v>
      </c>
      <c r="R8" s="42">
        <v>6.6400000000000001E-2</v>
      </c>
      <c r="S8" s="42">
        <v>7.2999999999999995E-2</v>
      </c>
      <c r="T8" s="42">
        <v>8.6900000000000005E-2</v>
      </c>
      <c r="U8" s="42">
        <v>6.6400000000000001E-2</v>
      </c>
      <c r="V8" s="42">
        <v>6.6400000000000001E-2</v>
      </c>
      <c r="W8" s="42">
        <v>7.2999999999999995E-2</v>
      </c>
      <c r="X8" s="42">
        <v>8.6900000000000005E-2</v>
      </c>
      <c r="Y8" s="42">
        <v>6.6400000000000001E-2</v>
      </c>
      <c r="Z8" s="42">
        <v>6.7400000000000002E-2</v>
      </c>
      <c r="AA8" s="42">
        <v>8.0399999999999999E-2</v>
      </c>
      <c r="AB8" s="42">
        <v>9.4E-2</v>
      </c>
      <c r="AC8" s="42">
        <v>6.7400000000000002E-2</v>
      </c>
      <c r="AD8" s="42">
        <v>0.08</v>
      </c>
      <c r="AE8" s="42">
        <v>8.3099999999999993E-2</v>
      </c>
      <c r="AF8" s="42">
        <v>9.5100000000000004E-2</v>
      </c>
      <c r="AG8" s="42">
        <v>0.08</v>
      </c>
      <c r="AH8" s="42">
        <v>0.08</v>
      </c>
      <c r="AI8" s="42">
        <v>8.3099999999999993E-2</v>
      </c>
      <c r="AJ8" s="42">
        <v>9.5100000000000004E-2</v>
      </c>
      <c r="AK8" s="43">
        <v>0.08</v>
      </c>
      <c r="AL8" s="42">
        <v>6.7400000000000002E-2</v>
      </c>
      <c r="AM8" s="42">
        <v>8.0399999999999999E-2</v>
      </c>
      <c r="AN8" s="42">
        <v>9.4E-2</v>
      </c>
      <c r="AO8" s="42">
        <v>6.7400000000000002E-2</v>
      </c>
      <c r="AP8" s="44">
        <v>3.5000000000000003E-2</v>
      </c>
      <c r="AQ8" s="44">
        <v>5.11E-2</v>
      </c>
      <c r="AR8" s="44">
        <v>6.2199999999999998E-2</v>
      </c>
      <c r="AS8" s="45">
        <v>5.11E-2</v>
      </c>
    </row>
    <row r="9" spans="1:45" x14ac:dyDescent="0.2">
      <c r="A9" s="57" t="s">
        <v>432</v>
      </c>
      <c r="B9" s="58">
        <v>5.0000000000000001E-3</v>
      </c>
      <c r="C9" s="58">
        <v>5.5999999999999999E-3</v>
      </c>
      <c r="D9" s="58">
        <v>9.7000000000000003E-3</v>
      </c>
      <c r="E9" s="189">
        <v>5.0000000000000001E-3</v>
      </c>
      <c r="F9" s="190"/>
    </row>
    <row r="10" spans="1:45" x14ac:dyDescent="0.2">
      <c r="A10" s="57" t="s">
        <v>433</v>
      </c>
      <c r="B10" s="58">
        <v>1.0200000000000001E-2</v>
      </c>
      <c r="C10" s="58">
        <v>1.11E-2</v>
      </c>
      <c r="D10" s="58">
        <v>1.21E-2</v>
      </c>
      <c r="E10" s="189">
        <v>1.0200000000000001E-2</v>
      </c>
      <c r="F10" s="190"/>
    </row>
    <row r="11" spans="1:45" x14ac:dyDescent="0.2">
      <c r="A11" s="57" t="s">
        <v>434</v>
      </c>
      <c r="B11" s="58">
        <v>6.6400000000000001E-2</v>
      </c>
      <c r="C11" s="58">
        <v>7.2999999999999995E-2</v>
      </c>
      <c r="D11" s="58">
        <v>8.6900000000000005E-2</v>
      </c>
      <c r="E11" s="189">
        <v>6.6400000000000001E-2</v>
      </c>
      <c r="F11" s="190"/>
    </row>
    <row r="12" spans="1:45" x14ac:dyDescent="0.2">
      <c r="A12" s="59" t="s">
        <v>435</v>
      </c>
      <c r="B12" s="59"/>
      <c r="C12" s="59"/>
      <c r="D12" s="60"/>
      <c r="E12" s="61">
        <f>SUM(E14:E17)</f>
        <v>8.6499999999999994E-2</v>
      </c>
      <c r="F12" s="62">
        <f>SUM(F14:F17)</f>
        <v>0.13150000000000001</v>
      </c>
    </row>
    <row r="13" spans="1:45" ht="15" customHeight="1" x14ac:dyDescent="0.2">
      <c r="A13" s="63"/>
      <c r="B13" s="63"/>
      <c r="C13" s="63"/>
      <c r="D13" s="64"/>
      <c r="E13" s="65" t="s">
        <v>436</v>
      </c>
      <c r="F13" s="65" t="s">
        <v>437</v>
      </c>
    </row>
    <row r="14" spans="1:45" ht="12.75" customHeight="1" x14ac:dyDescent="0.2">
      <c r="A14" s="66"/>
      <c r="B14" s="10"/>
      <c r="C14" s="10"/>
      <c r="D14" s="67" t="s">
        <v>438</v>
      </c>
      <c r="E14" s="68">
        <v>6.4999999999999997E-3</v>
      </c>
      <c r="F14" s="68">
        <v>6.4999999999999997E-3</v>
      </c>
    </row>
    <row r="15" spans="1:45" x14ac:dyDescent="0.2">
      <c r="A15" s="66"/>
      <c r="B15" s="10"/>
      <c r="C15" s="10"/>
      <c r="D15" s="67" t="s">
        <v>439</v>
      </c>
      <c r="E15" s="68">
        <v>0.03</v>
      </c>
      <c r="F15" s="68">
        <v>0.03</v>
      </c>
    </row>
    <row r="16" spans="1:45" x14ac:dyDescent="0.2">
      <c r="A16" s="66"/>
      <c r="B16" s="10"/>
      <c r="C16" s="10"/>
      <c r="D16" s="67" t="s">
        <v>440</v>
      </c>
      <c r="E16" s="68">
        <v>0.05</v>
      </c>
      <c r="F16" s="68">
        <v>0.05</v>
      </c>
    </row>
    <row r="17" spans="1:23" x14ac:dyDescent="0.2">
      <c r="A17" s="66"/>
      <c r="B17" s="10"/>
      <c r="C17" s="10"/>
      <c r="D17" s="67" t="s">
        <v>441</v>
      </c>
      <c r="E17" s="68">
        <v>0</v>
      </c>
      <c r="F17" s="68">
        <v>4.4999999999999998E-2</v>
      </c>
      <c r="M17" s="3" t="s">
        <v>442</v>
      </c>
      <c r="N17" s="3" t="s">
        <v>443</v>
      </c>
    </row>
    <row r="18" spans="1:23" ht="12.75" customHeight="1" x14ac:dyDescent="0.2">
      <c r="A18" s="191" t="s">
        <v>444</v>
      </c>
      <c r="B18" s="192"/>
      <c r="C18" s="192"/>
      <c r="D18" s="193"/>
      <c r="E18" s="69">
        <f>ROUND(((1+E7+E8+E9)*(1+E10)*(1+E11))/(1-E12)-1,4)</f>
        <v>0.23380000000000001</v>
      </c>
      <c r="F18" s="69">
        <f>ROUND(((1+E7+E8+E9)*(1+E10)*(1+E11))/(1-F12)-1,4)</f>
        <v>0.29770000000000002</v>
      </c>
      <c r="M18" s="70">
        <v>0.22470000000000001</v>
      </c>
      <c r="N18" s="70">
        <v>0.28810000000000002</v>
      </c>
      <c r="O18" s="71" t="s">
        <v>414</v>
      </c>
    </row>
    <row r="19" spans="1:23" s="74" customFormat="1" ht="12.75" customHeight="1" x14ac:dyDescent="0.2">
      <c r="A19" s="72"/>
      <c r="B19" s="72"/>
      <c r="C19" s="72"/>
      <c r="D19" s="72"/>
      <c r="E19" s="73"/>
      <c r="F19" s="73"/>
      <c r="G19" s="3"/>
      <c r="H19" s="3"/>
      <c r="M19" s="70"/>
      <c r="N19" s="70"/>
      <c r="O19" s="71" t="s">
        <v>445</v>
      </c>
    </row>
    <row r="20" spans="1:23" ht="12.75" customHeight="1" x14ac:dyDescent="0.2">
      <c r="A20" s="75" t="str">
        <f>AP1</f>
        <v>FORNECIMENTO DE MATERIAIS</v>
      </c>
      <c r="B20" s="76"/>
      <c r="C20" s="76"/>
      <c r="D20" s="76"/>
      <c r="M20" s="70">
        <v>0.23380000000000001</v>
      </c>
      <c r="N20" s="70">
        <v>0.29759999999999998</v>
      </c>
      <c r="O20" s="71" t="s">
        <v>416</v>
      </c>
    </row>
    <row r="21" spans="1:23" x14ac:dyDescent="0.2">
      <c r="A21" s="55" t="s">
        <v>424</v>
      </c>
      <c r="B21" s="56" t="s">
        <v>425</v>
      </c>
      <c r="C21" s="56" t="s">
        <v>426</v>
      </c>
      <c r="D21" s="56" t="s">
        <v>429</v>
      </c>
      <c r="E21" s="195" t="s">
        <v>428</v>
      </c>
      <c r="F21" s="196"/>
      <c r="M21" s="70">
        <v>0.23380000000000001</v>
      </c>
      <c r="N21" s="70">
        <v>0.29759999999999998</v>
      </c>
      <c r="O21" s="77" t="s">
        <v>417</v>
      </c>
      <c r="P21" s="78"/>
      <c r="Q21" s="78"/>
    </row>
    <row r="22" spans="1:23" ht="12.75" customHeight="1" x14ac:dyDescent="0.2">
      <c r="A22" s="57" t="s">
        <v>430</v>
      </c>
      <c r="B22" s="58">
        <f>VLOOKUP($A22,$I$1:$AT$8,MATCH(B$6,$J$2:$M$2,0)+MATCH($A$20,$J$1:$AT$1,0),FALSE)</f>
        <v>1.4999999999999999E-2</v>
      </c>
      <c r="C22" s="58">
        <f>VLOOKUP($A22,$I$1:$AT$8,MATCH(C$6,$J$2:$M$2,0)+MATCH($A$20,$J$1:$AT$1,0),FALSE)</f>
        <v>3.4500000000000003E-2</v>
      </c>
      <c r="D22" s="58">
        <f>VLOOKUP($A22,$I$1:$AT$8,MATCH(D$6,$J$2:$M$2,0)+MATCH($A$20,$J$1:$AT$1,0),FALSE)</f>
        <v>4.4900000000000002E-2</v>
      </c>
      <c r="E22" s="189">
        <f>VLOOKUP($A22,$I$1:$AT$8,MATCH(E$6,$J$2:$M$2,0)+MATCH($A$20,$J$1:$AT$1,0),FALSE)</f>
        <v>3.4500000000000003E-2</v>
      </c>
      <c r="F22" s="190"/>
      <c r="M22" s="70">
        <v>0.23499999999999999</v>
      </c>
      <c r="N22" s="70">
        <v>0.2989</v>
      </c>
      <c r="O22" s="79" t="s">
        <v>418</v>
      </c>
      <c r="P22" s="78"/>
      <c r="Q22" s="78"/>
      <c r="R22" s="78"/>
      <c r="S22" s="78"/>
      <c r="T22" s="78"/>
      <c r="U22" s="78"/>
      <c r="V22" s="78"/>
      <c r="W22" s="78"/>
    </row>
    <row r="23" spans="1:23" ht="12.75" customHeight="1" x14ac:dyDescent="0.2">
      <c r="A23" s="57" t="s">
        <v>431</v>
      </c>
      <c r="B23" s="58">
        <f t="shared" ref="B23:E26" si="0">VLOOKUP($A23,$I$1:$AT$8,MATCH(B$6,$J$2:$M$2,0)+MATCH($A$20,$J$1:$AT$1,0),FALSE)</f>
        <v>3.0000000000000001E-3</v>
      </c>
      <c r="C23" s="58">
        <f t="shared" si="0"/>
        <v>4.7999999999999996E-3</v>
      </c>
      <c r="D23" s="58">
        <f t="shared" si="0"/>
        <v>8.2000000000000007E-3</v>
      </c>
      <c r="E23" s="189">
        <f t="shared" si="0"/>
        <v>4.7999999999999996E-3</v>
      </c>
      <c r="F23" s="190"/>
      <c r="M23" s="70">
        <v>0.27229999999999999</v>
      </c>
      <c r="N23" s="70">
        <v>0.3382</v>
      </c>
      <c r="O23" s="71" t="s">
        <v>419</v>
      </c>
      <c r="P23" s="78"/>
      <c r="Q23" s="78"/>
      <c r="R23" s="78"/>
      <c r="S23" s="78"/>
      <c r="T23" s="78"/>
      <c r="U23" s="78"/>
      <c r="V23" s="78"/>
      <c r="W23" s="78"/>
    </row>
    <row r="24" spans="1:23" ht="12.75" customHeight="1" x14ac:dyDescent="0.2">
      <c r="A24" s="57" t="s">
        <v>432</v>
      </c>
      <c r="B24" s="58">
        <f t="shared" si="0"/>
        <v>5.5999999999999999E-3</v>
      </c>
      <c r="C24" s="58">
        <f t="shared" si="0"/>
        <v>8.5000000000000006E-3</v>
      </c>
      <c r="D24" s="58">
        <f t="shared" si="0"/>
        <v>8.8999999999999999E-3</v>
      </c>
      <c r="E24" s="189">
        <f t="shared" si="0"/>
        <v>8.5000000000000006E-3</v>
      </c>
      <c r="F24" s="190"/>
      <c r="M24" s="70">
        <v>0.27229999999999999</v>
      </c>
      <c r="N24" s="70">
        <v>0.3382</v>
      </c>
      <c r="O24" s="71" t="s">
        <v>420</v>
      </c>
    </row>
    <row r="25" spans="1:23" ht="12.75" customHeight="1" x14ac:dyDescent="0.2">
      <c r="A25" s="57" t="s">
        <v>433</v>
      </c>
      <c r="B25" s="58">
        <f t="shared" si="0"/>
        <v>8.5000000000000006E-3</v>
      </c>
      <c r="C25" s="58">
        <f t="shared" si="0"/>
        <v>8.5000000000000006E-3</v>
      </c>
      <c r="D25" s="58">
        <f t="shared" si="0"/>
        <v>1.11E-2</v>
      </c>
      <c r="E25" s="189">
        <f t="shared" si="0"/>
        <v>8.5000000000000006E-3</v>
      </c>
      <c r="F25" s="190"/>
      <c r="M25" s="70">
        <v>0.23499999999999999</v>
      </c>
      <c r="N25" s="70">
        <v>0.2989</v>
      </c>
      <c r="O25" s="77" t="s">
        <v>421</v>
      </c>
    </row>
    <row r="26" spans="1:23" ht="12.75" customHeight="1" x14ac:dyDescent="0.2">
      <c r="A26" s="57" t="s">
        <v>434</v>
      </c>
      <c r="B26" s="58">
        <f t="shared" si="0"/>
        <v>3.5000000000000003E-2</v>
      </c>
      <c r="C26" s="58">
        <f t="shared" si="0"/>
        <v>5.11E-2</v>
      </c>
      <c r="D26" s="58">
        <f t="shared" si="0"/>
        <v>6.2199999999999998E-2</v>
      </c>
      <c r="E26" s="189">
        <f t="shared" si="0"/>
        <v>5.11E-2</v>
      </c>
      <c r="F26" s="190"/>
      <c r="M26" s="80">
        <v>0.15359999999999999</v>
      </c>
      <c r="N26" s="80">
        <v>0.21340000000000001</v>
      </c>
      <c r="O26" s="81" t="s">
        <v>415</v>
      </c>
    </row>
    <row r="27" spans="1:23" x14ac:dyDescent="0.2">
      <c r="A27" s="82" t="s">
        <v>435</v>
      </c>
      <c r="B27" s="83"/>
      <c r="C27" s="83"/>
      <c r="D27" s="83"/>
      <c r="E27" s="61"/>
      <c r="F27" s="62">
        <f>SUM(F28:F31)</f>
        <v>3.6499999999999998E-2</v>
      </c>
    </row>
    <row r="28" spans="1:23" x14ac:dyDescent="0.2">
      <c r="A28" s="66"/>
      <c r="B28" s="10"/>
      <c r="C28" s="10"/>
      <c r="E28" s="67" t="s">
        <v>438</v>
      </c>
      <c r="F28" s="68">
        <v>6.4999999999999997E-3</v>
      </c>
    </row>
    <row r="29" spans="1:23" ht="12.75" customHeight="1" x14ac:dyDescent="0.2">
      <c r="A29" s="66"/>
      <c r="B29" s="10"/>
      <c r="C29" s="10"/>
      <c r="E29" s="67" t="s">
        <v>439</v>
      </c>
      <c r="F29" s="68">
        <v>0.03</v>
      </c>
    </row>
    <row r="30" spans="1:23" ht="12.75" customHeight="1" x14ac:dyDescent="0.2">
      <c r="A30" s="66"/>
      <c r="B30" s="10"/>
      <c r="C30" s="10"/>
      <c r="E30" s="67" t="s">
        <v>440</v>
      </c>
      <c r="F30" s="68"/>
    </row>
    <row r="31" spans="1:23" x14ac:dyDescent="0.2">
      <c r="A31" s="66"/>
      <c r="B31" s="10"/>
      <c r="C31" s="10"/>
      <c r="E31" s="67" t="s">
        <v>441</v>
      </c>
      <c r="F31" s="68"/>
    </row>
    <row r="32" spans="1:23" x14ac:dyDescent="0.2">
      <c r="A32" s="191" t="s">
        <v>444</v>
      </c>
      <c r="B32" s="192"/>
      <c r="C32" s="192"/>
      <c r="D32" s="193"/>
      <c r="E32" s="84"/>
      <c r="F32" s="69">
        <f>ROUND(((1+E22+E23+E24)*(1+E25)*(1+E26))/(1-F27)-1,4)</f>
        <v>0.15279999999999999</v>
      </c>
    </row>
    <row r="33" spans="1:6" x14ac:dyDescent="0.2">
      <c r="A33" s="72"/>
      <c r="B33" s="72"/>
      <c r="C33" s="72"/>
      <c r="D33" s="72"/>
      <c r="E33" s="73"/>
      <c r="F33" s="73"/>
    </row>
    <row r="34" spans="1:6" ht="12.75" customHeight="1" x14ac:dyDescent="0.2">
      <c r="A34" s="85" t="s">
        <v>446</v>
      </c>
      <c r="F34" s="86"/>
    </row>
    <row r="35" spans="1:6" x14ac:dyDescent="0.2">
      <c r="A35" s="194"/>
      <c r="B35" s="87"/>
      <c r="C35" s="87"/>
      <c r="D35" s="87"/>
      <c r="E35" s="87"/>
      <c r="F35" s="87"/>
    </row>
    <row r="36" spans="1:6" x14ac:dyDescent="0.2">
      <c r="A36" s="194"/>
      <c r="B36" s="87"/>
      <c r="C36" s="87"/>
      <c r="D36" s="87"/>
      <c r="E36" s="87"/>
      <c r="F36" s="87"/>
    </row>
    <row r="37" spans="1:6" x14ac:dyDescent="0.2">
      <c r="A37" s="194"/>
      <c r="B37" s="170"/>
      <c r="C37" s="170"/>
      <c r="D37" s="170"/>
      <c r="E37" s="170"/>
      <c r="F37" s="170"/>
    </row>
    <row r="38" spans="1:6" ht="12.75" customHeight="1" x14ac:dyDescent="0.2">
      <c r="A38" s="88" t="s">
        <v>447</v>
      </c>
      <c r="B38" s="89"/>
      <c r="C38" s="89"/>
      <c r="D38" s="89"/>
      <c r="E38" s="89"/>
      <c r="F38" s="89"/>
    </row>
    <row r="39" spans="1:6" x14ac:dyDescent="0.2">
      <c r="A39" s="88" t="s">
        <v>448</v>
      </c>
      <c r="B39" s="89"/>
      <c r="C39" s="89"/>
      <c r="D39" s="89"/>
      <c r="E39" s="89"/>
      <c r="F39" s="89"/>
    </row>
    <row r="40" spans="1:6" x14ac:dyDescent="0.2">
      <c r="A40" s="88" t="s">
        <v>449</v>
      </c>
      <c r="B40" s="89"/>
      <c r="C40" s="89"/>
      <c r="D40" s="89"/>
      <c r="E40" s="89"/>
      <c r="F40" s="89"/>
    </row>
    <row r="41" spans="1:6" x14ac:dyDescent="0.2">
      <c r="A41" s="88" t="s">
        <v>450</v>
      </c>
      <c r="B41" s="89"/>
      <c r="C41" s="89"/>
      <c r="D41" s="89"/>
      <c r="E41" s="89"/>
      <c r="F41" s="89"/>
    </row>
    <row r="42" spans="1:6" ht="12.75" customHeight="1" x14ac:dyDescent="0.2">
      <c r="A42" s="88" t="s">
        <v>451</v>
      </c>
      <c r="B42" s="89"/>
      <c r="C42" s="89"/>
      <c r="D42" s="89"/>
      <c r="E42" s="89"/>
      <c r="F42" s="89"/>
    </row>
    <row r="43" spans="1:6" x14ac:dyDescent="0.2">
      <c r="A43" s="88" t="s">
        <v>452</v>
      </c>
      <c r="B43" s="89"/>
      <c r="C43" s="89"/>
      <c r="D43" s="89"/>
      <c r="E43" s="89"/>
      <c r="F43" s="89"/>
    </row>
    <row r="44" spans="1:6" x14ac:dyDescent="0.2">
      <c r="A44" s="88" t="s">
        <v>453</v>
      </c>
      <c r="B44" s="89"/>
      <c r="C44" s="89"/>
      <c r="D44" s="89"/>
      <c r="E44" s="89"/>
      <c r="F44" s="89"/>
    </row>
    <row r="45" spans="1:6" x14ac:dyDescent="0.2">
      <c r="A45" s="88" t="s">
        <v>454</v>
      </c>
      <c r="B45" s="89"/>
      <c r="C45" s="89"/>
      <c r="D45" s="89"/>
      <c r="E45" s="89"/>
      <c r="F45" s="89"/>
    </row>
    <row r="46" spans="1:6" ht="12.75" customHeight="1" x14ac:dyDescent="0.2">
      <c r="A46" s="88" t="s">
        <v>455</v>
      </c>
      <c r="B46" s="89"/>
      <c r="C46" s="89"/>
      <c r="D46" s="89"/>
      <c r="E46" s="89"/>
      <c r="F46" s="89"/>
    </row>
    <row r="47" spans="1:6" ht="12.75" customHeight="1" x14ac:dyDescent="0.2">
      <c r="A47" s="90" t="s">
        <v>456</v>
      </c>
      <c r="B47" s="90"/>
      <c r="C47" s="90"/>
      <c r="D47" s="91"/>
      <c r="E47" s="91"/>
      <c r="F47" s="91"/>
    </row>
  </sheetData>
  <mergeCells count="27">
    <mergeCell ref="A2:C3"/>
    <mergeCell ref="D2:F3"/>
    <mergeCell ref="A1:F1"/>
    <mergeCell ref="J1:M1"/>
    <mergeCell ref="N1:Q1"/>
    <mergeCell ref="E11:F11"/>
    <mergeCell ref="AD1:AG1"/>
    <mergeCell ref="AH1:AK1"/>
    <mergeCell ref="AL1:AO1"/>
    <mergeCell ref="AP1:AS1"/>
    <mergeCell ref="R1:U1"/>
    <mergeCell ref="V1:Y1"/>
    <mergeCell ref="Z1:AC1"/>
    <mergeCell ref="E6:F6"/>
    <mergeCell ref="E7:F7"/>
    <mergeCell ref="E8:F8"/>
    <mergeCell ref="E9:F9"/>
    <mergeCell ref="E10:F10"/>
    <mergeCell ref="E26:F26"/>
    <mergeCell ref="A32:D32"/>
    <mergeCell ref="A35:A37"/>
    <mergeCell ref="A18:D18"/>
    <mergeCell ref="E21:F21"/>
    <mergeCell ref="E22:F22"/>
    <mergeCell ref="E23:F23"/>
    <mergeCell ref="E24:F24"/>
    <mergeCell ref="E25:F25"/>
  </mergeCells>
  <pageMargins left="0.78740157480314965" right="0.70866141732283472" top="0.98425196850393704" bottom="0.70866141732283472" header="0.39370078740157483" footer="0.19685039370078741"/>
  <pageSetup paperSize="9" scale="75" orientation="portrait" r:id="rId1"/>
  <headerFooter>
    <oddHeader>&amp;L&amp;G&amp;C&amp;"Arial,Negrito"&amp;9PREFEITURA MUNICIPAL DE CAMPO GRANDE
ESTADO DE MATO GROSSO DO SUL
SECRETARIA MUNICIPAL DE INFRAESTRUTURA E SERVIÇOS PÚBLICOS&amp;R&amp;"Calibri,Regular"&amp;8 B.D.I. Serviços (Não Desonerado): 23,38%
B.D.I. Material:  NÃO POSSUI</oddHeader>
    <oddFooter>&amp;L&amp;6&amp;P/&amp;N
&amp;A&amp;C&amp;6WNA
25/03/2026&amp;R&amp;G</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24</vt:i4>
      </vt:variant>
    </vt:vector>
  </HeadingPairs>
  <TitlesOfParts>
    <vt:vector size="31" baseType="lpstr">
      <vt:lpstr>RESUMO</vt:lpstr>
      <vt:lpstr>SINTETICO</vt:lpstr>
      <vt:lpstr>MEMÓRIA</vt:lpstr>
      <vt:lpstr>COMPOSIÇÕES</vt:lpstr>
      <vt:lpstr>CRONOGRAMA</vt:lpstr>
      <vt:lpstr>INSUMOS</vt:lpstr>
      <vt:lpstr>BDI</vt:lpstr>
      <vt:lpstr>BDI!Area_de_impressao</vt:lpstr>
      <vt:lpstr>COMPOSIÇÕES!Area_de_impressao</vt:lpstr>
      <vt:lpstr>CRONOGRAMA!Area_de_impressao</vt:lpstr>
      <vt:lpstr>INSUMOS!Area_de_impressao</vt:lpstr>
      <vt:lpstr>MEMÓRIA!Area_de_impressao</vt:lpstr>
      <vt:lpstr>RESUMO!Area_de_impressao</vt:lpstr>
      <vt:lpstr>SINTETICO!Area_de_impressao</vt:lpstr>
      <vt:lpstr>controle</vt:lpstr>
      <vt:lpstr>BDI!Print_Area</vt:lpstr>
      <vt:lpstr>COMPOSIÇÕES!Print_Area</vt:lpstr>
      <vt:lpstr>CRONOGRAMA!Print_Area</vt:lpstr>
      <vt:lpstr>INSUMOS!Print_Area</vt:lpstr>
      <vt:lpstr>MEMÓRIA!Print_Area</vt:lpstr>
      <vt:lpstr>RESUMO!Print_Area</vt:lpstr>
      <vt:lpstr>SINTETICO!Print_Area</vt:lpstr>
      <vt:lpstr>BDI!Print_Titles</vt:lpstr>
      <vt:lpstr>COMPOSIÇÕES!Print_Titles</vt:lpstr>
      <vt:lpstr>INSUMOS!Print_Titles</vt:lpstr>
      <vt:lpstr>MEMÓRIA!Print_Titles</vt:lpstr>
      <vt:lpstr>RESUMO!Print_Titles</vt:lpstr>
      <vt:lpstr>SINTETICO!Print_Titles</vt:lpstr>
      <vt:lpstr>COMPOSIÇÕES!Titulos_de_impressao</vt:lpstr>
      <vt:lpstr>MEMÓRIA!Titulos_de_impressao</vt:lpstr>
      <vt:lpstr>SINTETICO!Titulos_de_impressao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Filipe Woitschach Lima</dc:creator>
  <cp:lastModifiedBy>Charlly Yassuda</cp:lastModifiedBy>
  <cp:lastPrinted>2026-05-22T13:27:46Z</cp:lastPrinted>
  <dcterms:created xsi:type="dcterms:W3CDTF">2026-03-25T16:26:51Z</dcterms:created>
  <dcterms:modified xsi:type="dcterms:W3CDTF">2026-05-22T13:39:23Z</dcterms:modified>
</cp:coreProperties>
</file>