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sadora.carvalho\Desktop\"/>
    </mc:Choice>
  </mc:AlternateContent>
  <bookViews>
    <workbookView xWindow="0" yWindow="0" windowWidth="28800" windowHeight="12330" firstSheet="2" activeTab="2"/>
  </bookViews>
  <sheets>
    <sheet name="Dados_DMT ZULMIRA BORBA" sheetId="30" r:id="rId1"/>
    <sheet name="Dados_DMT ASSAF TRAD" sheetId="29" r:id="rId2"/>
    <sheet name="PLAN N DESON" sheetId="28" r:id="rId3"/>
    <sheet name="COMP N DESON" sheetId="27" r:id="rId4"/>
    <sheet name="Quadro de Comparação" sheetId="14" r:id="rId5"/>
    <sheet name="CRONOGRAMA" sheetId="16" r:id="rId6"/>
    <sheet name="BDI Serviços com desoneração" sheetId="21" state="hidden" r:id="rId7"/>
    <sheet name="BDI Serviços sem desoneração" sheetId="22" r:id="rId8"/>
    <sheet name="BDI Materiais" sheetId="23"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c" localSheetId="1">[1]SID_NI_5!#REF!</definedName>
    <definedName name="\c" localSheetId="0">[1]SID_NI_5!#REF!</definedName>
    <definedName name="\c">[1]SID_NI_5!#REF!</definedName>
    <definedName name="\p" localSheetId="1">[1]SID_NI_5!#REF!</definedName>
    <definedName name="\p" localSheetId="0">[1]SID_NI_5!#REF!</definedName>
    <definedName name="\p">[1]SID_NI_5!#REF!</definedName>
    <definedName name="___CCM30" localSheetId="1">#REF!</definedName>
    <definedName name="___CCM30" localSheetId="0">#REF!</definedName>
    <definedName name="___CCM30">#REF!</definedName>
    <definedName name="___la2" localSheetId="1">#REF!</definedName>
    <definedName name="___la2" localSheetId="0">#REF!</definedName>
    <definedName name="___la2">#REF!</definedName>
    <definedName name="___PCM30" localSheetId="1">#REF!</definedName>
    <definedName name="___PCM30" localSheetId="0">#REF!</definedName>
    <definedName name="___PCM30">#REF!</definedName>
    <definedName name="___PLA2">#REF!</definedName>
    <definedName name="___PTB10">#REF!</definedName>
    <definedName name="___TB10">#REF!</definedName>
    <definedName name="___TCB4">[2]TLCB5!$I$31</definedName>
    <definedName name="___TCM30">'[3]Mat. Bet.'!$F$25</definedName>
    <definedName name="___TOT6">#REF!</definedName>
    <definedName name="___TOT7">#REF!</definedName>
    <definedName name="___TSD2">#REF!</definedName>
    <definedName name="__CAP20">#REF!</definedName>
    <definedName name="__CCM30">#REF!</definedName>
    <definedName name="__DAR02">[4]Serviços!#REF!</definedName>
    <definedName name="__EDA01">[4]Serviços!#REF!</definedName>
    <definedName name="__HCB5">[5]COMPMOTSER!$H$76</definedName>
    <definedName name="__la2">#REF!</definedName>
    <definedName name="__MFC01">[4]Serviços!#REF!</definedName>
    <definedName name="__PCB5">'[4]Serv. Adm.'!$H$297</definedName>
    <definedName name="__PCM30">#REF!</definedName>
    <definedName name="__PLA2">#REF!</definedName>
    <definedName name="__PM334">'[5]MAT PLACA'!$E$3</definedName>
    <definedName name="__PM335">'[5]MAT PLACA'!$E$4</definedName>
    <definedName name="__PM346">'[5]MAT PLACA'!$E$5</definedName>
    <definedName name="__PM406">'[5]MAT PLACA'!$E$6</definedName>
    <definedName name="__PM412">'[5]MAT PLACA'!$E$7</definedName>
    <definedName name="__PM609">'[5]MAT PLACA'!$E$8</definedName>
    <definedName name="__PM970">'[5]MAT PLACA'!$E$9</definedName>
    <definedName name="__PTB10">#REF!</definedName>
    <definedName name="__TB10">#REF!</definedName>
    <definedName name="__TCB10">[4]Serviços!$G$58</definedName>
    <definedName name="__TCB4">[2]TLCB5!$I$31</definedName>
    <definedName name="__TCM30">'[3]Mat. Bet.'!$F$25</definedName>
    <definedName name="__TLB10">[4]Serviços!#REF!</definedName>
    <definedName name="__TLB5">[4]Serviços!$G$54</definedName>
    <definedName name="__TLC4">[4]Serviços!$G$56</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3">#REF!</definedName>
    <definedName name="_AC" localSheetId="8">#REF!</definedName>
    <definedName name="_AC" localSheetId="7">#REF!</definedName>
    <definedName name="_AC" localSheetId="5">#REF!</definedName>
    <definedName name="_AC" localSheetId="4">#REF!</definedName>
    <definedName name="_AC">[6]BDI!$F$7</definedName>
    <definedName name="_BBDI">[7]BDI!$G$23</definedName>
    <definedName name="_BDI">#REF!</definedName>
    <definedName name="_BDI_1">#REF!</definedName>
    <definedName name="_BDI_2">#REF!</definedName>
    <definedName name="_BDI_3">[8]LIXO!$J$8</definedName>
    <definedName name="_BDI2">[9]ORÇAMENTO!$I$8</definedName>
    <definedName name="_BDII">#REF!</definedName>
    <definedName name="_BDISEMDESO">[10]BDI!$G$24</definedName>
    <definedName name="_CAP20">#REF!</definedName>
    <definedName name="_DAR02">[4]Serviços!#REF!</definedName>
    <definedName name="_DESC">#REF!</definedName>
    <definedName name="_DF" localSheetId="8">#REF!</definedName>
    <definedName name="_DF" localSheetId="7">#REF!</definedName>
    <definedName name="_DF" localSheetId="5">#REF!</definedName>
    <definedName name="_DF" localSheetId="4">#REF!</definedName>
    <definedName name="_DF">[6]BDI!$F$10</definedName>
    <definedName name="_E13">#REF!</definedName>
    <definedName name="_EDA01">[4]Serviços!#REF!</definedName>
    <definedName name="_xlnm._FilterDatabase" localSheetId="3" hidden="1">'COMP N DESON'!$A$5:$G$5</definedName>
    <definedName name="_xlnm._FilterDatabase" localSheetId="5" hidden="1">CRONOGRAMA!$A$10:$I$31</definedName>
    <definedName name="_xlnm._FilterDatabase" localSheetId="2" hidden="1">'PLAN N DESON'!$A$7:$K$139</definedName>
    <definedName name="_HCB5">[5]COMPMOTSER!$H$76</definedName>
    <definedName name="_I" localSheetId="8">#REF!</definedName>
    <definedName name="_I" localSheetId="7">#REF!</definedName>
    <definedName name="_I" localSheetId="5">#REF!</definedName>
    <definedName name="_I" localSheetId="4">#REF!</definedName>
    <definedName name="_I">[6]BDI!$F$12</definedName>
    <definedName name="_L" localSheetId="8">#REF!</definedName>
    <definedName name="_L" localSheetId="7">#REF!</definedName>
    <definedName name="_L" localSheetId="5">#REF!</definedName>
    <definedName name="_L" localSheetId="4">#REF!</definedName>
    <definedName name="_L">[6]BDI!$F$11</definedName>
    <definedName name="_LOCAL">[11]LIXO!$C$7</definedName>
    <definedName name="_MED">#REF!</definedName>
    <definedName name="_MFC01">[4]Serviços!#REF!</definedName>
    <definedName name="_OBDI">'[12]BDI-INFRA'!$G$23</definedName>
    <definedName name="_OBRA">[11]LIXO!$C$6</definedName>
    <definedName name="_PCB5">'[4]Serv. Adm.'!$H$297</definedName>
    <definedName name="_PM334">'[5]MAT PLACA'!$E$3</definedName>
    <definedName name="_PM335">'[5]MAT PLACA'!$E$4</definedName>
    <definedName name="_PM346">'[5]MAT PLACA'!$E$5</definedName>
    <definedName name="_PM406">'[5]MAT PLACA'!$E$6</definedName>
    <definedName name="_PM412">'[5]MAT PLACA'!$E$7</definedName>
    <definedName name="_PM609">'[5]MAT PLACA'!$E$8</definedName>
    <definedName name="_PM970">'[5]MAT PLACA'!$E$9</definedName>
    <definedName name="_R" localSheetId="8">#REF!</definedName>
    <definedName name="_R" localSheetId="7">#REF!</definedName>
    <definedName name="_R" localSheetId="5">#REF!</definedName>
    <definedName name="_R" localSheetId="4">#REF!</definedName>
    <definedName name="_R">[6]BDI!$F$9</definedName>
    <definedName name="_S" localSheetId="8">#REF!</definedName>
    <definedName name="_S" localSheetId="7">#REF!</definedName>
    <definedName name="_S" localSheetId="5">#REF!</definedName>
    <definedName name="_S" localSheetId="4">#REF!</definedName>
    <definedName name="_S">[6]BDI!$F$8</definedName>
    <definedName name="_TCB10">[4]Serviços!$G$58</definedName>
    <definedName name="_TLB10">[4]Serviços!#REF!</definedName>
    <definedName name="_TLB5">[4]Serviços!$G$54</definedName>
    <definedName name="_TLC4">[4]Serviços!$G$56</definedName>
    <definedName name="_TOT1">#REF!</definedName>
    <definedName name="_TOT2">#REF!</definedName>
    <definedName name="_TOT3">#REF!</definedName>
    <definedName name="_TOT4">#REF!</definedName>
    <definedName name="_TOT5">#REF!</definedName>
    <definedName name="_VAR">#REF!</definedName>
    <definedName name="a">#REF!</definedName>
    <definedName name="AA">[13]!Tabela29[#Data]</definedName>
    <definedName name="AAA">[1]SID_NI_5!#REF!</definedName>
    <definedName name="AAAAAAAAAA">#REF!</definedName>
    <definedName name="AÇOCA25">[14]AUXILIARES!$H$57</definedName>
    <definedName name="AÇOCA50">[14]AUXILIARES!$H$137</definedName>
    <definedName name="AÇOCA60">[14]AUXILIARES!$H$217</definedName>
    <definedName name="ADAS">[1]SID_NI_5!#REF!</definedName>
    <definedName name="adfhdfhsd">[1]SID_NI_5!#REF!</definedName>
    <definedName name="ADS">[1]SID_NI_5!#REF!</definedName>
    <definedName name="AMATJAZ">[4]Serv.Aux.!$H$777</definedName>
    <definedName name="ANALISE_ORCAMENTO_QUANTIDADE_ITEMS">#REF!</definedName>
    <definedName name="ANALISE_ORCAMENTO_QUANTIDADE_ITEMS_NAO_ENCONTRADO">#REF!</definedName>
    <definedName name="ANT" localSheetId="1">#REF!</definedName>
    <definedName name="ANT" localSheetId="0">#REF!</definedName>
    <definedName name="ANT">#REF!</definedName>
    <definedName name="_xlnm.Print_Area" localSheetId="8">'BDI Materiais'!$A$1:$E$19</definedName>
    <definedName name="_xlnm.Print_Area" localSheetId="6">'BDI Serviços com desoneração'!$A$1:$E$19</definedName>
    <definedName name="_xlnm.Print_Area" localSheetId="7">'BDI Serviços sem desoneração'!$A$1:$E$19</definedName>
    <definedName name="_xlnm.Print_Area" localSheetId="3">'COMP N DESON'!$A$1:$G$227</definedName>
    <definedName name="_xlnm.Print_Area" localSheetId="5">CRONOGRAMA!$A$3:$I$31</definedName>
    <definedName name="_xlnm.Print_Area" localSheetId="1">'Dados_DMT ASSAF TRAD'!$A$1:$J$22</definedName>
    <definedName name="_xlnm.Print_Area" localSheetId="0">'Dados_DMT ZULMIRA BORBA'!$A$1:$J$19</definedName>
    <definedName name="_xlnm.Print_Area" localSheetId="2">'PLAN N DESON'!$A$3:$K$144</definedName>
    <definedName name="_xlnm.Print_Area" localSheetId="4">'Quadro de Comparação'!$A$1:$E$15</definedName>
    <definedName name="AREACANTEIRO">[4]Instalação!$O$32</definedName>
    <definedName name="AREAMICRO0.8" localSheetId="1">#REF!</definedName>
    <definedName name="AREAMICRO0.8" localSheetId="0">#REF!</definedName>
    <definedName name="AREAMICRO0.8">#REF!</definedName>
    <definedName name="AREIAC">[14]AUXILIARES!$H$297</definedName>
    <definedName name="ARMADURA">[4]Serviços!$G$18</definedName>
    <definedName name="ARRUMADA">[4]Serviços!$G$22</definedName>
    <definedName name="artergdfs8" localSheetId="1" hidden="1">{#N/A,#N/A,FALSE,"Pla_Preço";#N/A,#N/A,FALSE,"Crono"}</definedName>
    <definedName name="artergdfs8" localSheetId="0" hidden="1">{#N/A,#N/A,FALSE,"Pla_Preço";#N/A,#N/A,FALSE,"Crono"}</definedName>
    <definedName name="artergdfs8" hidden="1">{#N/A,#N/A,FALSE,"Pla_Preço";#N/A,#N/A,FALSE,"Crono"}</definedName>
    <definedName name="asdasdasd">#REF!</definedName>
    <definedName name="asdfsdfsd" localSheetId="1" hidden="1">{#N/A,#N/A,FALSE,"Pla_Preço";#N/A,#N/A,FALSE,"Crono"}</definedName>
    <definedName name="asdfsdfsd" localSheetId="0" hidden="1">{#N/A,#N/A,FALSE,"Pla_Preço";#N/A,#N/A,FALSE,"Crono"}</definedName>
    <definedName name="asdfsdfsd" hidden="1">{#N/A,#N/A,FALSE,"Pla_Preço";#N/A,#N/A,FALSE,"Crono"}</definedName>
    <definedName name="AUTO">#REF!</definedName>
    <definedName name="AUTOMOVEL">[5]COMPAUTO!$H$38</definedName>
    <definedName name="AUXC18CLACBC">[14]AUXILIARES!$H$697</definedName>
    <definedName name="AUXC18GCACBC">[14]AUXILIARES!$H$1097</definedName>
    <definedName name="AUXC18TUBOACBC">[14]AUXILIARES!$H$777</definedName>
    <definedName name="AUXFABRICGCACBC">[14]AUXILIARES!$H$1017</definedName>
    <definedName name="AUXFPCCA50">[14]AUXILIARES!$H$937</definedName>
    <definedName name="AUXFPCCA60">[14]AUXILIARES!$H$857</definedName>
    <definedName name="AUXTUBO100ACBC">[14]AUXILIARES!#REF!</definedName>
    <definedName name="AUXTUBO60ACBC">[14]AUXILIARES!$H$1177</definedName>
    <definedName name="awertgdsfg9" localSheetId="1" hidden="1">{#N/A,#N/A,FALSE,"Pla_Preço";#N/A,#N/A,FALSE,"Crono"}</definedName>
    <definedName name="awertgdsfg9" localSheetId="0" hidden="1">{#N/A,#N/A,FALSE,"Pla_Preço";#N/A,#N/A,FALSE,"Crono"}</definedName>
    <definedName name="awertgdsfg9" hidden="1">{#N/A,#N/A,FALSE,"Pla_Preço";#N/A,#N/A,FALSE,"Crono"}</definedName>
    <definedName name="AXSADADF">[15]ORÇAMENTO!#REF!</definedName>
    <definedName name="AZXCA">[1]SID_NI_5!#REF!</definedName>
    <definedName name="Bananas">#REF!</definedName>
    <definedName name="_xlnm.Database">#REF!</definedName>
    <definedName name="bb">[13]!Tabela29[#Data]</definedName>
    <definedName name="BDI">[16]ORÇAMENTO!$I$7</definedName>
    <definedName name="BDI_">[17]ORÇAMENTO!$I$6</definedName>
    <definedName name="BDI_1">[18]ORÇAMENTO!$J$6</definedName>
    <definedName name="BDI_2">[19]ORÇAMENTO!$I$8</definedName>
    <definedName name="BDI_INSUMO">#REF!</definedName>
    <definedName name="BDI_Insumos">'[20]Orçamento Sintético SD'!$H$5</definedName>
    <definedName name="BDI_PROJETO">#REF!</definedName>
    <definedName name="BDI_SERVICO_DE">#REF!</definedName>
    <definedName name="BDI_SERVICO_ND">#REF!</definedName>
    <definedName name="BDI_Serviços">'[20]Orçamento Sintético SD'!$H$3</definedName>
    <definedName name="BDI_Serviços2">'[20]Orçamento Sintético CD'!$H$3</definedName>
    <definedName name="BDII">[6]ORÇAMENTO!#REF!</definedName>
    <definedName name="Bianca" localSheetId="1">#REF!</definedName>
    <definedName name="Bianca" localSheetId="0">#REF!</definedName>
    <definedName name="Bianca">#REF!</definedName>
    <definedName name="BLOCO_ANCORAGEM_RESUMO">#REF!</definedName>
    <definedName name="BOLETIM" localSheetId="1">#REF!</definedName>
    <definedName name="BOLETIM" localSheetId="0">#REF!</definedName>
    <definedName name="BOLETIM">#REF!</definedName>
    <definedName name="BR">'[2]DADOS GERAIS'!$C$6</definedName>
    <definedName name="BRITAC">[14]AUXILIARES!$H$377</definedName>
    <definedName name="BRITAREM">[4]Serviços!$G$12</definedName>
    <definedName name="BU">[5]INVENTÁRIO!$E$46</definedName>
    <definedName name="CAI" localSheetId="1">#REF!</definedName>
    <definedName name="CAI" localSheetId="0">#REF!</definedName>
    <definedName name="CAI">#REF!</definedName>
    <definedName name="CAIAÇÃO">[4]Serviços!$G$40</definedName>
    <definedName name="CALCULAR_NUMERADOR">_xlfn.LAMBDA(_xlpm.grupo,_xlpm.numerador, _xlfn.LET( _xlpm.intervalo,OFFSET(_xlpm.numerador,1,0,ROW()-ROW(_xlpm.grupo)), _xlpm.criterios,OFFSET(_xlpm.intervalo,0,2), _xlpm.grupo &amp; "." &amp; SUMIFS(_xlpm.intervalo,_xlpm.criterios,"=ITEM") ) )</definedName>
    <definedName name="CALCULAR_SUBTOTAL">"LAMBDA(X;SOMA(SEERRO(X;0)))"</definedName>
    <definedName name="CAMINHAO">[4]Serviços!$G$63</definedName>
    <definedName name="CAPINA">[4]Serviços!$G$48</definedName>
    <definedName name="CAPINAMANUAL">'[14]CONSERVA ROTINEIRA'!$H$1817</definedName>
    <definedName name="CAPSD">'[14]MB VIAB.'!$E$3</definedName>
    <definedName name="CAPSUL">'[14]MB VIAB.'!$F$3</definedName>
    <definedName name="CARMADURA">'[14]SERVIÇOS AUX'!$H$297</definedName>
    <definedName name="CARRO">[4]Serviços!$G$59</definedName>
    <definedName name="cavalomec">[4]Veíc.!$H$137</definedName>
    <definedName name="CC">[13]!Tabela29[#Data]</definedName>
    <definedName name="CCARR">#REF!</definedName>
    <definedName name="CCARRO">[14]TRANSPORTE!$H$537</definedName>
    <definedName name="CCBASC5">[14]ADM!$H$297</definedName>
    <definedName name="CCICLÓPICO">[14]Serviços!$G$58</definedName>
    <definedName name="CCP" localSheetId="1">#REF!</definedName>
    <definedName name="CCP" localSheetId="0">#REF!</definedName>
    <definedName name="CCP">#REF!</definedName>
    <definedName name="CD" localSheetId="1">#REF!</definedName>
    <definedName name="CD" localSheetId="0">#REF!</definedName>
    <definedName name="CD">#REF!</definedName>
    <definedName name="CDF" localSheetId="1">#REF!</definedName>
    <definedName name="CDF" localSheetId="0">#REF!</definedName>
    <definedName name="CDF">#REF!</definedName>
    <definedName name="CDSS03BC">'[14]CONS. EMERG'!$H$217</definedName>
    <definedName name="CENCARREGADO">[14]ADM!$H$57</definedName>
    <definedName name="CF_COFINS">#REF!</definedName>
    <definedName name="CF_INSS">#REF!</definedName>
    <definedName name="CF_MODALIDADE_PRECO">#REF!</definedName>
    <definedName name="CF_PIS">#REF!</definedName>
    <definedName name="CFFF" localSheetId="1">#REF!</definedName>
    <definedName name="CFFF" localSheetId="0">#REF!</definedName>
    <definedName name="CFFF">#REF!</definedName>
    <definedName name="CFORMA">'[14]SERVIÇOS AUX'!$H$377</definedName>
    <definedName name="CICLÓPICO">'[14]SERVIÇOS AUX'!$H$137</definedName>
    <definedName name="CLAG">'[14]CONSERVA ROTINEIRA'!$H$1737</definedName>
    <definedName name="CMN" localSheetId="1">#REF!</definedName>
    <definedName name="CMN" localSheetId="0">#REF!</definedName>
    <definedName name="CMN">#REF!</definedName>
    <definedName name="CMOTOSSERRA">[14]ADM!$H$217</definedName>
    <definedName name="CMSD">'[14]MB VIAB.'!$E$4</definedName>
    <definedName name="CMSUL">'[14]MB VIAB.'!$F$4</definedName>
    <definedName name="CMUDAS">'[14]SERVIÇOS AUX'!#REF!</definedName>
    <definedName name="CODIGO_MUNICIPIO">#REF!</definedName>
    <definedName name="COMMM" localSheetId="1">#REF!</definedName>
    <definedName name="COMMM" localSheetId="0">#REF!</definedName>
    <definedName name="COMMM">#REF!</definedName>
    <definedName name="comp" localSheetId="1">#REF!</definedName>
    <definedName name="comp" localSheetId="0">#REF!</definedName>
    <definedName name="comp">#REF!</definedName>
    <definedName name="COMP01" localSheetId="1">#REF!</definedName>
    <definedName name="COMP01" localSheetId="0">#REF!</definedName>
    <definedName name="COMP01">#REF!</definedName>
    <definedName name="COMPONENTE_BDI_1_QUARTIL">#REF!</definedName>
    <definedName name="COMPONENTE_BDI_3_QUARTIL">#REF!</definedName>
    <definedName name="COMPONENTE_BDI_COMPONENTE">#REF!</definedName>
    <definedName name="COMPONENTE_BDI_MEDIA">#REF!</definedName>
    <definedName name="COMPONENTE_BDI_SERVICO">#REF!</definedName>
    <definedName name="COMPONENTE_BDI_TABELA">#REF!</definedName>
    <definedName name="CONCR">[4]Serviços!$G$17</definedName>
    <definedName name="CONCRETO">'[14]SERVIÇOS AUX'!$H$217</definedName>
    <definedName name="CONCRETOCIMENTO">[14]Serviços!$G$59</definedName>
    <definedName name="CONTRATO">[21]APONT!$B$5:$G$426</definedName>
    <definedName name="controle" localSheetId="1">#REF!</definedName>
    <definedName name="controle" localSheetId="0">#REF!</definedName>
    <definedName name="controle">#REF!</definedName>
    <definedName name="CORDEFMB">'[14]CONSERVA ROTINEIRA'!$H$697</definedName>
    <definedName name="CPL">'[14]CONSERVA ROTINEIRA'!$H$217</definedName>
    <definedName name="CRECREVMBUQ">'[14]CONSERVA ROTINEIRA'!$H$297</definedName>
    <definedName name="CRETRO">[14]ADM!$H$377</definedName>
    <definedName name="_xlnm.Criteria" localSheetId="1">#REF!</definedName>
    <definedName name="_xlnm.Criteria" localSheetId="0">#REF!</definedName>
    <definedName name="_xlnm.Criteria">#REF!</definedName>
    <definedName name="Cronograma">[22]APONT!$B$5:$G$426</definedName>
    <definedName name="CRONOGRAMA_MESES">[23]Cronograma!$AY$2</definedName>
    <definedName name="cs" localSheetId="1">#REF!</definedName>
    <definedName name="cs" localSheetId="0">#REF!</definedName>
    <definedName name="cs">#REF!</definedName>
    <definedName name="CSA" localSheetId="1">#REF!</definedName>
    <definedName name="CSA" localSheetId="0">#REF!</definedName>
    <definedName name="CSA">#REF!</definedName>
    <definedName name="CSERVENTE">[14]ADM!$H$137</definedName>
    <definedName name="CST" localSheetId="1">#REF!</definedName>
    <definedName name="CST" localSheetId="0">#REF!</definedName>
    <definedName name="CST">#REF!</definedName>
    <definedName name="CTCC4P">[14]TRANSPORTE!$H$377</definedName>
    <definedName name="CTCCB10P">[14]TRANSPORTE!$H$457</definedName>
    <definedName name="CTLB5P">[14]TRANSPORTE!$H$57</definedName>
    <definedName name="CTLC4P">[14]TRANSPORTE!$H$297</definedName>
    <definedName name="CTLCB10P">[14]TRANSPORTE!$H$217</definedName>
    <definedName name="CTLMR">[14]TRANSPORTE!$H$137</definedName>
    <definedName name="CUB">[4]Invent.!$E$33</definedName>
    <definedName name="D">[1]SID_NI_5!#REF!</definedName>
    <definedName name="DA">[5]INVENTÁRIO!$E$39</definedName>
    <definedName name="Dados_BDI_Material">'[24]ATUALIZAR E EXPORTAR'!$C$5</definedName>
    <definedName name="DADOS_CRONOGRAMA_MESES">#REF!</definedName>
    <definedName name="DATA">[4]Invent.!$E$31</definedName>
    <definedName name="DAYANE" localSheetId="1">#REF!</definedName>
    <definedName name="DAYANE" localSheetId="0">#REF!</definedName>
    <definedName name="DAYANE">#REF!</definedName>
    <definedName name="DB">[4]Serviços!$G$37</definedName>
    <definedName name="DB_MUNICIPIO">#REF!</definedName>
    <definedName name="DBPATH">#REF!</definedName>
    <definedName name="DBU" localSheetId="1">#REF!</definedName>
    <definedName name="DBU" localSheetId="0">#REF!</definedName>
    <definedName name="DBU">#REF!</definedName>
    <definedName name="DCA" localSheetId="1">#REF!</definedName>
    <definedName name="DCA" localSheetId="0">#REF!</definedName>
    <definedName name="DCA">#REF!</definedName>
    <definedName name="DD">[13]!Tabela29[#Data]</definedName>
    <definedName name="DEPREC.">'[25]COMP - 06'!$H$9</definedName>
    <definedName name="des" localSheetId="1">#REF!</definedName>
    <definedName name="des" localSheetId="0">#REF!</definedName>
    <definedName name="des">#REF!</definedName>
    <definedName name="DESC">[26]ORÇAMENTO!$K$10</definedName>
    <definedName name="DESCONTO">[27]ORÇAMENTO!$K$7</definedName>
    <definedName name="DESTOC15">[4]Serviços!$G$51</definedName>
    <definedName name="DESTOC15A30">'[14]CONSERVA ROTINEIRA'!$H$1897</definedName>
    <definedName name="DESTOC30">[4]Serviços!$G$52</definedName>
    <definedName name="DFFFF">[28]ORÇAMENTO!$I$7</definedName>
    <definedName name="dfhcxbxfgd5" localSheetId="1" hidden="1">{#N/A,#N/A,FALSE,"Pla_Preço";#N/A,#N/A,FALSE,"Crono"}</definedName>
    <definedName name="dfhcxbxfgd5" localSheetId="0" hidden="1">{#N/A,#N/A,FALSE,"Pla_Preço";#N/A,#N/A,FALSE,"Crono"}</definedName>
    <definedName name="dfhcxbxfgd5" hidden="1">{#N/A,#N/A,FALSE,"Pla_Preço";#N/A,#N/A,FALSE,"Crono"}</definedName>
    <definedName name="dghdfhsdf">[1]SID_NI_5!#REF!</definedName>
    <definedName name="dghzdfhsd" localSheetId="5" hidden="1">{#N/A,#N/A,FALSE,"Pla_Preço";#N/A,#N/A,FALSE,"Crono"}</definedName>
    <definedName name="dghzdfhsd" localSheetId="1" hidden="1">{#N/A,#N/A,FALSE,"Pla_Preço";#N/A,#N/A,FALSE,"Crono"}</definedName>
    <definedName name="dghzdfhsd" localSheetId="0" hidden="1">{#N/A,#N/A,FALSE,"Pla_Preço";#N/A,#N/A,FALSE,"Crono"}</definedName>
    <definedName name="dghzdfhsd" localSheetId="4" hidden="1">{#N/A,#N/A,FALSE,"Pla_Preço";#N/A,#N/A,FALSE,"Crono"}</definedName>
    <definedName name="dghzdfhsd" hidden="1">{#N/A,#N/A,FALSE,"Pla_Preço";#N/A,#N/A,FALSE,"Crono"}</definedName>
    <definedName name="DIA">'[2]DADOS GERAIS'!$C$15</definedName>
    <definedName name="DISTA">[4]Invent.!$G$21</definedName>
    <definedName name="DISTAMBUQ">[4]Invent.!$G$24</definedName>
    <definedName name="distcg">[14]Invent.!$G$33</definedName>
    <definedName name="DISTL">[4]Invent.!$G$23</definedName>
    <definedName name="DISTP">[4]Invent.!$G$22</definedName>
    <definedName name="DMT">[4]Invent.!$G$20</definedName>
    <definedName name="DMT_ATERRO_PRONCOR" localSheetId="1" hidden="1">{#N/A,#N/A,FALSE,"Pla_Preço";#N/A,#N/A,FALSE,"Crono"}</definedName>
    <definedName name="DMT_ATERRO_PRONCOR" localSheetId="0" hidden="1">{#N/A,#N/A,FALSE,"Pla_Preço";#N/A,#N/A,FALSE,"Crono"}</definedName>
    <definedName name="DMT_ATERRO_PRONCOR" hidden="1">{#N/A,#N/A,FALSE,"Pla_Preço";#N/A,#N/A,FALSE,"Crono"}</definedName>
    <definedName name="DMTMICRO0.8">#REF!</definedName>
    <definedName name="DMTMICRO1.5">'[14]MICRO 1.5'!$H$36</definedName>
    <definedName name="DREDIM_PATH">#REF!</definedName>
    <definedName name="dsfgdfgdfg6" localSheetId="1" hidden="1">{#N/A,#N/A,FALSE,"Pla_Preço";#N/A,#N/A,FALSE,"Crono"}</definedName>
    <definedName name="dsfgdfgdfg6" localSheetId="0" hidden="1">{#N/A,#N/A,FALSE,"Pla_Preço";#N/A,#N/A,FALSE,"Crono"}</definedName>
    <definedName name="dsfgdfgdfg6" hidden="1">{#N/A,#N/A,FALSE,"Pla_Preço";#N/A,#N/A,FALSE,"Crono"}</definedName>
    <definedName name="dsghnfxgvnjxf">#REF!</definedName>
    <definedName name="dsgjhxgn" localSheetId="5" hidden="1">{#N/A,#N/A,FALSE,"Pla_Preço";#N/A,#N/A,FALSE,"Crono"}</definedName>
    <definedName name="dsgjhxgn" localSheetId="1" hidden="1">{#N/A,#N/A,FALSE,"Pla_Preço";#N/A,#N/A,FALSE,"Crono"}</definedName>
    <definedName name="dsgjhxgn" localSheetId="0" hidden="1">{#N/A,#N/A,FALSE,"Pla_Preço";#N/A,#N/A,FALSE,"Crono"}</definedName>
    <definedName name="dsgjhxgn" localSheetId="4" hidden="1">{#N/A,#N/A,FALSE,"Pla_Preço";#N/A,#N/A,FALSE,"Crono"}</definedName>
    <definedName name="dsgjhxgn" hidden="1">{#N/A,#N/A,FALSE,"Pla_Preço";#N/A,#N/A,FALSE,"Crono"}</definedName>
    <definedName name="DSS03BC">[14]Serviços!$G$52</definedName>
    <definedName name="dzfgsds7" localSheetId="1" hidden="1">{#N/A,#N/A,FALSE,"Pla_Preço";#N/A,#N/A,FALSE,"Crono"}</definedName>
    <definedName name="dzfgsds7" localSheetId="0" hidden="1">{#N/A,#N/A,FALSE,"Pla_Preço";#N/A,#N/A,FALSE,"Crono"}</definedName>
    <definedName name="dzfgsds7" hidden="1">{#N/A,#N/A,FALSE,"Pla_Preço";#N/A,#N/A,FALSE,"Crono"}</definedName>
    <definedName name="EA">#REF!</definedName>
    <definedName name="EJ">#REF!</definedName>
    <definedName name="EMN">#REF!</definedName>
    <definedName name="ENCARREGADO">[4]Serviços!$G$60</definedName>
    <definedName name="ENG">[14]Invent.!$B$13</definedName>
    <definedName name="ERRO_CODIGO_NAO_ENCONTRADO">"CÓDIGO NÃO ENCONTRADO"</definedName>
    <definedName name="ERRO_CODIGO_NAO_ENCONTRATO">"""CÓDIGO NÃO ENCONTRADO"""</definedName>
    <definedName name="ESC1CAT">[4]Serviços!$G$21</definedName>
    <definedName name="ESCAVJAZIDA">[14]AUXILIARES!$H$617</definedName>
    <definedName name="ESCAVMAT1CAT">'[14]SERVIÇOS AUX'!$H$537</definedName>
    <definedName name="ESCAVMECVAL1CAT">'[14]SERVIÇOS AUX'!$H$617</definedName>
    <definedName name="ESCOLHER_GRAMA">IFERROR(_xlfn.LAMBDA(_xlpm.x,IF(_xlpm.x="ESMERALDA",103946,98504)),"")</definedName>
    <definedName name="ESGDIM_PATH">#REF!</definedName>
    <definedName name="ESTADO_MUNICIPIO">#REF!</definedName>
    <definedName name="ETAPAS">#REF!</definedName>
    <definedName name="etertwedyjhg" localSheetId="1" hidden="1">{#N/A,#N/A,FALSE,"Pla_Preço";#N/A,#N/A,FALSE,"Crono"}</definedName>
    <definedName name="etertwedyjhg" localSheetId="0" hidden="1">{#N/A,#N/A,FALSE,"Pla_Preço";#N/A,#N/A,FALSE,"Crono"}</definedName>
    <definedName name="etertwedyjhg" hidden="1">{#N/A,#N/A,FALSE,"Pla_Preço";#N/A,#N/A,FALSE,"Crono"}</definedName>
    <definedName name="Eu">#REF!</definedName>
    <definedName name="ewrybwer3" localSheetId="1" hidden="1">{#N/A,#N/A,FALSE,"Pla_Preço";#N/A,#N/A,FALSE,"Crono"}</definedName>
    <definedName name="ewrybwer3" localSheetId="0" hidden="1">{#N/A,#N/A,FALSE,"Pla_Preço";#N/A,#N/A,FALSE,"Crono"}</definedName>
    <definedName name="ewrybwer3" hidden="1">{#N/A,#N/A,FALSE,"Pla_Preço";#N/A,#N/A,FALSE,"Crono"}</definedName>
    <definedName name="EXPJAZIDA">[14]AUXILIARES!$H$537</definedName>
    <definedName name="EXT">'[2]DADOS GERAIS'!$C$10</definedName>
    <definedName name="EXTE">[5]INVENTÁRIO!$B$27</definedName>
    <definedName name="extenção" localSheetId="1">#REF!</definedName>
    <definedName name="extenção" localSheetId="0">#REF!</definedName>
    <definedName name="extenção">#REF!</definedName>
    <definedName name="f" localSheetId="1">#REF!</definedName>
    <definedName name="f" localSheetId="0">#REF!</definedName>
    <definedName name="f">#REF!</definedName>
    <definedName name="FE" localSheetId="1">#REF!</definedName>
    <definedName name="FE" localSheetId="0">#REF!</definedName>
    <definedName name="FE">#REF!</definedName>
    <definedName name="FF">[13]!Tabela29[#Data]</definedName>
    <definedName name="fhdfhsfd">[1]SID_NI_5!#REF!</definedName>
    <definedName name="FILTRO_DREN_DADOS_QUANT" localSheetId="1">([23]!DREN_DADOS_QUANT[PAGAR]="X")*([23]!DREN_DADOS_QUANT[TRECHO]&lt;&gt;"")</definedName>
    <definedName name="FILTRO_DREN_DADOS_QUANT" localSheetId="0">([23]!DREN_DADOS_QUANT[PAGAR]="X")*([23]!DREN_DADOS_QUANT[TRECHO]&lt;&gt;"")</definedName>
    <definedName name="FILTRO_DREN_DADOS_QUANT">([23]!DREN_DADOS_QUANT[PAGAR]="X")*([23]!DREN_DADOS_QUANT[TRECHO]&lt;&gt;"")</definedName>
    <definedName name="FORMA">[4]Serviços!$G$19</definedName>
    <definedName name="FRESA">[14]Serviços!$G$24</definedName>
    <definedName name="FRESADESC">'[14]CONSERVA ROTINEIRA'!$H$777</definedName>
    <definedName name="FRESAGEM">[4]Serviços!$G$31</definedName>
    <definedName name="FromArray_1">_xlfn.ANCHORARRAY(#REF!)</definedName>
    <definedName name="FSSG" localSheetId="1">#REF!</definedName>
    <definedName name="FSSG" localSheetId="0">#REF!</definedName>
    <definedName name="FSSG">#REF!</definedName>
    <definedName name="GGFF" localSheetId="1">#REF!</definedName>
    <definedName name="GGFF" localSheetId="0">#REF!</definedName>
    <definedName name="GGFF">#REF!</definedName>
    <definedName name="ghgh" localSheetId="1">#REF!</definedName>
    <definedName name="ghgh" localSheetId="0">#REF!</definedName>
    <definedName name="ghgh">#REF!</definedName>
    <definedName name="GI">'[4]Serv. Adm.'!$H$457</definedName>
    <definedName name="gnsfg6" localSheetId="1" hidden="1">{#N/A,#N/A,FALSE,"Pla_Preço";#N/A,#N/A,FALSE,"Crono"}</definedName>
    <definedName name="gnsfg6" localSheetId="0" hidden="1">{#N/A,#N/A,FALSE,"Pla_Preço";#N/A,#N/A,FALSE,"Crono"}</definedName>
    <definedName name="gnsfg6" hidden="1">{#N/A,#N/A,FALSE,"Pla_Preço";#N/A,#N/A,FALSE,"Crono"}</definedName>
    <definedName name="GP">#REF!</definedName>
    <definedName name="GRAMADA">[4]Serviços!$G$47</definedName>
    <definedName name="GRAMAREPLANTIO">[14]AUXILIARES!#REF!</definedName>
    <definedName name="grp_GuieMeChave">"shp_BraceBottom,txt_WalkMeBrace,shp_BraceLeft"</definedName>
    <definedName name="grp_GuieMeSetas">"shp_ArrowCurved,txt_WalkMeArrows,shp_ArrowStraight"</definedName>
    <definedName name="hdfhty6" localSheetId="1" hidden="1">{#N/A,#N/A,FALSE,"Pla_Preço";#N/A,#N/A,FALSE,"Crono"}</definedName>
    <definedName name="hdfhty6" localSheetId="0" hidden="1">{#N/A,#N/A,FALSE,"Pla_Preço";#N/A,#N/A,FALSE,"Crono"}</definedName>
    <definedName name="hdfhty6" hidden="1">{#N/A,#N/A,FALSE,"Pla_Preço";#N/A,#N/A,FALSE,"Crono"}</definedName>
    <definedName name="HENC">[5]COMPSERVENC!$H$76</definedName>
    <definedName name="HH">[13]!Tabela29[#Data]</definedName>
    <definedName name="HJUM">#REF!</definedName>
    <definedName name="HMOTO">[5]COMPMOTSER!$H$38</definedName>
    <definedName name="HSERV">[5]COMPSERVENC!$H$38</definedName>
    <definedName name="II">[13]!Tabela29[#Data]</definedName>
    <definedName name="ijopi" localSheetId="1" hidden="1">{#N/A,#N/A,FALSE,"Pla_Preço";#N/A,#N/A,FALSE,"Crono"}</definedName>
    <definedName name="ijopi" localSheetId="0" hidden="1">{#N/A,#N/A,FALSE,"Pla_Preço";#N/A,#N/A,FALSE,"Crono"}</definedName>
    <definedName name="ijopi" hidden="1">{#N/A,#N/A,FALSE,"Pla_Preço";#N/A,#N/A,FALSE,"Crono"}</definedName>
    <definedName name="IMP">#REF!</definedName>
    <definedName name="Imposto_sobre_vendas">0.0825</definedName>
    <definedName name="IMPR">[4]Serviços!#REF!</definedName>
    <definedName name="IMPRESSAO">#REF!</definedName>
    <definedName name="IMPRIMA">'[14]CONSERVA ROTINEIRA'!#REF!</definedName>
    <definedName name="IMPRIMAÇÃO" localSheetId="1">#REF!</definedName>
    <definedName name="IMPRIMAÇÃO" localSheetId="0">#REF!</definedName>
    <definedName name="IMPRIMAÇÃO">#REF!</definedName>
    <definedName name="INSTALAÇÃO">[4]Instalação!$T$34</definedName>
    <definedName name="ISOZONAS_b">#REF!</definedName>
    <definedName name="ISOZONAS_B2">#REF!</definedName>
    <definedName name="ISOZONAS_c">#REF!</definedName>
    <definedName name="ISOZONAS_d">#REF!</definedName>
    <definedName name="ISOZONAS_e">#REF!</definedName>
    <definedName name="ISOZONAS_MUNICIPIO">#REF!</definedName>
    <definedName name="ISOZONAS_NUMERO">#REF!</definedName>
    <definedName name="ISOZONAS_TR">#REF!</definedName>
    <definedName name="ISSQN_ALIQUOTA">#REF!</definedName>
    <definedName name="ISSQN_ALIQUOTA_ADOTADA">#REF!</definedName>
    <definedName name="ISSQN_MUNICIPIO">#REF!</definedName>
    <definedName name="ISSQN_NF">#REF!</definedName>
    <definedName name="jnxcfhnxc" localSheetId="1">#REF!</definedName>
    <definedName name="jnxcfhnxc" localSheetId="0">#REF!</definedName>
    <definedName name="jnxcfhnxc">#REF!</definedName>
    <definedName name="JOGADA">[4]Serviços!$G$23</definedName>
    <definedName name="KGKG">#REF!</definedName>
    <definedName name="Kincc">#REF!</definedName>
    <definedName name="KKKK">#REF!</definedName>
    <definedName name="kmcls" localSheetId="1" hidden="1">{#N/A,#N/A,FALSE,"Pla_Preço";#N/A,#N/A,FALSE,"Crono"}</definedName>
    <definedName name="kmcls" localSheetId="0" hidden="1">{#N/A,#N/A,FALSE,"Pla_Preço";#N/A,#N/A,FALSE,"Crono"}</definedName>
    <definedName name="kmcls" hidden="1">{#N/A,#N/A,FALSE,"Pla_Preço";#N/A,#N/A,FALSE,"Crono"}</definedName>
    <definedName name="Koae">#REF!</definedName>
    <definedName name="Kp">#REF!</definedName>
    <definedName name="Kt">#REF!</definedName>
    <definedName name="Laranjas">#REF!</definedName>
    <definedName name="LB">[4]Serviços!$G$36</definedName>
    <definedName name="LBU">#REF!</definedName>
    <definedName name="LDA">#REF!</definedName>
    <definedName name="LEIVAS">[4]Serviços!$G$25</definedName>
    <definedName name="LICITACAO_DESCONTO">#REF!</definedName>
    <definedName name="LIM_INF" localSheetId="1">#REF!</definedName>
    <definedName name="LIM_INF" localSheetId="0">#REF!</definedName>
    <definedName name="LIM_INF">#REF!</definedName>
    <definedName name="LIM_SUP" localSheetId="1">#REF!</definedName>
    <definedName name="LIM_SUP" localSheetId="0">#REF!</definedName>
    <definedName name="LIM_SUP">#REF!</definedName>
    <definedName name="Limões" localSheetId="1">#REF!</definedName>
    <definedName name="Limões" localSheetId="0">#REF!</definedName>
    <definedName name="Limões">#REF!</definedName>
    <definedName name="LIMPJAZIDA">[14]AUXILIARES!$H$457</definedName>
    <definedName name="LIXO">[1]SID_NI_5!#REF!</definedName>
    <definedName name="LOC">#REF!</definedName>
    <definedName name="LOCAL">[2]TLCB5!#REF!</definedName>
    <definedName name="LOGO_EMPRESA">[23]Orcamento!$N$10</definedName>
    <definedName name="LOGO_SF">#REF!</definedName>
    <definedName name="LP">[4]Serviços!$G$20</definedName>
    <definedName name="LPS">[4]Serviços!$G$38</definedName>
    <definedName name="LPTE">#REF!</definedName>
    <definedName name="LSMF">#REF!</definedName>
    <definedName name="lst_Fruta">#REF!</definedName>
    <definedName name="lst_TipoDeFruta">#REF!</definedName>
    <definedName name="LVC">#REF!</definedName>
    <definedName name="LVD">'[14]CONSERVA ROTINEIRA'!$H$1017</definedName>
    <definedName name="MACAP50">[4]Comparativo!$G$26</definedName>
    <definedName name="Maçãs" localSheetId="1">#REF!</definedName>
    <definedName name="Maçãs" localSheetId="0">#REF!</definedName>
    <definedName name="Maçãs">#REF!</definedName>
    <definedName name="MACM30">[4]Comparativo!$G$27</definedName>
    <definedName name="MAEMULFLEX">[4]Comparativo!$G$32</definedName>
    <definedName name="MARR1C">[4]Comparativo!$G$28</definedName>
    <definedName name="MARR1CP">[4]Comparativo!$G$29</definedName>
    <definedName name="MARR2CP">[29]Plan1!$G$35</definedName>
    <definedName name="MAT">[14]Invent.!$B$14</definedName>
    <definedName name="MBF" localSheetId="1">#REF!</definedName>
    <definedName name="MBF" localSheetId="0">#REF!</definedName>
    <definedName name="MBF">#REF!</definedName>
    <definedName name="MBQ" localSheetId="1">#REF!</definedName>
    <definedName name="MBQ" localSheetId="0">#REF!</definedName>
    <definedName name="MBQ">#REF!</definedName>
    <definedName name="MBQA" localSheetId="1">#REF!</definedName>
    <definedName name="MBQA" localSheetId="0">#REF!</definedName>
    <definedName name="MBQA">#REF!</definedName>
    <definedName name="MBQT">#REF!</definedName>
    <definedName name="MBUQ">[4]Serviços!$G$16</definedName>
    <definedName name="MBUQACBC">'[14]SERVIÇOS AUX'!$H$57</definedName>
    <definedName name="MD" localSheetId="1">#REF!</definedName>
    <definedName name="MD" localSheetId="0">#REF!</definedName>
    <definedName name="MD">#REF!</definedName>
    <definedName name="MEMORIA" localSheetId="1">[1]SID_NI_5!#REF!</definedName>
    <definedName name="MEMORIA" localSheetId="0">[1]SID_NI_5!#REF!</definedName>
    <definedName name="MEMORIA">[1]SID_NI_5!#REF!</definedName>
    <definedName name="MF">[5]INVENTÁRIO!$E$38</definedName>
    <definedName name="MICRO0.8">[14]Serviços!#REF!</definedName>
    <definedName name="MICRO0.8BC">[14]PREVENTIVA!#REF!</definedName>
    <definedName name="MICRO1.5">[4]Serviços!$G$53</definedName>
    <definedName name="MICRO1.5BC">[14]PREVENTIVA!$H$59</definedName>
    <definedName name="mmm" localSheetId="1">#REF!</definedName>
    <definedName name="mmm" localSheetId="0">#REF!</definedName>
    <definedName name="mmm">#REF!</definedName>
    <definedName name="MOBILIZAÇÃO">[14]Mobiliz.!$I$53</definedName>
    <definedName name="MOTOSERRA">[4]Serviços!$G$64</definedName>
    <definedName name="MPACAP">'[14]MB VIAB.'!$E$44</definedName>
    <definedName name="MPACM">'[14]MB VIAB.'!$E$45</definedName>
    <definedName name="MPARL1CE">'[14]MB VIAB.'!$E$47</definedName>
    <definedName name="MPARR1C">'[14]MB VIAB.'!$E$46</definedName>
    <definedName name="MPTCAP">'[14]MB VIAB.'!$G$44</definedName>
    <definedName name="MPTCM">'[14]MB VIAB.'!$G$45</definedName>
    <definedName name="MPTRL1CE">'[14]MB VIAB.'!$G$47</definedName>
    <definedName name="MPTRR1C">'[14]MB VIAB.'!$G$46</definedName>
    <definedName name="MSICRO">[5]INVENTÁRIO!$B$1</definedName>
    <definedName name="MTCAP50">[4]Comparativo!$H$26</definedName>
    <definedName name="MTCM30">[4]Comparativo!$H$27</definedName>
    <definedName name="MTEMULFLEX">[4]Comparativo!$H$32</definedName>
    <definedName name="MTRR1C">[4]Comparativo!$H$28</definedName>
    <definedName name="MTRR1CP">[4]Comparativo!$H$29</definedName>
    <definedName name="MTRR2CP">[29]Plan1!$H$35</definedName>
    <definedName name="MUDAS">[4]Serviços!$G$24</definedName>
    <definedName name="municipio">#REF!</definedName>
    <definedName name="NOME_MUNICIPIO">#REF!</definedName>
    <definedName name="novo" localSheetId="1">#REF!</definedName>
    <definedName name="novo" localSheetId="0">#REF!</definedName>
    <definedName name="novo">#REF!</definedName>
    <definedName name="NTYNTYNTYNTYN" localSheetId="1">[4]Serviços!#REF!</definedName>
    <definedName name="NTYNTYNTYNTYN" localSheetId="0">[4]Serviços!#REF!</definedName>
    <definedName name="NTYNTYNTYNTYN">[4]Serviços!#REF!</definedName>
    <definedName name="o" localSheetId="1">[1]SID_NI_5!#REF!</definedName>
    <definedName name="o" localSheetId="0">[1]SID_NI_5!#REF!</definedName>
    <definedName name="o">[1]SID_NI_5!#REF!</definedName>
    <definedName name="ORC" localSheetId="1">#REF!</definedName>
    <definedName name="ORC" localSheetId="0">#REF!</definedName>
    <definedName name="ORC">#REF!</definedName>
    <definedName name="ORCAMENTO_DATA_BASE">#REF!</definedName>
    <definedName name="ORCAMENTO_ENCARGOS_H_DE">#REF!</definedName>
    <definedName name="ORCAMENTO_ENCARGOS_H_ND">#REF!</definedName>
    <definedName name="ORCAMENTO_ENCARGOS_MES_DE">#REF!</definedName>
    <definedName name="ORCAMENTO_ENCARGOS_MES_ND">#REF!</definedName>
    <definedName name="ORCAMENTO_LICITACAO_DESCONTO">[23]Orcamento!$Y$10</definedName>
    <definedName name="Orcamento_Tabela_Auxiliar">#REF!</definedName>
    <definedName name="ORCAMENTO_VALOR_TOTAL_DE">[23]Orcamento!$W$1273</definedName>
    <definedName name="ORCAMENTO_VALOR_TOTAL_ND">[23]Orcamento!$V$1273</definedName>
    <definedName name="ORIGEMCAP">'[14]MB VIAB.'!$C$44</definedName>
    <definedName name="ORIGEMCM30">'[14]MB VIAB.'!$C$45</definedName>
    <definedName name="ORIGEMRL1CE">'[14]MB VIAB.'!$C$47</definedName>
    <definedName name="ORIGEMRR1C">'[14]MB VIAB.'!$C$46</definedName>
    <definedName name="OUTR" localSheetId="1">#REF!</definedName>
    <definedName name="OUTR" localSheetId="0">#REF!</definedName>
    <definedName name="OUTR">#REF!</definedName>
    <definedName name="PACAP20MBUQ">'[4]Preço MBet.'!$I$10</definedName>
    <definedName name="PACAPMBUQ">'[14]Unit MB'!$H$11</definedName>
    <definedName name="PACM30RP">'[4]Preço MBet.'!$I$6</definedName>
    <definedName name="PACM30TB">'[5]AQ TR MB'!$I$5</definedName>
    <definedName name="PACMI">'[14]Unit MB'!$H$13</definedName>
    <definedName name="PACMRP">'[14]Unit MB'!#REF!</definedName>
    <definedName name="PAEMULCS">'[5]AQ TR MB'!$I$10</definedName>
    <definedName name="PAEMULFLEX">'[4]Preço MBet.'!$I$12</definedName>
    <definedName name="PAEMULTSD">'[5]AQ TR MB'!$I$12</definedName>
    <definedName name="PAEMULTSS">'[5]AQ TR MB'!$I$11</definedName>
    <definedName name="parl1c0.8">'[14]Unit MB'!#REF!</definedName>
    <definedName name="PARL1CE">'[14]Unit MB'!$H$15</definedName>
    <definedName name="PARL1CLAMAG">'[5]AQ TR MB'!$I$15</definedName>
    <definedName name="PARL1CMBF">'[5]AQ TR MB'!$I$13</definedName>
    <definedName name="PARMADURA">[4]Rotineira!$H$617</definedName>
    <definedName name="PARR1CCD">'[4]Preço MBet.'!$I$8</definedName>
    <definedName name="PARR1CP">'[29]Preço MBet.'!$I$11</definedName>
    <definedName name="PARR1CPL">'[4]Preço MBet.'!$I$7</definedName>
    <definedName name="PARR1CST">'[4]Preço MBet.'!$I$13</definedName>
    <definedName name="PARR1CTB">'[4]Preço MBet.'!$I$5</definedName>
    <definedName name="PARRUMADA">[4]Rotineira!$H$937</definedName>
    <definedName name="PAUTO" localSheetId="1">#REF!</definedName>
    <definedName name="PAUTO" localSheetId="0">#REF!</definedName>
    <definedName name="PAUTO">#REF!</definedName>
    <definedName name="Payment_Needed">"Pagamento necessário"</definedName>
    <definedName name="PBRITAREM">[4]Rotineira!$H$137</definedName>
    <definedName name="PCAI" localSheetId="1">#REF!</definedName>
    <definedName name="PCAI" localSheetId="0">#REF!</definedName>
    <definedName name="PCAI">#REF!</definedName>
    <definedName name="PCAIAÇÃO">[4]Rotineira!$H$2297</definedName>
    <definedName name="PCAP20" localSheetId="1">#REF!</definedName>
    <definedName name="PCAP20" localSheetId="0">#REF!</definedName>
    <definedName name="PCAP20">#REF!</definedName>
    <definedName name="PCAPINA">[4]Rotineira!$H$2777</definedName>
    <definedName name="PCARRO">[4]Veíc.!$H$57</definedName>
    <definedName name="PCCARR" localSheetId="1">#REF!</definedName>
    <definedName name="PCCARR" localSheetId="0">#REF!</definedName>
    <definedName name="PCCARR">#REF!</definedName>
    <definedName name="PCCIM">[4]Rotineira!$H$537</definedName>
    <definedName name="PCCP" localSheetId="1">#REF!</definedName>
    <definedName name="PCCP" localSheetId="0">#REF!</definedName>
    <definedName name="PCCP">#REF!</definedName>
    <definedName name="PCD" localSheetId="1">#REF!</definedName>
    <definedName name="PCD" localSheetId="0">#REF!</definedName>
    <definedName name="PCD">#REF!</definedName>
    <definedName name="PCDF" localSheetId="1">#REF!</definedName>
    <definedName name="PCDF" localSheetId="0">#REF!</definedName>
    <definedName name="PCDF">#REF!</definedName>
    <definedName name="PCLAG">[4]Rotineira!$H$2697</definedName>
    <definedName name="PCMN" localSheetId="1">#REF!</definedName>
    <definedName name="PCMN" localSheetId="0">#REF!</definedName>
    <definedName name="PCMN">#REF!</definedName>
    <definedName name="PCS" localSheetId="1">#REF!</definedName>
    <definedName name="PCS" localSheetId="0">#REF!</definedName>
    <definedName name="PCS">#REF!</definedName>
    <definedName name="PCSA" localSheetId="1">#REF!</definedName>
    <definedName name="PCSA" localSheetId="0">#REF!</definedName>
    <definedName name="PCSA">#REF!</definedName>
    <definedName name="PCST">#REF!</definedName>
    <definedName name="PDAR02">'[29]Const. Dren.'!$H$137</definedName>
    <definedName name="PDB">[4]Rotineira!$H$1977</definedName>
    <definedName name="PDBU" localSheetId="1">#REF!</definedName>
    <definedName name="PDBU" localSheetId="0">#REF!</definedName>
    <definedName name="PDBU">#REF!</definedName>
    <definedName name="PDCA" localSheetId="1">#REF!</definedName>
    <definedName name="PDCA" localSheetId="0">#REF!</definedName>
    <definedName name="PDCA">#REF!</definedName>
    <definedName name="PDESTOC15">[4]Rotineira!$H$3741</definedName>
    <definedName name="PDESTOC30">[4]Rotineira!$H$3821</definedName>
    <definedName name="PEA" localSheetId="1">#REF!</definedName>
    <definedName name="PEA" localSheetId="0">#REF!</definedName>
    <definedName name="PEA">#REF!</definedName>
    <definedName name="PEAD1200" localSheetId="1">[1]SID_NI_5!#REF!</definedName>
    <definedName name="PEAD1200" localSheetId="0">[1]SID_NI_5!#REF!</definedName>
    <definedName name="PEAD1200">[1]SID_NI_5!#REF!</definedName>
    <definedName name="PEDA01">'[29]Const. Dren.'!$H$217</definedName>
    <definedName name="PEDRAARRUMADA">[14]Serviços!$G$46</definedName>
    <definedName name="PEDRAJOGADA">[14]Serviços!$G$47</definedName>
    <definedName name="PEJ" localSheetId="1">#REF!</definedName>
    <definedName name="PEJ" localSheetId="0">#REF!</definedName>
    <definedName name="PEJ">#REF!</definedName>
    <definedName name="PEMM1CAT">[4]Rotineira!$H$857</definedName>
    <definedName name="PEMN" localSheetId="1">#REF!</definedName>
    <definedName name="PEMN" localSheetId="0">#REF!</definedName>
    <definedName name="PEMN">#REF!</definedName>
    <definedName name="PEN" localSheetId="1">#REF!</definedName>
    <definedName name="PEN" localSheetId="0">#REF!</definedName>
    <definedName name="PEN">#REF!</definedName>
    <definedName name="PET">'[4]Serv. Adm.'!$H$137</definedName>
    <definedName name="PFORMA">[4]Rotineira!$H$697</definedName>
    <definedName name="PFRESAGEM">[4]Rotineira!$H$3497</definedName>
    <definedName name="PGP" localSheetId="1">#REF!</definedName>
    <definedName name="PGP" localSheetId="0">#REF!</definedName>
    <definedName name="PGP">#REF!</definedName>
    <definedName name="PINTFAIXA">[4]Serviços!$G$50</definedName>
    <definedName name="PJOGADA">[4]Rotineira!$H$1017</definedName>
    <definedName name="PL" localSheetId="1">#REF!</definedName>
    <definedName name="PL" localSheetId="0">#REF!</definedName>
    <definedName name="PL">#REF!</definedName>
    <definedName name="PLA" localSheetId="1">#REF!</definedName>
    <definedName name="PLA" localSheetId="0">#REF!</definedName>
    <definedName name="PLA">#REF!</definedName>
    <definedName name="PLACA">[5]INVENTÁRIO!$F$60</definedName>
    <definedName name="PLB">[4]Rotineira!$H$1897</definedName>
    <definedName name="PLBU" localSheetId="1">#REF!</definedName>
    <definedName name="PLBU" localSheetId="0">#REF!</definedName>
    <definedName name="PLBU">#REF!</definedName>
    <definedName name="PLDA" localSheetId="1">#REF!</definedName>
    <definedName name="PLDA" localSheetId="0">#REF!</definedName>
    <definedName name="PLDA">#REF!</definedName>
    <definedName name="PLEIVAS">[4]Rotineira!$H$1177</definedName>
    <definedName name="PLP">[4]Rotineira!$H$777</definedName>
    <definedName name="PLPS">[4]Rotineira!$H$2137</definedName>
    <definedName name="PLPTE" localSheetId="1">#REF!</definedName>
    <definedName name="PLPTE" localSheetId="0">#REF!</definedName>
    <definedName name="PLPTE">#REF!</definedName>
    <definedName name="PLSM" localSheetId="1">#REF!</definedName>
    <definedName name="PLSM" localSheetId="0">#REF!</definedName>
    <definedName name="PLSM">#REF!</definedName>
    <definedName name="PLSMF">[4]Rotineira!$H$1577</definedName>
    <definedName name="PLT" localSheetId="1">#REF!</definedName>
    <definedName name="PLT" localSheetId="0">#REF!</definedName>
    <definedName name="PLT">#REF!</definedName>
    <definedName name="PLVC" localSheetId="1">#REF!</definedName>
    <definedName name="PLVC" localSheetId="0">#REF!</definedName>
    <definedName name="PLVC">#REF!</definedName>
    <definedName name="PMBQ" localSheetId="1">#REF!</definedName>
    <definedName name="PMBQ" localSheetId="0">#REF!</definedName>
    <definedName name="PMBQ">#REF!</definedName>
    <definedName name="PMBQA">#REF!</definedName>
    <definedName name="PMBQT">#REF!</definedName>
    <definedName name="PMBUQ">[4]Rotineira!$H$457</definedName>
    <definedName name="PMD" localSheetId="1">#REF!</definedName>
    <definedName name="PMD" localSheetId="0">#REF!</definedName>
    <definedName name="PMD">#REF!</definedName>
    <definedName name="PMFC01">'[29]Const. Dren.'!$H$57</definedName>
    <definedName name="PMICRO1.5">[4]Rotineira!$H$3661</definedName>
    <definedName name="PMOB">[4]Mobiliz.!$I$49</definedName>
    <definedName name="PMRP2ANOS">[4]Rotineira!$H$3257</definedName>
    <definedName name="PMS">'[4]Serv. Adm.'!$H$217</definedName>
    <definedName name="PMUDAS">[4]Rotineira!$H$1097</definedName>
    <definedName name="PONTE">[5]INVENTÁRIO!$D$51</definedName>
    <definedName name="PPEN" localSheetId="1">#REF!</definedName>
    <definedName name="PPEN" localSheetId="0">#REF!</definedName>
    <definedName name="PPEN">#REF!</definedName>
    <definedName name="PPL" localSheetId="1">#REF!</definedName>
    <definedName name="PPL" localSheetId="0">#REF!</definedName>
    <definedName name="PPL">#REF!</definedName>
    <definedName name="PPLA" localSheetId="1">#REF!</definedName>
    <definedName name="PPLA" localSheetId="0">#REF!</definedName>
    <definedName name="PPLA">#REF!</definedName>
    <definedName name="PPLT">#REF!</definedName>
    <definedName name="praca">#REF!</definedName>
    <definedName name="praça">#REF!</definedName>
    <definedName name="PRBQ">#REF!</definedName>
    <definedName name="PRCC">#REF!</definedName>
    <definedName name="PRCCL">#REF!</definedName>
    <definedName name="PRDM">#REF!</definedName>
    <definedName name="PRECP">#REF!</definedName>
    <definedName name="PREMN">#REF!</definedName>
    <definedName name="PREMOÇÃOPS">[4]Rotineira!$H$2857</definedName>
    <definedName name="PRETRO">'[4]Serv. Adm.'!$H$377</definedName>
    <definedName name="PRGC">[4]Rotineira!$H$1497</definedName>
    <definedName name="Print_01" localSheetId="1">#REF!</definedName>
    <definedName name="Print_01" localSheetId="0">#REF!</definedName>
    <definedName name="Print_01">#REF!</definedName>
    <definedName name="Print_Area_MI" localSheetId="1">#REF!</definedName>
    <definedName name="Print_Area_MI" localSheetId="0">#REF!</definedName>
    <definedName name="Print_Area_MI">#REF!</definedName>
    <definedName name="PRM">[4]Rotineira!$H$2457</definedName>
    <definedName name="PRM1C" localSheetId="1">#REF!</definedName>
    <definedName name="PRM1C" localSheetId="0">#REF!</definedName>
    <definedName name="PRM1C">#REF!</definedName>
    <definedName name="PRMAT">[4]Rotineira!$H$3337</definedName>
    <definedName name="PRMEC">[4]Rotineira!$H$2617</definedName>
    <definedName name="PRMECAT">[4]Rotineira!$H$3417</definedName>
    <definedName name="PRMFD">[4]Rotineira!$H$217</definedName>
    <definedName name="PRMN" localSheetId="1">#REF!</definedName>
    <definedName name="PRMN" localSheetId="0">#REF!</definedName>
    <definedName name="PRMN">#REF!</definedName>
    <definedName name="PRMSH">[4]Rotineira!$H$2377</definedName>
    <definedName name="PROJETO_b">#REF!</definedName>
    <definedName name="PROJETO_B2">#REF!</definedName>
    <definedName name="PROJETO_c">#REF!</definedName>
    <definedName name="PROJETO_d">#REF!</definedName>
    <definedName name="PROJETO_e">#REF!</definedName>
    <definedName name="PROJETO_ISOZONA">#REF!</definedName>
    <definedName name="PROJETO_TR">#REF!</definedName>
    <definedName name="PROMZ" localSheetId="1">#REF!</definedName>
    <definedName name="PROMZ" localSheetId="0">#REF!</definedName>
    <definedName name="PROMZ">#REF!</definedName>
    <definedName name="PRP" localSheetId="1">#REF!</definedName>
    <definedName name="PRP" localSheetId="0">#REF!</definedName>
    <definedName name="PRP">#REF!</definedName>
    <definedName name="PRPA" localSheetId="1">#REF!</definedName>
    <definedName name="PRPA" localSheetId="0">#REF!</definedName>
    <definedName name="PRPA">#REF!</definedName>
    <definedName name="PRPDMAN">[4]Rotineira!$H$1257</definedName>
    <definedName name="PRPDMEC">[4]Rotineira!$H$1337</definedName>
    <definedName name="PRPL" localSheetId="1">#REF!</definedName>
    <definedName name="PRPL" localSheetId="0">#REF!</definedName>
    <definedName name="PRPL">#REF!</definedName>
    <definedName name="PRPS">[4]Rotineira!$H$2217</definedName>
    <definedName name="PRPT" localSheetId="1">#REF!</definedName>
    <definedName name="PRPT" localSheetId="0">#REF!</definedName>
    <definedName name="PRPT">#REF!</definedName>
    <definedName name="PRR1C" localSheetId="1">#REF!</definedName>
    <definedName name="PRR1C" localSheetId="0">#REF!</definedName>
    <definedName name="PRR1C">#REF!</definedName>
    <definedName name="PRRMBUQ">[4]Rotineira!$H$377</definedName>
    <definedName name="PRRP" localSheetId="1">#REF!</definedName>
    <definedName name="PRRP" localSheetId="0">#REF!</definedName>
    <definedName name="PRRP">#REF!</definedName>
    <definedName name="PRZ" localSheetId="1">#REF!</definedName>
    <definedName name="PRZ" localSheetId="0">#REF!</definedName>
    <definedName name="PRZ">#REF!</definedName>
    <definedName name="PS">'[4]Serv. Adm.'!$H$57</definedName>
    <definedName name="PSCB">#REF!</definedName>
    <definedName name="PSELAGEM">[4]Rotineira!$H$2057</definedName>
    <definedName name="PSINAL" localSheetId="1">#REF!</definedName>
    <definedName name="PSINAL" localSheetId="0">#REF!</definedName>
    <definedName name="PSINAL">#REF!</definedName>
    <definedName name="PSMC">[4]Rotineira!$H$3017</definedName>
    <definedName name="PTA2A">[14]SINALIZ!$H$57</definedName>
    <definedName name="PTB" localSheetId="1">#REF!</definedName>
    <definedName name="PTB" localSheetId="0">#REF!</definedName>
    <definedName name="PTB">#REF!</definedName>
    <definedName name="PTBA" localSheetId="1">#REF!</definedName>
    <definedName name="PTBA" localSheetId="0">#REF!</definedName>
    <definedName name="PTBA">#REF!</definedName>
    <definedName name="PTBT" localSheetId="1">#REF!</definedName>
    <definedName name="PTBT" localSheetId="0">#REF!</definedName>
    <definedName name="PTBT">#REF!</definedName>
    <definedName name="PTCAP20">#REF!</definedName>
    <definedName name="PTCAP20MBUQ">'[4]Preço MBet.'!$K$10</definedName>
    <definedName name="PTCAPMBUQ">'[14]Unit MB'!$J$11</definedName>
    <definedName name="PTCB4" localSheetId="1">#REF!</definedName>
    <definedName name="PTCB4" localSheetId="0">#REF!</definedName>
    <definedName name="PTCB4">#REF!</definedName>
    <definedName name="PTCC">'[4]Cpu Trans.'!$H$537</definedName>
    <definedName name="PTCC4" localSheetId="1">#REF!</definedName>
    <definedName name="PTCC4" localSheetId="0">#REF!</definedName>
    <definedName name="PTCC4">#REF!</definedName>
    <definedName name="PTCCB10">'[4]Cpu Trans.'!$H$297</definedName>
    <definedName name="PTCM30" localSheetId="1">#REF!</definedName>
    <definedName name="PTCM30" localSheetId="0">#REF!</definedName>
    <definedName name="PTCM30">#REF!</definedName>
    <definedName name="PTCM30RP">'[4]Preço MBet.'!$K$6</definedName>
    <definedName name="PTCM30TB">'[5]AQ TR MB'!$K$5</definedName>
    <definedName name="PTCMI">'[14]Unit MB'!$J$13</definedName>
    <definedName name="PTCMRP">'[14]Unit MB'!#REF!</definedName>
    <definedName name="PTEB4" localSheetId="1">#REF!</definedName>
    <definedName name="PTEB4" localSheetId="0">#REF!</definedName>
    <definedName name="PTEB4">#REF!</definedName>
    <definedName name="PTEMULCS">'[5]AQ TR MB'!$K$10</definedName>
    <definedName name="PTEMULFLEX">'[4]Preço MBet.'!$K$12</definedName>
    <definedName name="PTEMULTSD">'[5]AQ TR MB'!$K$12</definedName>
    <definedName name="PTEMULTSS">'[5]AQ TR MB'!$K$11</definedName>
    <definedName name="PTLB10">'[29]Cpu Trans.'!$H$457</definedName>
    <definedName name="PTLCB5">'[4]Cpu Trans.'!$H$57</definedName>
    <definedName name="PTLCC4">'[4]Cpu Trans.'!$H$217</definedName>
    <definedName name="PTLMB" localSheetId="1">#REF!</definedName>
    <definedName name="PTLMB" localSheetId="0">#REF!</definedName>
    <definedName name="PTLMB">#REF!</definedName>
    <definedName name="PTLMR">'[4]Cpu Trans.'!$H$137</definedName>
    <definedName name="PTRL1C0.8">'[14]Unit MB'!#REF!</definedName>
    <definedName name="PTRL1CE">'[14]Unit MB'!$J$15</definedName>
    <definedName name="PTRL1CLAMAG">'[5]AQ TR MB'!$K$15</definedName>
    <definedName name="PTRL1CMBF">'[5]AQ TR MB'!$K$13</definedName>
    <definedName name="PTRM1C" localSheetId="1">#REF!</definedName>
    <definedName name="PTRM1C" localSheetId="0">#REF!</definedName>
    <definedName name="PTRM1C">#REF!</definedName>
    <definedName name="PTRR1C" localSheetId="1">#REF!</definedName>
    <definedName name="PTRR1C" localSheetId="0">#REF!</definedName>
    <definedName name="PTRR1C">#REF!</definedName>
    <definedName name="PTRR1CCD">'[4]Preço MBet.'!$K$8</definedName>
    <definedName name="PTRR1CP">'[29]Preço MBet.'!$K$11</definedName>
    <definedName name="PTRR1CPL">'[4]Preço MBet.'!$K$7</definedName>
    <definedName name="PTRR1CST">'[4]Preço MBet.'!$K$13</definedName>
    <definedName name="PTRR1CTB">'[4]Preço MBet.'!$K$5</definedName>
    <definedName name="PTSD2" localSheetId="1">#REF!</definedName>
    <definedName name="PTSD2" localSheetId="0">#REF!</definedName>
    <definedName name="PTSD2">#REF!</definedName>
    <definedName name="PTSSP">[29]Rotineira!$H$3579</definedName>
    <definedName name="q">[1]SID_NI_5!#REF!</definedName>
    <definedName name="qadfhnbxfc">#REF!</definedName>
    <definedName name="QUANT_MES">[30]ORÇAMENTO!$B$8</definedName>
    <definedName name="R___Ton_x_Km">[14]Mobiliz.!$H$36</definedName>
    <definedName name="RA">[4]Serviços!#REF!</definedName>
    <definedName name="RBQ">#REF!</definedName>
    <definedName name="RCC">#REF!</definedName>
    <definedName name="RCCL">#REF!</definedName>
    <definedName name="RCOLONIAO">[4]Serviços!$G$45</definedName>
    <definedName name="RDM">#REF!</definedName>
    <definedName name="REATERROBUEIRO">'[14]SERVIÇOS AUX'!$H$457</definedName>
    <definedName name="RECDEF">'[14]CONSERVA ROTINEIRA'!#REF!</definedName>
    <definedName name="RECGC">[4]Serviços!$G$32</definedName>
    <definedName name="RECGCACBC">'[14]CONSERVA ROTINEIRA'!#REF!</definedName>
    <definedName name="RECMANAT">'[14]CONS. EMERG'!$H$57</definedName>
    <definedName name="RECMECAT">'[14]CONS. EMERG'!$H$137</definedName>
    <definedName name="RECOMPCERCA">'[14]CONSERVA ROTINEIRA'!$H$1417</definedName>
    <definedName name="RECP" localSheetId="1">#REF!</definedName>
    <definedName name="RECP" localSheetId="0">#REF!</definedName>
    <definedName name="RECP">#REF!</definedName>
    <definedName name="RECPLACA" localSheetId="1">'[14]CONSERVA ROTINEIRA'!#REF!</definedName>
    <definedName name="RECPLACA" localSheetId="0">'[14]CONSERVA ROTINEIRA'!#REF!</definedName>
    <definedName name="RECPLACA">'[14]CONSERVA ROTINEIRA'!#REF!</definedName>
    <definedName name="RECPS">[4]Serviços!$G$39</definedName>
    <definedName name="RECREV">[4]Serviços!$G$15</definedName>
    <definedName name="REF">[4]Invent.!$E$30</definedName>
    <definedName name="REGFAIXA">[4]Serviços!$G$11</definedName>
    <definedName name="Reimbursement">"Reembolso"</definedName>
    <definedName name="Remessa">1.25</definedName>
    <definedName name="REMN">#REF!</definedName>
    <definedName name="REMOPS">[4]Serviços!$G$49</definedName>
    <definedName name="RES">#REF!</definedName>
    <definedName name="RETRO">[4]Serviços!$G$62</definedName>
    <definedName name="rfsdfsdbsdfsbabsbfa" localSheetId="1" hidden="1">{#N/A,#N/A,FALSE,"Pla_Preço";#N/A,#N/A,FALSE,"Crono"}</definedName>
    <definedName name="rfsdfsdbsdfsbabsbfa" localSheetId="0" hidden="1">{#N/A,#N/A,FALSE,"Pla_Preço";#N/A,#N/A,FALSE,"Crono"}</definedName>
    <definedName name="rfsdfsdbsdfsbabsbfa" hidden="1">{#N/A,#N/A,FALSE,"Pla_Preço";#N/A,#N/A,FALSE,"Crono"}</definedName>
    <definedName name="RFV">#REF!</definedName>
    <definedName name="RHHH">#REF!</definedName>
    <definedName name="RL1CESD">'[14]MB VIAB.'!$E$6</definedName>
    <definedName name="RL1CESUL">'[14]MB VIAB.'!$F$6</definedName>
    <definedName name="RM1C" localSheetId="1">#REF!</definedName>
    <definedName name="RM1C" localSheetId="0">#REF!</definedName>
    <definedName name="RM1C">#REF!</definedName>
    <definedName name="RMAN">[4]Serviços!$G$44</definedName>
    <definedName name="RMANAT">[4]Serviços!$G$42</definedName>
    <definedName name="RMEC">[4]Serviços!$G$46</definedName>
    <definedName name="RMECAT">[4]Serviços!$G$43</definedName>
    <definedName name="RMN">#REF!</definedName>
    <definedName name="RMSH">[4]Serviços!$G$41</definedName>
    <definedName name="rnwertrsvf" localSheetId="1" hidden="1">{#N/A,#N/A,FALSE,"Pla_Preço";#N/A,#N/A,FALSE,"Crono"}</definedName>
    <definedName name="rnwertrsvf" localSheetId="0" hidden="1">{#N/A,#N/A,FALSE,"Pla_Preço";#N/A,#N/A,FALSE,"Crono"}</definedName>
    <definedName name="rnwertrsvf" hidden="1">{#N/A,#N/A,FALSE,"Pla_Preço";#N/A,#N/A,FALSE,"Crono"}</definedName>
    <definedName name="ROÇADACOLONIÃO">'[14]CONSERVA ROTINEIRA'!$H$1577</definedName>
    <definedName name="ROÇADAMANUAL">'[14]CONSERVA ROTINEIRA'!$H$1497</definedName>
    <definedName name="ROÇADAMECANIZADA">'[14]CONSERVA ROTINEIRA'!$H$1657</definedName>
    <definedName name="ROD">[31]TRECHO!$E$3</definedName>
    <definedName name="ROMZ" localSheetId="1">#REF!</definedName>
    <definedName name="ROMZ" localSheetId="0">#REF!</definedName>
    <definedName name="ROMZ">#REF!</definedName>
    <definedName name="RP" localSheetId="1">#REF!</definedName>
    <definedName name="RP" localSheetId="0">#REF!</definedName>
    <definedName name="RP">#REF!</definedName>
    <definedName name="RPA" localSheetId="1">#REF!</definedName>
    <definedName name="RPA" localSheetId="0">#REF!</definedName>
    <definedName name="RPA">#REF!</definedName>
    <definedName name="RPDMAN">[4]Serviços!$G$27</definedName>
    <definedName name="RPDMEC">[4]Serviços!$G$28</definedName>
    <definedName name="RPL">#REF!</definedName>
    <definedName name="RPM">[32]SERVIÇOS!$G$12</definedName>
    <definedName name="RPMAN">'[14]CONSERVA ROTINEIRA'!$H$377</definedName>
    <definedName name="RPMECSERRA">'[14]CONSERVA ROTINEIRA'!$H$457</definedName>
    <definedName name="RPT" localSheetId="1">#REF!</definedName>
    <definedName name="RPT" localSheetId="0">#REF!</definedName>
    <definedName name="RPT">#REF!</definedName>
    <definedName name="RPZ" localSheetId="1">#REF!</definedName>
    <definedName name="RPZ" localSheetId="0">#REF!</definedName>
    <definedName name="RPZ">#REF!</definedName>
    <definedName name="RR1C" localSheetId="1">#REF!</definedName>
    <definedName name="RR1C" localSheetId="0">#REF!</definedName>
    <definedName name="RR1C">#REF!</definedName>
    <definedName name="RR1CSD">'[14]MB VIAB.'!$E$5</definedName>
    <definedName name="RR1CSUL">'[14]MB VIAB.'!$F$5</definedName>
    <definedName name="RRHHH" localSheetId="1">#REF!</definedName>
    <definedName name="RRHHH" localSheetId="0">#REF!</definedName>
    <definedName name="RRHHH">#REF!</definedName>
    <definedName name="RRP" localSheetId="1">#REF!</definedName>
    <definedName name="RRP" localSheetId="0">#REF!</definedName>
    <definedName name="RRP">#REF!</definedName>
    <definedName name="RRQ" localSheetId="1">#REF!</definedName>
    <definedName name="RRQ" localSheetId="0">#REF!</definedName>
    <definedName name="RRQ">#REF!</definedName>
    <definedName name="RSH" localSheetId="1">[4]Serviços!#REF!</definedName>
    <definedName name="RSH" localSheetId="0">[4]Serviços!#REF!</definedName>
    <definedName name="RSH">[4]Serviços!#REF!</definedName>
    <definedName name="RZ" localSheetId="1">#REF!</definedName>
    <definedName name="RZ" localSheetId="0">#REF!</definedName>
    <definedName name="RZ">#REF!</definedName>
    <definedName name="SB" localSheetId="1">#REF!</definedName>
    <definedName name="SB" localSheetId="0">#REF!</definedName>
    <definedName name="SB">#REF!</definedName>
    <definedName name="SCB" localSheetId="1">#REF!</definedName>
    <definedName name="SCB" localSheetId="0">#REF!</definedName>
    <definedName name="SCB">#REF!</definedName>
    <definedName name="sdfsdfsdg8" localSheetId="1" hidden="1">{#N/A,#N/A,FALSE,"Pla_Preço";#N/A,#N/A,FALSE,"Crono"}</definedName>
    <definedName name="sdfsdfsdg8" localSheetId="0" hidden="1">{#N/A,#N/A,FALSE,"Pla_Preço";#N/A,#N/A,FALSE,"Crono"}</definedName>
    <definedName name="sdfsdfsdg8" hidden="1">{#N/A,#N/A,FALSE,"Pla_Preço";#N/A,#N/A,FALSE,"Crono"}</definedName>
    <definedName name="sdgfdxgf8" localSheetId="1" hidden="1">{#N/A,#N/A,FALSE,"Pla_Preço";#N/A,#N/A,FALSE,"Crono"}</definedName>
    <definedName name="sdgfdxgf8" localSheetId="0" hidden="1">{#N/A,#N/A,FALSE,"Pla_Preço";#N/A,#N/A,FALSE,"Crono"}</definedName>
    <definedName name="sdgfdxgf8" hidden="1">{#N/A,#N/A,FALSE,"Pla_Preço";#N/A,#N/A,FALSE,"Crono"}</definedName>
    <definedName name="sdgfgfdg9" localSheetId="1" hidden="1">{#N/A,#N/A,FALSE,"Pla_Preço";#N/A,#N/A,FALSE,"Crono"}</definedName>
    <definedName name="sdgfgfdg9" localSheetId="0" hidden="1">{#N/A,#N/A,FALSE,"Pla_Preço";#N/A,#N/A,FALSE,"Crono"}</definedName>
    <definedName name="sdgfgfdg9" hidden="1">{#N/A,#N/A,FALSE,"Pla_Preço";#N/A,#N/A,FALSE,"Crono"}</definedName>
    <definedName name="SEG">'[2]DADOS GERAIS'!$C$9</definedName>
    <definedName name="SEGMENTO">[14]Invent.!$B$11</definedName>
    <definedName name="SELAGEMAC">'[14]CONSERVA ROTINEIRA'!$H$617</definedName>
    <definedName name="sergdftgdr5" localSheetId="1" hidden="1">{#N/A,#N/A,FALSE,"Pla_Preço";#N/A,#N/A,FALSE,"Crono"}</definedName>
    <definedName name="sergdftgdr5" localSheetId="0" hidden="1">{#N/A,#N/A,FALSE,"Pla_Preço";#N/A,#N/A,FALSE,"Crono"}</definedName>
    <definedName name="sergdftgdr5" hidden="1">{#N/A,#N/A,FALSE,"Pla_Preço";#N/A,#N/A,FALSE,"Crono"}</definedName>
    <definedName name="SERVENTE">[4]Serviços!$G$61</definedName>
    <definedName name="sgasdfa" localSheetId="1" hidden="1">{#N/A,#N/A,FALSE,"Pla_Preço";#N/A,#N/A,FALSE,"Crono"}</definedName>
    <definedName name="sgasdfa" localSheetId="0" hidden="1">{#N/A,#N/A,FALSE,"Pla_Preço";#N/A,#N/A,FALSE,"Crono"}</definedName>
    <definedName name="sgasdfa" hidden="1">{#N/A,#N/A,FALSE,"Pla_Preço";#N/A,#N/A,FALSE,"Crono"}</definedName>
    <definedName name="SINAL">#REF!</definedName>
    <definedName name="SJ">[5]INVENTÁRIO!$E$40</definedName>
    <definedName name="SMC">[32]SERVIÇOS!$G$59</definedName>
    <definedName name="SOLOCIM">[4]Serviços!$G$13</definedName>
    <definedName name="SOLOCIMRP">'[14]CONSERVA ROTINEIRA'!$H$137</definedName>
    <definedName name="SOLORP">[4]Serviços!#REF!</definedName>
    <definedName name="SOMA1">'[2]ORÇAMENTO 01'!#REF!</definedName>
    <definedName name="SOMA2">'[2]ORÇAMENTO 01'!$F$37</definedName>
    <definedName name="SOMA3">'[2]ORÇAMENTO 01'!$F$42</definedName>
    <definedName name="SOMA4">'[2]ORÇAMENTO 01'!$F$47</definedName>
    <definedName name="SSADIM_PATH">#REF!</definedName>
    <definedName name="ST" localSheetId="1">#REF!</definedName>
    <definedName name="ST" localSheetId="0">#REF!</definedName>
    <definedName name="ST">#REF!</definedName>
    <definedName name="STR" localSheetId="1">#REF!</definedName>
    <definedName name="STR" localSheetId="0">#REF!</definedName>
    <definedName name="STR">#REF!</definedName>
    <definedName name="SUBT">'[2]DADOS GERAIS'!$C$8</definedName>
    <definedName name="SUBTRECHO">[14]Invent.!$B$10</definedName>
    <definedName name="Tabela01">[13]!Tabela29[#Data]</definedName>
    <definedName name="TAPABURACO">[14]Serviços!$G$21</definedName>
    <definedName name="TB" localSheetId="1">#REF!</definedName>
    <definedName name="TB" localSheetId="0">#REF!</definedName>
    <definedName name="TB">#REF!</definedName>
    <definedName name="TBA" localSheetId="1">#REF!</definedName>
    <definedName name="TBA" localSheetId="0">#REF!</definedName>
    <definedName name="TBA">#REF!</definedName>
    <definedName name="TBSERRA">'[14]CONSERVA ROTINEIRA'!$H$537</definedName>
    <definedName name="TBT" localSheetId="1">#REF!</definedName>
    <definedName name="TBT" localSheetId="0">#REF!</definedName>
    <definedName name="TBT">#REF!</definedName>
    <definedName name="TCAP50">'[3]Mat. Bet.'!$E$22</definedName>
    <definedName name="TCAP50SJ">'[3]Mat. Bet.'!$E$24</definedName>
    <definedName name="TCAP50SJC">'[33]Mat. Bet.'!$E$23</definedName>
    <definedName name="TCAPFLEX">'[4]Mat. Bet.'!#REF!</definedName>
    <definedName name="tcc">[34]TCC4!$I$25</definedName>
    <definedName name="TCCB10">[4]TCCB10!$I$27</definedName>
    <definedName name="TCCC">[4]TCCC!$I$31</definedName>
    <definedName name="TCM30SJ">'[3]Mat. Bet.'!$F$27</definedName>
    <definedName name="TCM30SJC">'[33]Mat. Bet.'!$F$26</definedName>
    <definedName name="TEMULFLEX">'[3]Mat. Bet.'!$F$39</definedName>
    <definedName name="TEMULFLEXCG">'[3]Mat. Bet.'!$F$40</definedName>
    <definedName name="TIPO_SERVICO">#REF!</definedName>
    <definedName name="_xlnm.Print_Titles" localSheetId="3">'COMP N DESON'!$1:$4</definedName>
    <definedName name="_xlnm.Print_Titles" localSheetId="5">CRONOGRAMA!$3:$10</definedName>
    <definedName name="_xlnm.Print_Titles" localSheetId="2">'PLAN N DESON'!$3:$6</definedName>
    <definedName name="TLB" localSheetId="1">[4]Serviços!#REF!</definedName>
    <definedName name="TLB" localSheetId="0">[4]Serviços!#REF!</definedName>
    <definedName name="TLB">[4]Serviços!#REF!</definedName>
    <definedName name="TLCB10">[14]TLCB10!$I$22</definedName>
    <definedName name="TLCB5">[4]TLCB5!$I$24</definedName>
    <definedName name="TLCC4">[4]TLCC4!$I$27</definedName>
    <definedName name="TLMB" localSheetId="1">#REF!</definedName>
    <definedName name="TLMB" localSheetId="0">#REF!</definedName>
    <definedName name="TLMB">#REF!</definedName>
    <definedName name="TLMR">[4]TLMR!$I$22</definedName>
    <definedName name="TR" localSheetId="1">#REF!</definedName>
    <definedName name="TR" localSheetId="0">#REF!</definedName>
    <definedName name="TR">#REF!</definedName>
    <definedName name="TRANSREM">[4]Serviços!$G$55</definedName>
    <definedName name="TREC">'[2]DADOS GERAIS'!$C$7</definedName>
    <definedName name="TRECHO">[31]TRECHO!$E$5</definedName>
    <definedName name="TRL1C">'[3]Mat. Bet.'!$F$42</definedName>
    <definedName name="TRL1CCG">'[3]Mat. Bet.'!$F$43</definedName>
    <definedName name="TRL1CFLEX">'[4]Mat. Bet.'!#REF!</definedName>
    <definedName name="TRM1C">'[3]Mat. Bet.'!$F$36</definedName>
    <definedName name="TRM1CCG">'[3]Mat. Bet.'!$F$37</definedName>
    <definedName name="TRM1CRP">'[33]Mat. Bet.'!$F$37</definedName>
    <definedName name="TRR1C">'[3]Mat. Bet.'!$F$28</definedName>
    <definedName name="TRR1CCG">'[3]Mat. Bet.'!$F$29</definedName>
    <definedName name="TRR1CP">'[3]Mat. Bet.'!$F$30</definedName>
    <definedName name="TRR1CPCG">'[3]Mat. Bet.'!$F$31</definedName>
    <definedName name="TRR2C">'[3]Mat. Bet.'!$F$33</definedName>
    <definedName name="TRR2CCG">'[3]Mat. Bet.'!$F$34</definedName>
    <definedName name="TRR2CFLEX">'[4]Mat. Bet.'!#REF!</definedName>
    <definedName name="TRRACPOLCG">'[33]Mat. Bet.'!$F$30</definedName>
    <definedName name="TSD" localSheetId="1">#REF!</definedName>
    <definedName name="TSD" localSheetId="0">#REF!</definedName>
    <definedName name="TSD">#REF!</definedName>
    <definedName name="TSSP" localSheetId="1">[4]Serviços!#REF!</definedName>
    <definedName name="TSSP" localSheetId="0">[4]Serviços!#REF!</definedName>
    <definedName name="TSSP">[4]Serviços!#REF!</definedName>
    <definedName name="TUBO60ACBC">'[14]OBRAS MELHORAM'!$H$217</definedName>
    <definedName name="UL">[5]INVENTÁRIO!$B$9</definedName>
    <definedName name="UN" localSheetId="1">#REF!</definedName>
    <definedName name="UN" localSheetId="0">#REF!</definedName>
    <definedName name="UN">#REF!</definedName>
    <definedName name="VCANT">'[5]MOBIL-CANT'!$I$73</definedName>
    <definedName name="VIDE">[4]Invent.!$A$43</definedName>
    <definedName name="VMOB">'[5]MOBIL-CANT'!$I$45</definedName>
    <definedName name="VR">[5]INVENTÁRIO!$E$41</definedName>
    <definedName name="VSR">[5]INVENTÁRIO!$E$42</definedName>
    <definedName name="VVV" localSheetId="1">#REF!</definedName>
    <definedName name="VVV" localSheetId="0">#REF!</definedName>
    <definedName name="VVV">#REF!</definedName>
    <definedName name="wdgadfgdsz" localSheetId="1">[1]SID_NI_5!#REF!</definedName>
    <definedName name="wdgadfgdsz" localSheetId="0">[1]SID_NI_5!#REF!</definedName>
    <definedName name="wdgadfgdsz">[1]SID_NI_5!#REF!</definedName>
    <definedName name="werbasdfgaabter" localSheetId="1" hidden="1">{#N/A,#N/A,FALSE,"Pla_Preço";#N/A,#N/A,FALSE,"Crono"}</definedName>
    <definedName name="werbasdfgaabter" localSheetId="0" hidden="1">{#N/A,#N/A,FALSE,"Pla_Preço";#N/A,#N/A,FALSE,"Crono"}</definedName>
    <definedName name="werbasdfgaabter" hidden="1">{#N/A,#N/A,FALSE,"Pla_Preço";#N/A,#N/A,FALSE,"Crono"}</definedName>
    <definedName name="wqetbw65" localSheetId="1" hidden="1">{#N/A,#N/A,FALSE,"Pla_Preço";#N/A,#N/A,FALSE,"Crono"}</definedName>
    <definedName name="wqetbw65" localSheetId="0" hidden="1">{#N/A,#N/A,FALSE,"Pla_Preço";#N/A,#N/A,FALSE,"Crono"}</definedName>
    <definedName name="wqetbw65" hidden="1">{#N/A,#N/A,FALSE,"Pla_Preço";#N/A,#N/A,FALSE,"Crono"}</definedName>
    <definedName name="wrn.preco." localSheetId="5" hidden="1">{#N/A,#N/A,FALSE,"Pla_Preço";#N/A,#N/A,FALSE,"Crono"}</definedName>
    <definedName name="wrn.preco." localSheetId="1" hidden="1">{#N/A,#N/A,FALSE,"Pla_Preço";#N/A,#N/A,FALSE,"Crono"}</definedName>
    <definedName name="wrn.preco." localSheetId="0" hidden="1">{#N/A,#N/A,FALSE,"Pla_Preço";#N/A,#N/A,FALSE,"Crono"}</definedName>
    <definedName name="wrn.preco." localSheetId="4" hidden="1">{#N/A,#N/A,FALSE,"Pla_Preço";#N/A,#N/A,FALSE,"Crono"}</definedName>
    <definedName name="wrn.preco." hidden="1">{#N/A,#N/A,FALSE,"Pla_Preço";#N/A,#N/A,FALSE,"Crono"}</definedName>
    <definedName name="wwww" localSheetId="1" hidden="1">{#N/A,#N/A,FALSE,"Pla_Preço";#N/A,#N/A,FALSE,"Crono"}</definedName>
    <definedName name="wwww" localSheetId="0" hidden="1">{#N/A,#N/A,FALSE,"Pla_Preço";#N/A,#N/A,FALSE,"Crono"}</definedName>
    <definedName name="wwww" localSheetId="4" hidden="1">{#N/A,#N/A,FALSE,"Pla_Preço";#N/A,#N/A,FALSE,"Crono"}</definedName>
    <definedName name="wwww" hidden="1">{#N/A,#N/A,FALSE,"Pla_Preço";#N/A,#N/A,FALSE,"Crono"}</definedName>
    <definedName name="X">[1]SID_NI_5!#REF!</definedName>
    <definedName name="zdfgfhcg6" localSheetId="1" hidden="1">{#N/A,#N/A,FALSE,"Pla_Preço";#N/A,#N/A,FALSE,"Crono"}</definedName>
    <definedName name="zdfgfhcg6" localSheetId="0" hidden="1">{#N/A,#N/A,FALSE,"Pla_Preço";#N/A,#N/A,FALSE,"Crono"}</definedName>
    <definedName name="zdfgfhcg6" hidden="1">{#N/A,#N/A,FALSE,"Pla_Preço";#N/A,#N/A,FALSE,"Crono"}</definedName>
    <definedName name="zdfgsdrtr8" localSheetId="1" hidden="1">{#N/A,#N/A,FALSE,"Pla_Preço";#N/A,#N/A,FALSE,"Crono"}</definedName>
    <definedName name="zdfgsdrtr8" localSheetId="0" hidden="1">{#N/A,#N/A,FALSE,"Pla_Preço";#N/A,#N/A,FALSE,"Crono"}</definedName>
    <definedName name="zdfgsdrtr8" hidden="1">{#N/A,#N/A,FALSE,"Pla_Preço";#N/A,#N/A,FALSE,"Crono"}</definedName>
    <definedName name="zxgfgsdfgg8" localSheetId="1" hidden="1">{#N/A,#N/A,FALSE,"Pla_Preço";#N/A,#N/A,FALSE,"Crono"}</definedName>
    <definedName name="zxgfgsdfgg8" localSheetId="0" hidden="1">{#N/A,#N/A,FALSE,"Pla_Preço";#N/A,#N/A,FALSE,"Crono"}</definedName>
    <definedName name="zxgfgsdfgg8" hidden="1">{#N/A,#N/A,FALSE,"Pla_Preço";#N/A,#N/A,FALSE,"Crono"}</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4" i="16" l="1"/>
  <c r="F24" i="16"/>
  <c r="E24" i="16"/>
  <c r="H24" i="16" s="1"/>
  <c r="D24" i="16"/>
  <c r="G22" i="16"/>
  <c r="F22" i="16"/>
  <c r="E22" i="16"/>
  <c r="D22" i="16"/>
  <c r="H22" i="16" s="1"/>
  <c r="G20" i="16"/>
  <c r="F20" i="16"/>
  <c r="E20" i="16"/>
  <c r="D20" i="16"/>
  <c r="H20" i="16" s="1"/>
  <c r="H16" i="16"/>
  <c r="G16" i="16"/>
  <c r="F16" i="16"/>
  <c r="G18" i="16"/>
  <c r="F18" i="16"/>
  <c r="E18" i="16"/>
  <c r="H18" i="16" s="1"/>
  <c r="G14" i="16"/>
  <c r="F14" i="16"/>
  <c r="E14" i="16"/>
  <c r="H14" i="16" s="1"/>
  <c r="E16" i="16"/>
  <c r="D16" i="16"/>
  <c r="D14" i="16"/>
  <c r="I135" i="28" l="1"/>
  <c r="J135" i="28" s="1"/>
  <c r="I34" i="28"/>
  <c r="J34" i="28" s="1"/>
  <c r="I18" i="28"/>
  <c r="J18" i="28" s="1"/>
  <c r="I4" i="28"/>
  <c r="I95" i="28" s="1"/>
  <c r="J95" i="28" s="1"/>
  <c r="I3" i="28"/>
  <c r="I133" i="28" s="1"/>
  <c r="J133" i="28" s="1"/>
  <c r="I65" i="28" l="1"/>
  <c r="J65" i="28" s="1"/>
  <c r="I36" i="28"/>
  <c r="J36" i="28" s="1"/>
  <c r="J32" i="28" s="1"/>
  <c r="I101" i="28"/>
  <c r="J101" i="28" s="1"/>
  <c r="J100" i="28" s="1"/>
  <c r="I50" i="28"/>
  <c r="J50" i="28" s="1"/>
  <c r="I119" i="28"/>
  <c r="J119" i="28" s="1"/>
  <c r="I67" i="28"/>
  <c r="J67" i="28" s="1"/>
  <c r="I21" i="28"/>
  <c r="J21" i="28" s="1"/>
  <c r="I68" i="28"/>
  <c r="J68" i="28" s="1"/>
  <c r="I85" i="28"/>
  <c r="J85" i="28" s="1"/>
  <c r="I105" i="28"/>
  <c r="J105" i="28" s="1"/>
  <c r="J104" i="28" s="1"/>
  <c r="I122" i="28"/>
  <c r="J122" i="28" s="1"/>
  <c r="I12" i="28"/>
  <c r="J12" i="28" s="1"/>
  <c r="I49" i="28"/>
  <c r="J49" i="28" s="1"/>
  <c r="I136" i="28"/>
  <c r="J136" i="28" s="1"/>
  <c r="J134" i="28" s="1"/>
  <c r="I51" i="28"/>
  <c r="J51" i="28" s="1"/>
  <c r="I103" i="28"/>
  <c r="J103" i="28" s="1"/>
  <c r="I23" i="28"/>
  <c r="J23" i="28" s="1"/>
  <c r="I123" i="28"/>
  <c r="J123" i="28" s="1"/>
  <c r="I13" i="28"/>
  <c r="J13" i="28" s="1"/>
  <c r="I80" i="28"/>
  <c r="J80" i="28" s="1"/>
  <c r="I19" i="28"/>
  <c r="J19" i="28" s="1"/>
  <c r="I81" i="28"/>
  <c r="J81" i="28" s="1"/>
  <c r="I20" i="28"/>
  <c r="J20" i="28" s="1"/>
  <c r="J17" i="28" s="1"/>
  <c r="I83" i="28"/>
  <c r="J83" i="28" s="1"/>
  <c r="I53" i="28"/>
  <c r="J53" i="28" s="1"/>
  <c r="I39" i="28"/>
  <c r="J39" i="28" s="1"/>
  <c r="I54" i="28"/>
  <c r="J54" i="28" s="1"/>
  <c r="I69" i="28"/>
  <c r="J69" i="28" s="1"/>
  <c r="I40" i="28"/>
  <c r="J40" i="28" s="1"/>
  <c r="I55" i="28"/>
  <c r="J55" i="28" s="1"/>
  <c r="I72" i="28"/>
  <c r="J72" i="28" s="1"/>
  <c r="I90" i="28"/>
  <c r="J90" i="28" s="1"/>
  <c r="I108" i="28"/>
  <c r="J108" i="28" s="1"/>
  <c r="I124" i="28"/>
  <c r="J124" i="28" s="1"/>
  <c r="I15" i="28"/>
  <c r="J15" i="28" s="1"/>
  <c r="I66" i="28"/>
  <c r="J66" i="28" s="1"/>
  <c r="J63" i="28" s="1"/>
  <c r="I138" i="28"/>
  <c r="J138" i="28" s="1"/>
  <c r="J137" i="28" s="1"/>
  <c r="I106" i="28"/>
  <c r="J106" i="28" s="1"/>
  <c r="I73" i="28"/>
  <c r="J73" i="28" s="1"/>
  <c r="J71" i="28" s="1"/>
  <c r="I91" i="28"/>
  <c r="J91" i="28" s="1"/>
  <c r="I109" i="28"/>
  <c r="J109" i="28" s="1"/>
  <c r="I127" i="28"/>
  <c r="J127" i="28" s="1"/>
  <c r="I27" i="28"/>
  <c r="J27" i="28" s="1"/>
  <c r="I26" i="28"/>
  <c r="J26" i="28" s="1"/>
  <c r="I42" i="28"/>
  <c r="J42" i="28" s="1"/>
  <c r="I59" i="28"/>
  <c r="J59" i="28" s="1"/>
  <c r="J58" i="28" s="1"/>
  <c r="I74" i="28"/>
  <c r="J74" i="28" s="1"/>
  <c r="I92" i="28"/>
  <c r="J92" i="28" s="1"/>
  <c r="I110" i="28"/>
  <c r="J110" i="28" s="1"/>
  <c r="I128" i="28"/>
  <c r="J128" i="28" s="1"/>
  <c r="I84" i="28"/>
  <c r="J84" i="28" s="1"/>
  <c r="I118" i="28"/>
  <c r="J118" i="28" s="1"/>
  <c r="I35" i="28"/>
  <c r="J35" i="28" s="1"/>
  <c r="I102" i="28"/>
  <c r="J102" i="28" s="1"/>
  <c r="I121" i="28"/>
  <c r="J121" i="28" s="1"/>
  <c r="I37" i="28"/>
  <c r="J37" i="28" s="1"/>
  <c r="I87" i="28"/>
  <c r="J87" i="28" s="1"/>
  <c r="I24" i="28"/>
  <c r="J24" i="28" s="1"/>
  <c r="I56" i="28"/>
  <c r="J56" i="28" s="1"/>
  <c r="I28" i="28"/>
  <c r="J28" i="28" s="1"/>
  <c r="J22" i="28" s="1"/>
  <c r="I43" i="28"/>
  <c r="J43" i="28" s="1"/>
  <c r="I60" i="28"/>
  <c r="J60" i="28" s="1"/>
  <c r="I76" i="28"/>
  <c r="J76" i="28" s="1"/>
  <c r="J75" i="28" s="1"/>
  <c r="I93" i="28"/>
  <c r="J93" i="28" s="1"/>
  <c r="I111" i="28"/>
  <c r="J111" i="28" s="1"/>
  <c r="I129" i="28"/>
  <c r="J129" i="28" s="1"/>
  <c r="I44" i="28"/>
  <c r="J44" i="28" s="1"/>
  <c r="I61" i="28"/>
  <c r="J61" i="28" s="1"/>
  <c r="I77" i="28"/>
  <c r="J77" i="28" s="1"/>
  <c r="I130" i="28"/>
  <c r="J130" i="28" s="1"/>
  <c r="I11" i="28"/>
  <c r="J11" i="28" s="1"/>
  <c r="I30" i="28"/>
  <c r="J30" i="28" s="1"/>
  <c r="I47" i="28"/>
  <c r="J47" i="28" s="1"/>
  <c r="I62" i="28"/>
  <c r="J62" i="28" s="1"/>
  <c r="I78" i="28"/>
  <c r="J78" i="28" s="1"/>
  <c r="I97" i="28"/>
  <c r="J97" i="28" s="1"/>
  <c r="I114" i="28"/>
  <c r="J114" i="28" s="1"/>
  <c r="I131" i="28"/>
  <c r="J131" i="28" s="1"/>
  <c r="I132" i="28"/>
  <c r="J132" i="28" s="1"/>
  <c r="I25" i="28"/>
  <c r="J25" i="28" s="1"/>
  <c r="I41" i="28"/>
  <c r="J41" i="28" s="1"/>
  <c r="I9" i="28"/>
  <c r="J9" i="28" s="1"/>
  <c r="I86" i="28"/>
  <c r="J86" i="28" s="1"/>
  <c r="I10" i="28"/>
  <c r="J10" i="28" s="1"/>
  <c r="I29" i="28"/>
  <c r="J29" i="28" s="1"/>
  <c r="I94" i="28"/>
  <c r="J94" i="28" s="1"/>
  <c r="I113" i="28"/>
  <c r="J113" i="28" s="1"/>
  <c r="J112" i="28" s="1"/>
  <c r="I14" i="28"/>
  <c r="J14" i="28" s="1"/>
  <c r="I33" i="28"/>
  <c r="J33" i="28" s="1"/>
  <c r="I48" i="28"/>
  <c r="J48" i="28" s="1"/>
  <c r="J46" i="28" s="1"/>
  <c r="I64" i="28"/>
  <c r="J64" i="28" s="1"/>
  <c r="I79" i="28"/>
  <c r="J79" i="28" s="1"/>
  <c r="I98" i="28"/>
  <c r="J98" i="28" s="1"/>
  <c r="I117" i="28"/>
  <c r="J117" i="28" s="1"/>
  <c r="J116" i="28" s="1"/>
  <c r="J38" i="28"/>
  <c r="J107" i="28"/>
  <c r="H7" i="16"/>
  <c r="H5" i="16"/>
  <c r="E10" i="22"/>
  <c r="E9" i="22"/>
  <c r="E8" i="22"/>
  <c r="E7" i="22"/>
  <c r="E6" i="22"/>
  <c r="E10" i="21"/>
  <c r="E9" i="21"/>
  <c r="E8" i="21"/>
  <c r="E7" i="21"/>
  <c r="E6" i="21"/>
  <c r="J82" i="28" l="1"/>
  <c r="J126" i="28"/>
  <c r="J89" i="28"/>
  <c r="J52" i="28"/>
  <c r="J120" i="28"/>
  <c r="J8" i="28"/>
  <c r="J96" i="28"/>
  <c r="J31" i="28"/>
  <c r="J125" i="28"/>
  <c r="J88" i="28"/>
  <c r="J57" i="28"/>
  <c r="J115" i="28"/>
  <c r="J45" i="28"/>
  <c r="J16" i="28" s="1"/>
  <c r="J70" i="28"/>
  <c r="D7" i="16"/>
  <c r="J99" i="28" l="1"/>
  <c r="D7" i="14"/>
  <c r="D8" i="14"/>
  <c r="D9" i="14"/>
  <c r="D10" i="14"/>
  <c r="D11" i="14"/>
  <c r="D12" i="14"/>
  <c r="D13" i="14"/>
  <c r="I142" i="28" l="1"/>
  <c r="B20" i="30"/>
  <c r="B19" i="30"/>
  <c r="B18" i="30"/>
  <c r="B17" i="30"/>
  <c r="B16" i="30"/>
  <c r="B15" i="30"/>
  <c r="B14" i="30"/>
  <c r="B13" i="30"/>
  <c r="B12" i="30"/>
  <c r="B6" i="30"/>
  <c r="A6" i="30"/>
  <c r="A5" i="30"/>
  <c r="B4" i="30"/>
  <c r="A4" i="30"/>
  <c r="A3" i="30"/>
  <c r="A2" i="30"/>
  <c r="A1" i="30"/>
  <c r="K14" i="28" l="1"/>
  <c r="K26" i="28"/>
  <c r="K38" i="28"/>
  <c r="K50" i="28"/>
  <c r="K62" i="28"/>
  <c r="K74" i="28"/>
  <c r="K86" i="28"/>
  <c r="K98" i="28"/>
  <c r="K110" i="28"/>
  <c r="K122" i="28"/>
  <c r="K134" i="28"/>
  <c r="K41" i="28"/>
  <c r="K101" i="28"/>
  <c r="K125" i="28"/>
  <c r="K90" i="28"/>
  <c r="K31" i="28"/>
  <c r="K79" i="28"/>
  <c r="K127" i="28"/>
  <c r="K108" i="28"/>
  <c r="K73" i="28"/>
  <c r="K15" i="28"/>
  <c r="K27" i="28"/>
  <c r="K39" i="28"/>
  <c r="K51" i="28"/>
  <c r="K63" i="28"/>
  <c r="K75" i="28"/>
  <c r="K87" i="28"/>
  <c r="K99" i="28"/>
  <c r="K111" i="28"/>
  <c r="K123" i="28"/>
  <c r="K135" i="28"/>
  <c r="K17" i="28"/>
  <c r="K65" i="28"/>
  <c r="K113" i="28"/>
  <c r="K137" i="28"/>
  <c r="K30" i="28"/>
  <c r="K54" i="28"/>
  <c r="K102" i="28"/>
  <c r="K138" i="28"/>
  <c r="K55" i="28"/>
  <c r="K91" i="28"/>
  <c r="K61" i="28"/>
  <c r="K121" i="28"/>
  <c r="K16" i="28"/>
  <c r="K28" i="28"/>
  <c r="K40" i="28"/>
  <c r="K52" i="28"/>
  <c r="K64" i="28"/>
  <c r="K76" i="28"/>
  <c r="K88" i="28"/>
  <c r="K100" i="28"/>
  <c r="K112" i="28"/>
  <c r="K124" i="28"/>
  <c r="K136" i="28"/>
  <c r="K53" i="28"/>
  <c r="K89" i="28"/>
  <c r="K18" i="28"/>
  <c r="K66" i="28"/>
  <c r="K114" i="28"/>
  <c r="K43" i="28"/>
  <c r="K103" i="28"/>
  <c r="K13" i="28"/>
  <c r="K109" i="28"/>
  <c r="K29" i="28"/>
  <c r="K77" i="28"/>
  <c r="K42" i="28"/>
  <c r="K78" i="28"/>
  <c r="K126" i="28"/>
  <c r="K19" i="28"/>
  <c r="K67" i="28"/>
  <c r="K115" i="28"/>
  <c r="K20" i="28"/>
  <c r="K32" i="28"/>
  <c r="K44" i="28"/>
  <c r="K56" i="28"/>
  <c r="K68" i="28"/>
  <c r="K80" i="28"/>
  <c r="K92" i="28"/>
  <c r="K104" i="28"/>
  <c r="K116" i="28"/>
  <c r="K128" i="28"/>
  <c r="K8" i="28"/>
  <c r="K47" i="28"/>
  <c r="K95" i="28"/>
  <c r="K12" i="28"/>
  <c r="K48" i="28"/>
  <c r="K84" i="28"/>
  <c r="K132" i="28"/>
  <c r="K49" i="28"/>
  <c r="K133" i="28"/>
  <c r="K9" i="28"/>
  <c r="K21" i="28"/>
  <c r="K33" i="28"/>
  <c r="K45" i="28"/>
  <c r="K57" i="28"/>
  <c r="K69" i="28"/>
  <c r="K81" i="28"/>
  <c r="K93" i="28"/>
  <c r="K105" i="28"/>
  <c r="K117" i="28"/>
  <c r="K129" i="28"/>
  <c r="K11" i="28"/>
  <c r="K35" i="28"/>
  <c r="K71" i="28"/>
  <c r="K107" i="28"/>
  <c r="K131" i="28"/>
  <c r="K36" i="28"/>
  <c r="K72" i="28"/>
  <c r="K120" i="28"/>
  <c r="K25" i="28"/>
  <c r="K85" i="28"/>
  <c r="K10" i="28"/>
  <c r="K22" i="28"/>
  <c r="K34" i="28"/>
  <c r="K46" i="28"/>
  <c r="K58" i="28"/>
  <c r="K70" i="28"/>
  <c r="K82" i="28"/>
  <c r="K94" i="28"/>
  <c r="K106" i="28"/>
  <c r="K118" i="28"/>
  <c r="K130" i="28"/>
  <c r="K23" i="28"/>
  <c r="K59" i="28"/>
  <c r="K83" i="28"/>
  <c r="K119" i="28"/>
  <c r="K24" i="28"/>
  <c r="K60" i="28"/>
  <c r="K96" i="28"/>
  <c r="K37" i="28"/>
  <c r="K97" i="28"/>
  <c r="B18" i="29"/>
  <c r="B17" i="29"/>
  <c r="B16" i="29" l="1"/>
  <c r="B19" i="29"/>
  <c r="B23" i="29"/>
  <c r="B22" i="29"/>
  <c r="B21" i="29"/>
  <c r="B20" i="29"/>
  <c r="B15" i="29"/>
  <c r="B14" i="29"/>
  <c r="B13" i="29"/>
  <c r="B12" i="29"/>
  <c r="B6" i="29"/>
  <c r="A6" i="29"/>
  <c r="A5" i="29"/>
  <c r="B4" i="29"/>
  <c r="A4" i="29"/>
  <c r="A3" i="29"/>
  <c r="A2" i="29"/>
  <c r="A1" i="29"/>
  <c r="C23" i="16" l="1"/>
  <c r="C21" i="16"/>
  <c r="C19" i="16"/>
  <c r="C17" i="16"/>
  <c r="C15" i="16"/>
  <c r="C13" i="16"/>
  <c r="C11" i="16"/>
  <c r="B13" i="14"/>
  <c r="B12" i="14"/>
  <c r="B11" i="14"/>
  <c r="B10" i="14"/>
  <c r="B9" i="14"/>
  <c r="B8" i="14"/>
  <c r="B7" i="14"/>
  <c r="D12" i="16" l="1"/>
  <c r="E12" i="16"/>
  <c r="G12" i="16"/>
  <c r="F12" i="16"/>
  <c r="H12" i="16" s="1"/>
  <c r="D18" i="16"/>
  <c r="E16" i="23"/>
  <c r="E11" i="23"/>
  <c r="E10" i="23"/>
  <c r="E9" i="23"/>
  <c r="E8" i="23"/>
  <c r="E7" i="23"/>
  <c r="E6" i="23"/>
  <c r="E11" i="22"/>
  <c r="E16" i="22" s="1"/>
  <c r="E16" i="21"/>
  <c r="E11" i="21"/>
  <c r="I22" i="16" l="1"/>
  <c r="I18" i="16"/>
  <c r="I20" i="16"/>
  <c r="F25" i="16"/>
  <c r="F26" i="16" s="1"/>
  <c r="D25" i="16"/>
  <c r="D26" i="16" s="1"/>
  <c r="G25" i="16"/>
  <c r="G26" i="16" s="1"/>
  <c r="E25" i="16"/>
  <c r="E26" i="16" s="1"/>
  <c r="C25" i="16"/>
  <c r="I16" i="16" l="1"/>
  <c r="I24" i="16"/>
  <c r="D31" i="16"/>
  <c r="E31" i="16" s="1"/>
  <c r="F31" i="16" s="1"/>
  <c r="G31" i="16" s="1"/>
  <c r="H25" i="16"/>
  <c r="H26" i="16" s="1"/>
  <c r="I14" i="16"/>
  <c r="I12" i="16"/>
  <c r="C28" i="16"/>
  <c r="C27" i="16"/>
  <c r="E14" i="14"/>
  <c r="H31" i="16" l="1"/>
  <c r="I25" i="16"/>
  <c r="C29" i="16"/>
  <c r="D14" i="14"/>
  <c r="I26" i="16" l="1"/>
  <c r="A15" i="14"/>
</calcChain>
</file>

<file path=xl/sharedStrings.xml><?xml version="1.0" encoding="utf-8"?>
<sst xmlns="http://schemas.openxmlformats.org/spreadsheetml/2006/main" count="1473" uniqueCount="485">
  <si>
    <t>Bancos</t>
  </si>
  <si>
    <t>Item</t>
  </si>
  <si>
    <t>Descrição</t>
  </si>
  <si>
    <t>Total</t>
  </si>
  <si>
    <t>B.D.I.</t>
  </si>
  <si>
    <t>Encargos Sociais</t>
  </si>
  <si>
    <t>Código</t>
  </si>
  <si>
    <t>Banco</t>
  </si>
  <si>
    <t>Und</t>
  </si>
  <si>
    <t>Quant.</t>
  </si>
  <si>
    <t>Valor Unit</t>
  </si>
  <si>
    <t>Valor Unit com BDI</t>
  </si>
  <si>
    <t>Peso (%)</t>
  </si>
  <si>
    <t>SERVIÇOS PRELIMINARES</t>
  </si>
  <si>
    <t>SINAPI</t>
  </si>
  <si>
    <t>m²</t>
  </si>
  <si>
    <t>UN</t>
  </si>
  <si>
    <t>MES</t>
  </si>
  <si>
    <t>Próprio</t>
  </si>
  <si>
    <t>PINTURA DE FAIXAS COM TERMOPLÁSTICO POR EXTRUSÃO - ESPESSURA DE 3,0 MM.</t>
  </si>
  <si>
    <t>M²</t>
  </si>
  <si>
    <t>PINTURA DE SETAS E LEGENDAS - TERMOPLÁSTICO POR EXTRUSÃO - ES´PESSURA DE 3,0 MM</t>
  </si>
  <si>
    <t>PINTURA DE FAIXA COM PLÁSTICO A FRIO BICOMPONENTE À BASE DE RESINAS METACRÍLICAS POR DISPERSÃO</t>
  </si>
  <si>
    <t>PINTURA DE FAIXAS DE DIVISÃO DE PISTA - TINTA ACRÍLICA EMULSIONADA EM ÁGUA - ESPESSURA DE 0,5 MM (MECÂNICA)</t>
  </si>
  <si>
    <t>FORNECIMENTO E COLOCAÇÃO DE TACHÃO REFLETIVO EM PLÁSTICO INJETADO BIDIRECIONAL, PADRÃO DNIT, COM DOIS PINOS, FIXADO COM ADESIVO À BASE DE RESINAPOLIESTER</t>
  </si>
  <si>
    <t>CONFECÇÃO DE PLACA DE ALUMÍNIO, ESPESSURA DE 1,5 MM, COM PELÍCULA RETRORREFLETIVA TIPO I + I, CONFORME ESPECIFICAÇÃO DA AGETRAN/PMCG</t>
  </si>
  <si>
    <t>LIMPEZA MECANIZADA DE CAMADA VEGETAL, VEGETAÇÃO E PEQUENAS ÁRVORES (DIÂMETRO DE TRONCO MENOR QUE 0,20 M), COM MINI-CARREGADEIRA</t>
  </si>
  <si>
    <t>DEMOLIÇÃO DE CONCRETO SIMPLES, COM MARTELETE. EXCLUSIVE CARGA E BOTA-FORA</t>
  </si>
  <si>
    <t>M³</t>
  </si>
  <si>
    <t>m³</t>
  </si>
  <si>
    <t>Escavacao  mecanica,  em  material  de  1a  categoria  (areia,  argila  ou  picarra),  utilizando  Retro-Escavadeira.</t>
  </si>
  <si>
    <t>EXECUÇÃO E COMPACTAÇÃO DE BASE E OU SUB BASE DE BRITA PARA PAVIMENTAÇÃO. EXCLUSIVE MATERIAL, CARGA E TRANSPORTE</t>
  </si>
  <si>
    <t>M</t>
  </si>
  <si>
    <t>RECORTE DE PAVIMENTO ASFÁLTICO OU PISO DE CONCRETO, DE FORMA MECANIZADA COM SERRA DE DISCO DIAMANTADO PARA PISO/ASFALTO. EXCLUSIVE CARGA E BOTA-FORA</t>
  </si>
  <si>
    <t>DEMOLICAO DE PAVIMENTACAO ASFALTICA, EXCLUSIVE TRANSPORTE DO MATERIAL RETIRADO</t>
  </si>
  <si>
    <t>PREPARAÇÃO DE TERRENO PARA RECEBER CALÇADA OU PISO DE CONCRETO COM REGULARIZAÇÃO E COMPACTAÇÃO MANUAL COM COMPACTADOR À PERCUSSÃO</t>
  </si>
  <si>
    <t>MEIO-FIO (GUIA) COM SARJETA, CONCRETO FCK = 15MPA, SEÇÃO 615 CM², MOLDADO NO LOCAL. INCLUSIVE CAIAÇÃO</t>
  </si>
  <si>
    <t>PINTURA DE LIGAÇÃO, EXECUÇÃO COM EMULSÃO ASFÁLTICA RR-1C. EXCLUSIVE MATERIAL</t>
  </si>
  <si>
    <t>EXECUÇÃO DE PAVIMENTO COM APLICAÇÃO DE CONCRETO ASFÁLTICO, CAMADA DE ROLAMENTO. EXCLUSIVE FORNECIMENTO DE CBUQ E TRANSPORTE</t>
  </si>
  <si>
    <t>ADMINISTRAÇÃO LOCAL</t>
  </si>
  <si>
    <t>un</t>
  </si>
  <si>
    <t>Total Geral</t>
  </si>
  <si>
    <t xml:space="preserve">_______________________________________________________________
*SISEP/UGPE - Marcos Tedeschi
gerente </t>
  </si>
  <si>
    <t>CONCRETO FCK = 20MPA, TRAÇO 1:2,7:3 (EM MASSA SECA DE CIMENTO/ AREIA MÉDIA/ BRITA 1) - PREPARO MECÂNICO COM BETONEIRA 400 L. AF_05/2021</t>
  </si>
  <si>
    <t>Não Desonerado</t>
  </si>
  <si>
    <t>ALUGUEL DE BANHEIRO QUIMICO - MODELO LUXO, INCLUINDO TRANSPORTE DE IDA E VOLTA, MANUTENCAO E HIGIENIZACAO 3 VEZES POR SEMANA. DIMENSOES (2,31 X 1,15 X 1,15)M</t>
  </si>
  <si>
    <t>UNXMÊS</t>
  </si>
  <si>
    <t>INFRAESTRUTURA PARA CICLOVIA/CICLOFAIXA/PASSEIO(CALÇADA) AV CONSUL ASSAF TRAD</t>
  </si>
  <si>
    <t>RECAPEAMENTO DO PAVIMENTO - RECAPEAMENTO ASFÁLTICO - AV. CONSUL ASSAF TRAD</t>
  </si>
  <si>
    <t>TOTAL GERAL:</t>
  </si>
  <si>
    <t xml:space="preserve">OBRA: REQUALIFICAÇÃO DA MALHA CICLOVIÁRIA NA CIDADE DE CAMPO GRANDE - MS </t>
  </si>
  <si>
    <t>Obra</t>
  </si>
  <si>
    <t>PREFEITURA MUNICIPAL DE CAMPO GRANDE - MS
SECRETARIA MUNICIPAL DE INFRAESTRUTURA E SERVIÇOS PÚBLICOS - SISEP
SUPERINTENDÊNCIA DE PROJETOS</t>
  </si>
  <si>
    <t xml:space="preserve">Total: </t>
  </si>
  <si>
    <t>90 Dias</t>
  </si>
  <si>
    <t>60 Dias</t>
  </si>
  <si>
    <t>30 Dias</t>
  </si>
  <si>
    <t>Total por Etapa</t>
  </si>
  <si>
    <t>Total acumulado diferente da soma do total por etapa</t>
  </si>
  <si>
    <t>Cronograma Físico e Financeiro</t>
  </si>
  <si>
    <t>Valor igual ou inferior à R$1,00. Causa erro na soma automática</t>
  </si>
  <si>
    <t>BDI Insumos:</t>
  </si>
  <si>
    <t>REQUALIFICAÇÃO DE MALHA CICLOVIÁRIA NO MUNICIPIO DE CAMPO GRANDE - MS</t>
  </si>
  <si>
    <t>Valor na coluna total não é 100% do indicado na Etapa</t>
  </si>
  <si>
    <t>BDI Serviços:</t>
  </si>
  <si>
    <t xml:space="preserve">Obra </t>
  </si>
  <si>
    <t>CORES INDICATIVAS DE ERRO</t>
  </si>
  <si>
    <t>120 Dias</t>
  </si>
  <si>
    <t>ADMINISTRAÇÃO LOCAL DA OBRA</t>
  </si>
  <si>
    <t>REMOÇÃO DE SINALIZAÇÃO HORIZONTAL POR FRESAGEM.</t>
  </si>
  <si>
    <t>FORNECIMENTO E COLOCAÇÃO DE TACHÃO REFLETIVO EM PLÁSTICO INJETADO MONODIRECIONAL, PADRÃO DNIT, COM DOIS PINOS, FIXADO COM ADESIVO À BASE DE RESINA POLISTER.</t>
  </si>
  <si>
    <t>SINALIZAÇÃO HORIZONTAL/VERTICAL - AV. ZULMIRA BORBA</t>
  </si>
  <si>
    <t>PISO TÁTIL DE ALERTA OU DIRECIONAL COM LAJOTA CIMENTÍCIA 40X40X2,5CM, NAS CORES DA NBR 16537, ASSENTADO COM ARGAMASSA DE CIMENTO E AREIA 1:3</t>
  </si>
  <si>
    <t>INFRAESTRUTURA PARA CICLOVIA/CICLOFAIXA/PASSSEIO(CALÇADA) AV ZULMIRA BORBA</t>
  </si>
  <si>
    <t>SINALIZAÇÃO HORIZONTAL/VERTICAL - AV, CONSUL ASSAF TRAD</t>
  </si>
  <si>
    <t>SEGURANÇA DE TRÂNSITO - SINALIZAÇÃO DE ADVERTÊNCIA DE OBRA COM PLACA (FUNDO LARANJA) SOBRE CAVALETE, CONFORME ABNT - NBR-7678 SEGURANÇA DE OBRAS E SERVIÇOS DE CONSTRUÇÃO MINISTÉRIO DO TRABALHO E DA PREVIDÊNCIA SOCIAL-NB-26-SINALIZAÇÃO DE SEGURANÇA-CONTRAN-MANUAL DE NOÇÕES DE NORMA DE TRÂNSITO</t>
  </si>
  <si>
    <t>REQUALIFICAÇÃO DA MALHA CICLOVIÁRIA - AV CÔNSUL ASSAF TRAD - AV. ZULMIRA BORBA</t>
  </si>
  <si>
    <t>150 Dias</t>
  </si>
  <si>
    <t>Local : AVENIDA CONSUL ASSAF TRAD/AV . ZULMIRA BORBA</t>
  </si>
  <si>
    <t>LOCAL: AV CONSUL ASSAF TRAD-AV ZULMIRA BORBA</t>
  </si>
  <si>
    <t>COMPOSIÇÕES</t>
  </si>
  <si>
    <t>SCO</t>
  </si>
  <si>
    <t>Aluguel de banheiro quimico - Modelo luxo, iincluindo transporte de ida e volta, manutencao e higienizacao 3 vezes por semana. Dimensoes (2,31 x 1,15 x 1,15)m</t>
  </si>
  <si>
    <t>un.mês</t>
  </si>
  <si>
    <t>H</t>
  </si>
  <si>
    <t>PINTOR DE LETREIROS COM ENCARGOS COMPLEMENTARES</t>
  </si>
  <si>
    <t>SERVENTE COM ENCARGOS COMPLEMENTARES</t>
  </si>
  <si>
    <t>LASTRO DE CONCRETO MAGRO, APLICADO EM BLOCOS DE COROAMENTO OU SAPATAS. AF_01/2024</t>
  </si>
  <si>
    <t>CHAPA DE ACO GALVANIZADA BITOLA GSG 26, E = 0,50 MM (4,00 KG/M2)</t>
  </si>
  <si>
    <t>KG</t>
  </si>
  <si>
    <t>PONTALETE *7,5 X 7,5* CM EM PINUS, MISTA OU EQUIVALENTE DA REGIAO - BRUTA</t>
  </si>
  <si>
    <t>SARRAFO *2,5 X 10* CM EM PINUS, MISTA OU EQUIVALENTE DA REGIAO - BRUTA</t>
  </si>
  <si>
    <t>PREGO DE ACO POLIDO COM CABECA 18 X 30 (2 3/4 X 10)</t>
  </si>
  <si>
    <t>TINTA ESMALTE SINTETICO PREMIUM BRILHANTE</t>
  </si>
  <si>
    <t>L</t>
  </si>
  <si>
    <t>JARDINEIRO COM ENCARGOS COMPLEMENTARES</t>
  </si>
  <si>
    <t>MINICARREGADEIRA SOBRE RODAS, POTÊNCIA LÍQUIDA DE 47 HP, CAPACIDADE NOMINAL DE OPERAÇÃO DE 646 KG - CHP DIURNO. AF_06/2015</t>
  </si>
  <si>
    <t>CHP</t>
  </si>
  <si>
    <t>MINICARREGADEIRA SOBRE RODAS, POTÊNCIA LÍQUIDA DE 47 HP, CAPACIDADE NOMINAL DE OPERAÇÃO DE 646 KG - CHI DIURNO. AF_06/2015</t>
  </si>
  <si>
    <t>CHI</t>
  </si>
  <si>
    <t>COMPRESSOR DE AR REBOCÁVEL, VAZÃO 189 PCM, PRESSÃO EFETIVA DE TRABALHO 102 PSI, MOTOR DIESEL, POTÊNCIA 63 CV - CHP DIURNO. AF_06/2015</t>
  </si>
  <si>
    <t>MARTELETE OU ROMPEDOR PNEUMÁTICO MANUAL, 28 KG, COM SILENCIADOR - CHP DIURNO. AF_07/2016</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</si>
  <si>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</si>
  <si>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</si>
  <si>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</si>
  <si>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</si>
  <si>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</si>
  <si>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</si>
  <si>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ROLO COMPACTADOR DE PNEUS, ESTÁTICO, PRESSÃO VARIÁVEL, POTÊNCIA 110 HP, PESO SEM/COM LASTRO 10,8/27 T, LARGURA DE ROLAGEM 2,30 M - CHP DIURNO. AF_06/2017</t>
  </si>
  <si>
    <t>ROLO COMPACTADOR DE PNEUS, ESTÁTICO, PRESSÃO VARIÁVEL, POTÊNCIA 110 HP, PESO SEM/COM LASTRO 10,8/27 T, LARGURA DE ROLAGEM 2,30 M - CHI DIURNO. AF_06/2017</t>
  </si>
  <si>
    <t>CORTADORA DE PISO COM MOTOR 4 TEMPOS A GASOLINA, POTÊNCIA DE 13 HP, COM DISCO DE CORTE DIAMANTADO SEGMENTADO PARA CONCRETO, DIÂMETRO DE 350 MM, FURO DE 1" (14 X 1") - CHP DIURNO. AF_08/2015</t>
  </si>
  <si>
    <t>DISCO DE CORTE DIAMANTADO SEGMENTADO PARA CONCRETO/ASFALTO, DIAMETRO DE *350* MM, FURO DE 25,40 MM</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</si>
  <si>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</si>
  <si>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</si>
  <si>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OPERADOR DE MARTELETE OU MARTELETEIRO COM ENCARGOS COMPLEMENTARES</t>
  </si>
  <si>
    <t>SERRA CIRCULAR MAKITA 5900B 7` 2,3HP - CHP</t>
  </si>
  <si>
    <t>SERRA CIRCULAR MAKITA 5900B 7` 2,3HP - CHI</t>
  </si>
  <si>
    <t>DISCO DE CORTE PARA METAL COM DUAS TELAS 12 X 1/8 X 3/4" (300 X 3,2 X 19,05 MM)</t>
  </si>
  <si>
    <t>PEDREIRO COM ENCARGOS COMPLEMENTARES</t>
  </si>
  <si>
    <t>COMPACTADOR DE SOLOS DE PERCUSSÃO (SOQUETE) COM MOTOR A GASOLINA 4 TEMPOS, POTÊNCIA 4 CV - CHP DIURNO. AF_08/2015</t>
  </si>
  <si>
    <t>COMPACTADOR DE SOLOS DE PERCUSSÃO (SOQUETE) COM MOTOR A GASOLINA 4 TEMPOS, POTÊNCIA 4 CV - CHI DIURNO. AF_08/2015</t>
  </si>
  <si>
    <t>CONCRETO FCK = 15MPA, TRAÇO 1:3,4:3,5 (EM MASSA SECA DE CIMENTO/ AREIA MÉDIA/ BRITA 1) - PREPARO MECÂNICO COM BETONEIRA 400 L. AF_05/2021</t>
  </si>
  <si>
    <t>LANÇAMENTO COM USO DE BALDES, ADENSAMENTO E ACABAMENTO DE CONCRETO EM ESTRUTURAS. AF_02/2022</t>
  </si>
  <si>
    <t>PINTURA DE MEIO-FIO COM TINTA BRANCA A BASE DE CAL (CAIAÇÃO). AF_05/2021</t>
  </si>
  <si>
    <t>TABUA *2,5 X 30 CM EM PINUS, MISTA OU EQUIVALENTE DA REGIAO - BRUTA</t>
  </si>
  <si>
    <t>SARRAFO *2,5 X 5* CM EM PINUS, MISTA OU EQUIVALENTE DA REGIAO - BRUTA</t>
  </si>
  <si>
    <t>VASSOURA MECÂNICA REBOCÁVEL COM ESCOVA CILÍNDRICA, LARGURA ÚTIL DE VARRIMENTO DE 2,44 M - CHP DIURNO. AF_06/2014</t>
  </si>
  <si>
    <t>VASSOURA MECÂNICA REBOCÁVEL COM ESCOVA CILÍNDRICA, LARGURA ÚTIL DE VARRIMENTO DE 2,44 M - CHI DIURNO. AF_06/2014</t>
  </si>
  <si>
    <t>ESPARGIDOR DE ASFALTO PRESSURIZADO, TANQUE 6 M3 COM ISOLAÇÃO TÉRMICA, AQUECIDO COM 2 MAÇARICOS, COM BARRA ESPARGIDORA 3,60 M, MONTADO SOBRE CAMINHÃO TOCO, PBT 14.300 KG, POTÊNCIA 185 CV - CHP DIURNO. AF_05/2023</t>
  </si>
  <si>
    <t>ESPARGIDOR DE ASFALTO PRESSURIZADO, TANQUE 6 M3 COM ISOLAÇÃO TÉRMICA, AQUECIDO COM 2 MAÇARICOS, COM BARRA ESPARGIDORA 3,60 M, MONTADO SOBRE CAMINHÃO TOCO, PBT 14.300 KG, POTÊNCIA 185 CV - CHI DIURNO. AF_05/2023</t>
  </si>
  <si>
    <t>TRATOR DE PNEUS, POTÊNCIA 85 CV, TRAÇÃO 4X4, PESO COM LASTRO DE 4.675 KG - CHP DIURNO. AF_06/2014</t>
  </si>
  <si>
    <t>TRATOR DE PNEUS, POTÊNCIA 85 CV, TRAÇÃO 4X4, PESO COM LASTRO DE 4.675 KG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</si>
  <si>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</si>
  <si>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</si>
  <si>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CAMINHÃO BASCULANTE 10 M3, TRUCADO CABINE SIMPLES, PESO BRUTO TOTAL 23.000 KG, CARGA ÚTIL MÁXIMA 15.935 KG, DISTÂNCIA ENTRE EIXOS 4,80 M, POTÊNCIA 230 CV INCLUSIVE CAÇAMBA METÁLICA - CHP DIURNO. AF_06/2014</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</si>
  <si>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</si>
  <si>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</si>
  <si>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COM POTÊNCIA DE 85 CV, TRAÇÃO 4X4, COM VASSOURA MECÂNICA ACOPLADA - CHP DIURNO. AF_03/2017</t>
  </si>
  <si>
    <t>TRATOR DE PNEUS COM POTÊNCIA DE 85 CV, TRAÇÃO 4X4, COM VASSOURA MECÂNICA ACOPLADA - CHI DIURNO. AF_02/2017</t>
  </si>
  <si>
    <t>RASTELEIRO COM ENCARGOS COMPLEMENTARES</t>
  </si>
  <si>
    <t>PINTOR COM ENCARGOS COMPLEMENTARES</t>
  </si>
  <si>
    <t>SICRO</t>
  </si>
  <si>
    <t>Caminhão demarcador de faixas com sistema de pintura a quente - 5 kW/30,10 kW/136 kW</t>
  </si>
  <si>
    <t>Microesferas refletivas de vidro tipo II-A</t>
  </si>
  <si>
    <t>kg</t>
  </si>
  <si>
    <t>Massa termoplástica aplicada por extrusão</t>
  </si>
  <si>
    <t>Tinta à base de resina acrílica emulsionada em água para pré-marcação viária</t>
  </si>
  <si>
    <t>l</t>
  </si>
  <si>
    <t>Microesferas refletivas de vidro tipo II-C</t>
  </si>
  <si>
    <t>Tinta plástica à base de resina metacrílica aplicada a frio por dispersão ou extrusão</t>
  </si>
  <si>
    <t>TINTA A BASE DE RESINA ACRILICA EMULSIONADA EM AGUA, PARA SINALIZACAO HORIZONTAL VIARIA (NBR 13699:2012)</t>
  </si>
  <si>
    <t>Microesferas refletivas de vidro tipo I-B</t>
  </si>
  <si>
    <t>Tinta à base de resina acrílica emulsionada em água para demarcação viária</t>
  </si>
  <si>
    <t>MONTADOR (TUBO AÇO/EQUIPAMENTOS) COM ENCARGOS COMPLEMENTARES</t>
  </si>
  <si>
    <t>Grupo gerador - 3,2 kVA</t>
  </si>
  <si>
    <t>Martelete perfurador/rompedor elétrico - 1,50 kW</t>
  </si>
  <si>
    <t>Adesivo à base de resina poliéster</t>
  </si>
  <si>
    <t>Tachão refletivo em plástico injetado bidirecional</t>
  </si>
  <si>
    <t>Broca de widia - D = 16 mm e C = 150 mm</t>
  </si>
  <si>
    <t>AJUDANTE DE ESTRUTURA METÁLICA COM ENCARGOS COMPLEMENTARES</t>
  </si>
  <si>
    <t>SERRALHEIRO COM ENCARGOS COMPLEMENTARES</t>
  </si>
  <si>
    <t>AUXILIAR DE SERRALHEIRO COM ENCARGOS COMPLEMENTARES</t>
  </si>
  <si>
    <t>Furadeira de impacto de 12,5 mm - 0,80 kW</t>
  </si>
  <si>
    <t>Grupo gerador - 14 kVA</t>
  </si>
  <si>
    <t>Máquina de bancada guilhotina - 4,00 kW</t>
  </si>
  <si>
    <t>Máquina de bancada universal para corte de chapa - 1,50 kW</t>
  </si>
  <si>
    <t>Plotadora de recorte com computador e programa computacional</t>
  </si>
  <si>
    <t>Chapa de alumínio - E = 1,5 mm</t>
  </si>
  <si>
    <t>Película retrorrefletiva tipo I</t>
  </si>
  <si>
    <t>ESCAVAÇÃO MANUAL DE VALA. AF_09/2024</t>
  </si>
  <si>
    <t>ARGAMASSA TRAÇO 1:3 (EM VOLUME DE CIMENTO E AREIA MÉDIA ÚMIDA) PARA CONTRAPISO, PREPARO MECÂNICO COM BETONEIRA 400 L. AF_08/2019</t>
  </si>
  <si>
    <t>PISO TATIL / PODOTATIL, LADRILHO HIDRAULICO/CONCRETO, *40 X 40* CM, E= 2,5* CM, PADRAO TATIL ALERTA OU DIRECIONAL, COR NATURAL</t>
  </si>
  <si>
    <t>Tachão refletivo em plástico injetado monodirecional</t>
  </si>
  <si>
    <t>Removedora de faixas de sinalização viária - 9,69 kW</t>
  </si>
  <si>
    <t>Ferramenta de corte para removedora de faixa de sinalização (Smith Cutter)</t>
  </si>
  <si>
    <t>APONTADOR OU APROPRIADOR COM ENCARGOS COMPLEMENTARES</t>
  </si>
  <si>
    <t>ENGENHEIRO CIVIL DE OBRA JUNIOR COM ENCARGOS COMPLEMENTARES</t>
  </si>
  <si>
    <t>MESTRE DE OBRAS COM ENCARGOS COMPLEMENTARES</t>
  </si>
  <si>
    <t>VIGIA DIURNO COM ENCARGOS COMPLEMENTARES</t>
  </si>
  <si>
    <t>CARPINTEIRO DE FORMAS COM ENCARGOS COMPLEMENTARES</t>
  </si>
  <si>
    <t>SERRA CIRCULAR DE BANCADA COM MOTOR ELETRICO, POTENCIA DE *1600* W, PARA DISCO DE DIAMETRO DE 10" (250 MM)</t>
  </si>
  <si>
    <t>GASOLINA COMUM</t>
  </si>
  <si>
    <t>PREFEITURA MUNICIPAL DE CAMPO GRANDE
SECRETARIA MUNICIPAL DE INFRAESTRUTURA E SERVIÇOS PÚBLICOS - SISEP
SUPERINTENDÊNCIA DE PROJETOS</t>
  </si>
  <si>
    <t>COMPOSIÇÃO DE BDI - conforme Acórdão TCU 2622/2013</t>
  </si>
  <si>
    <t>Obra:</t>
  </si>
  <si>
    <t>Tipo de Serviço:</t>
  </si>
  <si>
    <t>CONSTRUÇÃO DE RODOVIAS COM DESONERAÇÃO</t>
  </si>
  <si>
    <t>Item Componente do BDI</t>
  </si>
  <si>
    <t>1° Quartil</t>
  </si>
  <si>
    <t>Médio</t>
  </si>
  <si>
    <t>3° quartil</t>
  </si>
  <si>
    <t>BDI Adotado</t>
  </si>
  <si>
    <t>AC - Administração Central</t>
  </si>
  <si>
    <t>S+G - Seguro e Garantia</t>
  </si>
  <si>
    <t>R - Risco</t>
  </si>
  <si>
    <t>DF - Despesas Financeiras</t>
  </si>
  <si>
    <t>L - Lucro</t>
  </si>
  <si>
    <t>I - Impostos</t>
  </si>
  <si>
    <t xml:space="preserve">PIS: </t>
  </si>
  <si>
    <t xml:space="preserve">COFINS: </t>
  </si>
  <si>
    <t xml:space="preserve">ISSQN (1): </t>
  </si>
  <si>
    <t xml:space="preserve">CPRB (2): </t>
  </si>
  <si>
    <t>BDI CALCULADO:</t>
  </si>
  <si>
    <t>Equação de Cálculo do BDI:</t>
  </si>
  <si>
    <r>
      <t xml:space="preserve">Onde:
</t>
    </r>
    <r>
      <rPr>
        <b/>
        <sz val="10"/>
        <color indexed="8"/>
        <rFont val="Arial"/>
        <family val="2"/>
      </rPr>
      <t>AC</t>
    </r>
    <r>
      <rPr>
        <sz val="10"/>
        <color indexed="8"/>
        <rFont val="Arial"/>
        <family val="2"/>
      </rPr>
      <t xml:space="preserve">: Taxa de Administração Central;
</t>
    </r>
    <r>
      <rPr>
        <b/>
        <sz val="10"/>
        <color indexed="8"/>
        <rFont val="Arial"/>
        <family val="2"/>
      </rPr>
      <t>S</t>
    </r>
    <r>
      <rPr>
        <sz val="10"/>
        <color indexed="8"/>
        <rFont val="Arial"/>
        <family val="2"/>
      </rPr>
      <t xml:space="preserve">: Taxa de Seguros;
</t>
    </r>
    <r>
      <rPr>
        <b/>
        <sz val="10"/>
        <color indexed="8"/>
        <rFont val="Arial"/>
        <family val="2"/>
      </rPr>
      <t>R</t>
    </r>
    <r>
      <rPr>
        <sz val="10"/>
        <color indexed="8"/>
        <rFont val="Arial"/>
        <family val="2"/>
      </rPr>
      <t xml:space="preserve">: Taxa de Riscos;
</t>
    </r>
    <r>
      <rPr>
        <b/>
        <sz val="10"/>
        <color indexed="8"/>
        <rFont val="Arial"/>
        <family val="2"/>
      </rPr>
      <t>G</t>
    </r>
    <r>
      <rPr>
        <sz val="10"/>
        <color indexed="8"/>
        <rFont val="Arial"/>
        <family val="2"/>
      </rPr>
      <t xml:space="preserve">: Taxa de Garantias;
</t>
    </r>
    <r>
      <rPr>
        <b/>
        <sz val="10"/>
        <color indexed="8"/>
        <rFont val="Arial"/>
        <family val="2"/>
      </rPr>
      <t>DF</t>
    </r>
    <r>
      <rPr>
        <sz val="10"/>
        <color indexed="8"/>
        <rFont val="Arial"/>
        <family val="2"/>
      </rPr>
      <t xml:space="preserve">: Taxa de Despesas Financeiras;
</t>
    </r>
    <r>
      <rPr>
        <b/>
        <sz val="10"/>
        <color indexed="8"/>
        <rFont val="Arial"/>
        <family val="2"/>
      </rPr>
      <t>L</t>
    </r>
    <r>
      <rPr>
        <sz val="10"/>
        <color indexed="8"/>
        <rFont val="Arial"/>
        <family val="2"/>
      </rPr>
      <t xml:space="preserve">: Taxa de Lucro / Remuneração;
</t>
    </r>
    <r>
      <rPr>
        <b/>
        <sz val="10"/>
        <color indexed="8"/>
        <rFont val="Arial"/>
        <family val="2"/>
      </rPr>
      <t>I</t>
    </r>
    <r>
      <rPr>
        <sz val="10"/>
        <color indexed="8"/>
        <rFont val="Arial"/>
        <family val="2"/>
      </rPr>
      <t xml:space="preserve">: Taxa de Incidência de Impostos [PIS, COFINS, ISSQN(1), CPRB(2)];
(1) ISSQN é o imposto que incide sobre a prestação de serviços. Em Campo Grande/MS a alíquota para obras e serviços realizados por empresas de engenharia é de 5,00%, conforme a Lei Complementar N° 59 de 02/10/2003. O custo previsto com a mão-de-obra é de 60,00% do custo total da obra. Para o computo do ISSQN o valor será de 3,00%, conforme dedução permitida de 40,00% de acordo com o Manual do Usuário Pessoa Jurídica da Nota Fiscal de Serviços Eletrônica de Campo Grande;
(2) CPRB = 4,50% (Contribuição Previdenciária sobre a Receita Bruta - Lei Nº 13.161 de 31/08/2015).
</t>
    </r>
  </si>
  <si>
    <t>CONSTRUÇÃO DE RODOVIAS SEM DESONERAÇÃO</t>
  </si>
  <si>
    <t>FORNECIMENTO DE MATERIAIS E EQUIPAMENTOS</t>
  </si>
  <si>
    <t>Total Acumulado</t>
  </si>
  <si>
    <t>Repasse</t>
  </si>
  <si>
    <t>Contrapartida</t>
  </si>
  <si>
    <t>FORNECIMENTO E IMPLANTAÇÃO DE COLUNA SIMPLES DN DE 2”, ESPESSURA DA PAREDE 3,0MM, ALTURA TOTAL DE 3,50M, EM AÇO GALVANIZADO POR IMERSÃO À QUENTE. INCLUSIVE INSTALAÇÃO DA PLACA DE SINALIZAÇÃO E ELEMENTOS DE FIXAÇÃO, EXCLUSIVE FORNECIMENTO DA PLACA</t>
  </si>
  <si>
    <t>TUBO ACO GALVANIZADO COM COSTURA, CLASSE LEVE, DN 50 MM (2"), E = 3,00 MM, *4,40* KG/M (NBR 5580)</t>
  </si>
  <si>
    <t>Conjunto para fixação de placas em aço galvanizado composto por barra chata, abraçadeira, parafusos, porcas e arruelas</t>
  </si>
  <si>
    <t>OBRA: REQUALIFICAÇÃO DA MALHA CICLOVIÁRIA - AV CÔNSUL ASSAF TRAD - AV. ZULMIRA BORBA</t>
  </si>
  <si>
    <t>ESPALHAMENTO  DE  TERRA</t>
  </si>
  <si>
    <t>RETROESCAVADEIRA SOBRE RODAS COM CARREGADEIRA, TRAÇÃO 4X4, POTÊNCIA LÍQ. 72 HP, CAÇAMBA CARREG. CAP. MÍN. 0,79 M3, CAÇAMBA RETRO CAP. 0,18 M3, PESO OPERACIONAL MÍN. 7.140 KG, PROFUNDIDADE ESCAVAÇÃO MÁX. 4,50 M - CHP DIURNO. AF_06/2014</t>
  </si>
  <si>
    <t>PLANILHA DE SERVIÇOS</t>
  </si>
  <si>
    <t>DMT</t>
  </si>
  <si>
    <t>QUADRO DAS DISTÂNCIAS MÉDIAS DE TRANSPORTE DOS INSUMOS - DMT</t>
  </si>
  <si>
    <t>PRODUTO</t>
  </si>
  <si>
    <t>DMT  (km) MÉDIA</t>
  </si>
  <si>
    <t>ORIGEM 1</t>
  </si>
  <si>
    <t>ORIGEM 2</t>
  </si>
  <si>
    <t>ORIGEM 3</t>
  </si>
  <si>
    <t>LOCAL</t>
  </si>
  <si>
    <t>km</t>
  </si>
  <si>
    <t>EMULSÃO RL-1C PARA PMF</t>
  </si>
  <si>
    <t>$O$16</t>
  </si>
  <si>
    <t>CAP 30/45</t>
  </si>
  <si>
    <t>$O$17</t>
  </si>
  <si>
    <t>CAP 50/70</t>
  </si>
  <si>
    <t>$O$18</t>
  </si>
  <si>
    <t>CAP 60/85E</t>
  </si>
  <si>
    <t>$O$19</t>
  </si>
  <si>
    <t>SANTA EDWIGES</t>
  </si>
  <si>
    <t>USIMIX</t>
  </si>
  <si>
    <t>ENGEPAR</t>
  </si>
  <si>
    <t>$O$20</t>
  </si>
  <si>
    <t>Usina de PMF</t>
  </si>
  <si>
    <t>$O$21</t>
  </si>
  <si>
    <t>Pedreira/Usina PMF</t>
  </si>
  <si>
    <t>$O$23</t>
  </si>
  <si>
    <t>Cimento/Obra</t>
  </si>
  <si>
    <t>$O$25</t>
  </si>
  <si>
    <t>Aço/Ponte</t>
  </si>
  <si>
    <t>OBRA: REQUALIFICAÇÃO DA MALHA CICLOVIÁRIA - AV ASSAF TRAD</t>
  </si>
  <si>
    <t>ORIGEM 4</t>
  </si>
  <si>
    <t>BOTA-FORA</t>
  </si>
  <si>
    <t>PEDREIRA</t>
  </si>
  <si>
    <t>USINA DE CBUQ</t>
  </si>
  <si>
    <t>POLIMIX</t>
  </si>
  <si>
    <t>SANTO ONOFRE</t>
  </si>
  <si>
    <t>SÃO LUIZ</t>
  </si>
  <si>
    <t>SISEP</t>
  </si>
  <si>
    <t>ARENITO</t>
  </si>
  <si>
    <t>TIC(local retirada PMCG)</t>
  </si>
  <si>
    <t>OBRA: REQUALIFICAÇÃO DA MALHA CICLOVIÁRIA - AV ZULMIRA BORBA</t>
  </si>
  <si>
    <t>SINAPI - 12/2025 - MS
SICRO - 10/2025 - MS
DERPR - 08/2025 - PR
SCO - 12/2025 - RJ</t>
  </si>
  <si>
    <t xml:space="preserve">SINAPI - 12/2025 - MS
SICRO - 10/2025 - MS
DERPR - 08/2025 - PR
SCO - 12/2025 - RJ
</t>
  </si>
  <si>
    <t xml:space="preserve"> 1 </t>
  </si>
  <si>
    <t xml:space="preserve"> 1.1 </t>
  </si>
  <si>
    <t>FORNECIMENTO E INSTALAÇÃO DE PLACA DE OBRA COM CHAPA GALVANIZADA E ESTRUTURA DE MADEIRA. AF_03/2022_PS</t>
  </si>
  <si>
    <t xml:space="preserve"> 1.2 </t>
  </si>
  <si>
    <t>FORNECIMENTO E INSTALAÇÃO DE SUPORTE DE MADEIRA PARA PLACAS DE SINALIZAÇÃO, EM SOLO, COM H= DE 2,5 M E SEÇÃO DE 7,5 X 7,5 CM. AF_03/2022</t>
  </si>
  <si>
    <t xml:space="preserve"> 1.3 </t>
  </si>
  <si>
    <t xml:space="preserve"> 1.4 </t>
  </si>
  <si>
    <t>SINAPI-SP</t>
  </si>
  <si>
    <t>LOCACAO DE CONTAINER 2,30 X 6,00 M, ALT. 2,50 M, COM 1 SANITARIO, PARA ESCRITORIO, COMPLETO, SEM DIVISORIAS INTERNAS (NAO INCLUI MOBILIZACAO/DESMOBILIZACAO)</t>
  </si>
  <si>
    <t xml:space="preserve"> 1.5 </t>
  </si>
  <si>
    <t>LOCACAO DE CONTAINER 2,30 X 6,00 M, ALT. 2,50 M, PARA ESCRITORIO, SEM DIVISORIAS INTERNAS E SEM SANITARIO (NAO INCLUI MOBILIZACAO/DESMOBILIZACAO)</t>
  </si>
  <si>
    <t xml:space="preserve"> 1.6 </t>
  </si>
  <si>
    <t>INF0002</t>
  </si>
  <si>
    <t xml:space="preserve"> 1.7 </t>
  </si>
  <si>
    <t>CONE DE SINALIZACAO EM PVC RIGIDO COM FAIXA REFLETIVA, H = 70 / 76 CM</t>
  </si>
  <si>
    <t xml:space="preserve"> 2 </t>
  </si>
  <si>
    <t xml:space="preserve"> 2.1 </t>
  </si>
  <si>
    <t>DEMOLIÇÕES, REMOÇÕES E SUPRESSÕES</t>
  </si>
  <si>
    <t xml:space="preserve"> 2.1.1 </t>
  </si>
  <si>
    <t xml:space="preserve"> 2.1.2 </t>
  </si>
  <si>
    <t>INF1001</t>
  </si>
  <si>
    <t xml:space="preserve"> 2.1.3 </t>
  </si>
  <si>
    <t>CARGA, MANOBRA E DESCARGA DE ENTULHO EM CAMINHÃO BASCULANTE 14 M³ - CARGA COM ESCAVADEIRA HIDRÁULICA (CAÇAMBA DE 0,80 M³ / 111 HP) E DESCARGA LIVRE (UNIDADE: M3). AF_07/2020</t>
  </si>
  <si>
    <t xml:space="preserve"> 2.1.4 </t>
  </si>
  <si>
    <t>TRANSPORTE COM CAMINHÃO BASCULANTE DE 14 M³, EM VIA URBANA PAVIMENTADA, DMT ATÉ 30 KM (UNIDADE: M3XKM). AF_07/2020</t>
  </si>
  <si>
    <t>M3XKM</t>
  </si>
  <si>
    <t xml:space="preserve"> 2.2 </t>
  </si>
  <si>
    <t>IMPLANTAÇÃO E EXECUÇÃO</t>
  </si>
  <si>
    <t xml:space="preserve"> 2.2.1 </t>
  </si>
  <si>
    <t>INFCICLO0001</t>
  </si>
  <si>
    <t xml:space="preserve"> 2.2.2 </t>
  </si>
  <si>
    <t xml:space="preserve"> 2.2.3 </t>
  </si>
  <si>
    <t>INF4001</t>
  </si>
  <si>
    <t xml:space="preserve"> 2.2.4 </t>
  </si>
  <si>
    <t>INFC4001</t>
  </si>
  <si>
    <t>COTAÇÃO</t>
  </si>
  <si>
    <t>BICA CORRIDA (POSTO PEDREIRA/FORNECEDOR)</t>
  </si>
  <si>
    <t xml:space="preserve"> 2.2.5 </t>
  </si>
  <si>
    <t xml:space="preserve"> 2.2.6 </t>
  </si>
  <si>
    <t>GUIA (MEIO-FIO) CONCRETO, MOLDADA IN LOCO EM TRECHO RETO COM EXTRUSORA, 15 CM BASE X 30 CM ALTURA. AF_01/2024</t>
  </si>
  <si>
    <t xml:space="preserve"> 2.2.7 </t>
  </si>
  <si>
    <t>EXECUÇÃO DE PASSEIO (CALÇADA) OU PISO DE CONCRETO COM CONCRETO MOLDADO IN LOCO, FEITO EM OBRA, ACABAMENTO CONVENCIONAL, NÃO ARMADO. AF_08/2022</t>
  </si>
  <si>
    <t xml:space="preserve"> 2.3 </t>
  </si>
  <si>
    <t>AMPLIAÇÃO/CONSTRUÇÃO DE PASSEIO (CALÇADA)</t>
  </si>
  <si>
    <t xml:space="preserve"> 2.3.1 </t>
  </si>
  <si>
    <t xml:space="preserve"> 2.3.1.1 </t>
  </si>
  <si>
    <t>INF1003</t>
  </si>
  <si>
    <t xml:space="preserve"> 2.3.1.2 </t>
  </si>
  <si>
    <t xml:space="preserve"> 2.3.1.3 </t>
  </si>
  <si>
    <t xml:space="preserve"> 2.3.1.4 </t>
  </si>
  <si>
    <t xml:space="preserve"> 2.3.1.5 </t>
  </si>
  <si>
    <t xml:space="preserve"> 2.3.2 </t>
  </si>
  <si>
    <t xml:space="preserve"> 2.3.2.1 </t>
  </si>
  <si>
    <t xml:space="preserve"> 2.3.2.2 </t>
  </si>
  <si>
    <t xml:space="preserve"> 2.3.2.3 </t>
  </si>
  <si>
    <t xml:space="preserve"> 2.3.2.4 </t>
  </si>
  <si>
    <t xml:space="preserve"> 2.3.2.5 </t>
  </si>
  <si>
    <t>INF3044</t>
  </si>
  <si>
    <t xml:space="preserve"> 2.3.2.6 </t>
  </si>
  <si>
    <t xml:space="preserve"> 2.4 </t>
  </si>
  <si>
    <t>CONSTRUÇÃO DE CANTEIRO CENTRAL</t>
  </si>
  <si>
    <t xml:space="preserve"> 2.4.1 </t>
  </si>
  <si>
    <t xml:space="preserve"> 2.4.1.1 </t>
  </si>
  <si>
    <t xml:space="preserve"> 2.4.1.2 </t>
  </si>
  <si>
    <t xml:space="preserve"> 2.4.1.3 </t>
  </si>
  <si>
    <t xml:space="preserve"> 2.4.1.4 </t>
  </si>
  <si>
    <t xml:space="preserve"> 2.4.1.5 </t>
  </si>
  <si>
    <t xml:space="preserve"> 2.4.2 </t>
  </si>
  <si>
    <t xml:space="preserve"> 2.4.2.1 </t>
  </si>
  <si>
    <t>INFTER004</t>
  </si>
  <si>
    <t xml:space="preserve"> 2.4.2.2 </t>
  </si>
  <si>
    <t xml:space="preserve"> 2.4.2.3 </t>
  </si>
  <si>
    <t xml:space="preserve"> 2.4.2.4 </t>
  </si>
  <si>
    <t>PLANTIO DE GRAMA ESMERALDA OU SÃO CARLOS OU CURITIBANA, EM PLACAS. AF_07/2024</t>
  </si>
  <si>
    <t xml:space="preserve"> 2.5 </t>
  </si>
  <si>
    <t>CONSTRUÇÃO DE PASSEIO (CALÇADA)</t>
  </si>
  <si>
    <t xml:space="preserve"> 2.5.1 </t>
  </si>
  <si>
    <t xml:space="preserve"> 2.5.1.1 </t>
  </si>
  <si>
    <t xml:space="preserve"> 2.5.1.2 </t>
  </si>
  <si>
    <t xml:space="preserve"> 2.5.1.3 </t>
  </si>
  <si>
    <t xml:space="preserve"> 2.5.1.4 </t>
  </si>
  <si>
    <t xml:space="preserve"> 2.5.2 </t>
  </si>
  <si>
    <t xml:space="preserve"> 2.5.2.1 </t>
  </si>
  <si>
    <t xml:space="preserve"> 2.5.2.2 </t>
  </si>
  <si>
    <t xml:space="preserve"> 2.5.2.3 </t>
  </si>
  <si>
    <t xml:space="preserve"> 2.5.2.4 </t>
  </si>
  <si>
    <t xml:space="preserve"> 2.5.2.5 </t>
  </si>
  <si>
    <t xml:space="preserve"> 2.5.2.6 </t>
  </si>
  <si>
    <t xml:space="preserve"> 2.6 </t>
  </si>
  <si>
    <t xml:space="preserve"> 2.6.1 </t>
  </si>
  <si>
    <t xml:space="preserve"> 2.6.1.1 </t>
  </si>
  <si>
    <t xml:space="preserve"> 2.6.1.2 </t>
  </si>
  <si>
    <t xml:space="preserve"> 2.6.1.3 </t>
  </si>
  <si>
    <t xml:space="preserve"> 2.6.2 </t>
  </si>
  <si>
    <t xml:space="preserve"> 2.6.2.1 </t>
  </si>
  <si>
    <t xml:space="preserve"> 2.6.2.2 </t>
  </si>
  <si>
    <t xml:space="preserve"> 2.6.2.3 </t>
  </si>
  <si>
    <t xml:space="preserve"> 2.6.2.4 </t>
  </si>
  <si>
    <t xml:space="preserve"> 2.6.2.5 </t>
  </si>
  <si>
    <t xml:space="preserve"> 2.6.2.6 </t>
  </si>
  <si>
    <t>RAMPA DE ACESSIBILIDADE EM CONCRETO MOLDADO IN LOCO, EM CALÇADA PRÉ EXISTENTE COM LARGURA MAIOR OU IGUAL À 3,00 M, FCK 25MPA, COM PISO PODOTÁTIL. AF_03/2024</t>
  </si>
  <si>
    <t xml:space="preserve"> 3 </t>
  </si>
  <si>
    <t xml:space="preserve"> 3.1 </t>
  </si>
  <si>
    <t>INF4006</t>
  </si>
  <si>
    <t xml:space="preserve"> 3.2 </t>
  </si>
  <si>
    <t>RR1C.ANP-12/25</t>
  </si>
  <si>
    <t>EMULSÃO ASFÁLTICA RR-1C PARA SERVIÇO DE PINTURA DE LIGAÇÃO (COLETADO TABELA ANP CENTRO-OESTE 12/2025 ACRESCIDO DE ICMS 17,00%, PIS 0,65% E COFINS 3,00%)</t>
  </si>
  <si>
    <t>T</t>
  </si>
  <si>
    <t xml:space="preserve"> 3.3 </t>
  </si>
  <si>
    <t>INF4005</t>
  </si>
  <si>
    <t xml:space="preserve"> 3.4 </t>
  </si>
  <si>
    <t>CONCRETO BETUMINOSO USINADO A QUENTE (CBUQ) PARA PAVIMENTACAO ASFALTICA, PADRAO DNIT, FAIXA C, COM CAP 30/45 - AQUISICAO POSTO USINA</t>
  </si>
  <si>
    <t xml:space="preserve"> 3.5 </t>
  </si>
  <si>
    <t>TRANSPORTE COM CAMINHÃO BASCULANTE DE 14 M³, EM VIA URBANA PAVIMENTADA, DMT ATÉ 30 KM (UNIDADE: TXKM). AF_07/2020</t>
  </si>
  <si>
    <t>TXKM</t>
  </si>
  <si>
    <t xml:space="preserve"> 4 </t>
  </si>
  <si>
    <t xml:space="preserve"> 4.1 </t>
  </si>
  <si>
    <t>SINALIZAÇÃO HORIZONTAL</t>
  </si>
  <si>
    <t xml:space="preserve"> 4.1.1 </t>
  </si>
  <si>
    <t>SH0101</t>
  </si>
  <si>
    <t xml:space="preserve"> 4.1.2 </t>
  </si>
  <si>
    <t>SH0102</t>
  </si>
  <si>
    <t xml:space="preserve"> 4.1.3 </t>
  </si>
  <si>
    <t>INF6030</t>
  </si>
  <si>
    <t xml:space="preserve"> 4.1.4 </t>
  </si>
  <si>
    <t>SH0509</t>
  </si>
  <si>
    <t xml:space="preserve"> 4.1.5 </t>
  </si>
  <si>
    <t>SH0902</t>
  </si>
  <si>
    <t xml:space="preserve"> 4.1.6 </t>
  </si>
  <si>
    <t>DERPR</t>
  </si>
  <si>
    <t>Cilindro delimitador alta performance (ABNT 16658)</t>
  </si>
  <si>
    <t>ud</t>
  </si>
  <si>
    <t xml:space="preserve"> 4.2 </t>
  </si>
  <si>
    <t>SINALIZAÇÃO VERTICAL - AV CONSUL ASSAF TRAD</t>
  </si>
  <si>
    <t xml:space="preserve"> 4.2.1 </t>
  </si>
  <si>
    <t>SV0101</t>
  </si>
  <si>
    <t xml:space="preserve"> 4.2.3 </t>
  </si>
  <si>
    <t>INF6011</t>
  </si>
  <si>
    <t xml:space="preserve"> 5 </t>
  </si>
  <si>
    <t xml:space="preserve"> 5.1 </t>
  </si>
  <si>
    <t xml:space="preserve"> 5.1.1 </t>
  </si>
  <si>
    <t xml:space="preserve"> 5.1.2 </t>
  </si>
  <si>
    <t xml:space="preserve"> 5.1.3 </t>
  </si>
  <si>
    <t xml:space="preserve"> 5.2 </t>
  </si>
  <si>
    <t xml:space="preserve"> 5.2.1 </t>
  </si>
  <si>
    <t xml:space="preserve"> 5.2.2 </t>
  </si>
  <si>
    <t xml:space="preserve"> 5.3 </t>
  </si>
  <si>
    <t>DEMOLIÇÃO DE CANTEIRO PARA IMPLANTAÇÃO DE CALÇADA</t>
  </si>
  <si>
    <t xml:space="preserve"> 5.3.1 </t>
  </si>
  <si>
    <t xml:space="preserve"> 5.3.2 </t>
  </si>
  <si>
    <t xml:space="preserve"> 5.3.3 </t>
  </si>
  <si>
    <t xml:space="preserve"> 5.3.4 </t>
  </si>
  <si>
    <t xml:space="preserve"> 5.4 </t>
  </si>
  <si>
    <t xml:space="preserve"> 5.4.1 </t>
  </si>
  <si>
    <t xml:space="preserve"> 5.4.2 </t>
  </si>
  <si>
    <t xml:space="preserve"> 5.5 </t>
  </si>
  <si>
    <t>DEMOLIÇÃO DE CALÇADA / CONSTRUÇÃO DE RAMPA SIMPLES E DE ACESSIBILIDADE</t>
  </si>
  <si>
    <t xml:space="preserve"> 5.5.1 </t>
  </si>
  <si>
    <t xml:space="preserve"> 5.5.1.1 </t>
  </si>
  <si>
    <t xml:space="preserve"> 5.5.1.2 </t>
  </si>
  <si>
    <t xml:space="preserve"> 5.5.1.3 </t>
  </si>
  <si>
    <t xml:space="preserve"> 5.6 </t>
  </si>
  <si>
    <t xml:space="preserve"> 5.6.1 </t>
  </si>
  <si>
    <t xml:space="preserve"> 5.6.2 </t>
  </si>
  <si>
    <t xml:space="preserve"> 5.6.3 </t>
  </si>
  <si>
    <t xml:space="preserve"> 5.6.4 </t>
  </si>
  <si>
    <t>INF5001</t>
  </si>
  <si>
    <t xml:space="preserve"> 6 </t>
  </si>
  <si>
    <t xml:space="preserve"> 6.1 </t>
  </si>
  <si>
    <t xml:space="preserve"> 6.1.1 </t>
  </si>
  <si>
    <t xml:space="preserve"> 6.1.2 </t>
  </si>
  <si>
    <t xml:space="preserve"> 6.1.3 </t>
  </si>
  <si>
    <t xml:space="preserve"> 6.1.4 </t>
  </si>
  <si>
    <t xml:space="preserve"> 6.1.5 </t>
  </si>
  <si>
    <t>SH0901</t>
  </si>
  <si>
    <t xml:space="preserve"> 6.1.6 </t>
  </si>
  <si>
    <t xml:space="preserve"> 6.1.7 </t>
  </si>
  <si>
    <t>SH0702</t>
  </si>
  <si>
    <t xml:space="preserve"> 6.2 </t>
  </si>
  <si>
    <t>SINALIZAÇÃO VERTICAL</t>
  </si>
  <si>
    <t xml:space="preserve"> 6.2.1 </t>
  </si>
  <si>
    <t xml:space="preserve"> 6.2.3 </t>
  </si>
  <si>
    <t xml:space="preserve"> 7 </t>
  </si>
  <si>
    <t xml:space="preserve"> 7.1 </t>
  </si>
  <si>
    <t>ADMREQMALHACICLOVIÁRIA-CONSULASSAFTRAD-ZULMIRABORBA</t>
  </si>
  <si>
    <t>IEQ000430</t>
  </si>
  <si>
    <t>CARPINTEIRO DE ESQUADRIAS COM ENCARGOS COMPLEMENTARES</t>
  </si>
  <si>
    <t>PONTEIRO PARA MARTELO ROMPEDOR, DIAMETRO = *28* MM, COMPRIMENTO = *520* MM, ENCAIXE SEXTAVADO</t>
  </si>
  <si>
    <t>E9645</t>
  </si>
  <si>
    <t>M2038</t>
  </si>
  <si>
    <t>M1585</t>
  </si>
  <si>
    <t>M2044</t>
  </si>
  <si>
    <t>E9693</t>
  </si>
  <si>
    <t>Caminhão demarcador de faixas com sistema de pintura Spray - 129 kW</t>
  </si>
  <si>
    <t>M2045</t>
  </si>
  <si>
    <t>M1577</t>
  </si>
  <si>
    <t>M2037</t>
  </si>
  <si>
    <t>M2036</t>
  </si>
  <si>
    <t>E9687</t>
  </si>
  <si>
    <t>Caminhão carroceria com capacidade de 5 t - 120 kW</t>
  </si>
  <si>
    <t>E9521</t>
  </si>
  <si>
    <t>E9675</t>
  </si>
  <si>
    <t>M2041</t>
  </si>
  <si>
    <t>M3867</t>
  </si>
  <si>
    <t>M2388</t>
  </si>
  <si>
    <t>MONTADOR DE ESTRUTURAS METÁLICAS COM ENCARGOS COMPLEMENTARES</t>
  </si>
  <si>
    <t>E9568</t>
  </si>
  <si>
    <t>E9066</t>
  </si>
  <si>
    <t>E9623</t>
  </si>
  <si>
    <t>E9622</t>
  </si>
  <si>
    <t>E9507</t>
  </si>
  <si>
    <t>M0395</t>
  </si>
  <si>
    <t>M3235</t>
  </si>
  <si>
    <t>M0789</t>
  </si>
  <si>
    <t>M3868</t>
  </si>
  <si>
    <t>E9101</t>
  </si>
  <si>
    <t>M0056</t>
  </si>
  <si>
    <t>NÃO DESONERADO
BDI Serviços:
23,38%
BDI Insumos:
15,28%</t>
  </si>
  <si>
    <t>DESONERADO
BDI Serviços:
29,77%
BDI Insumos:
15,28%</t>
  </si>
  <si>
    <t>SERVIÇOS: 23,38%                INSUMOS: 15,28%</t>
  </si>
  <si>
    <t>INFORMAÇÃO IMPORTANTE SOBRE O CRONOGRAMA FÍSICO-FINANCEIRO</t>
  </si>
  <si>
    <t>As células da aba de cronograma físico-financeiro estão integralmente bloqueadas para edição, pois seus valores são calculados automaticamente a partir dos dados inseridos na aba de orçamento sintético. Isso evita inconsistências entre o cronograma e a proposta de preços.</t>
  </si>
  <si>
    <t>INFORMAÇÃO IMPORTANTE SOBRE A PLANILHA ORÇAMENTÁRIA</t>
  </si>
  <si>
    <r>
      <rPr>
        <b/>
        <sz val="11"/>
        <color rgb="FFFF0000"/>
        <rFont val="Arial"/>
        <family val="2"/>
      </rPr>
      <t>01.</t>
    </r>
    <r>
      <rPr>
        <sz val="11"/>
        <color rgb="FFFF0000"/>
        <rFont val="Arial"/>
        <family val="2"/>
      </rPr>
      <t xml:space="preserve"> Para garantir a integridade da estrutura e a uniformidade entre as propostas, parte das células da planilha está bloqueada para edição.
</t>
    </r>
    <r>
      <rPr>
        <b/>
        <sz val="11"/>
        <color rgb="FFFF0000"/>
        <rFont val="Arial"/>
        <family val="2"/>
      </rPr>
      <t>02.</t>
    </r>
    <r>
      <rPr>
        <sz val="11"/>
        <color rgb="FFFF0000"/>
        <rFont val="Arial"/>
        <family val="2"/>
      </rPr>
      <t xml:space="preserve"> O Benefício e Despesas Indiretas (BDI) deve ser preenchido em sua aba específica "BDI Serviços sem desoneração" e "BDI Materiais". O resultado será transferido automaticamente para a aba de orçamento sintético. Nesta aba, edite apenas os </t>
    </r>
    <r>
      <rPr>
        <b/>
        <sz val="11"/>
        <color rgb="FFFF0000"/>
        <rFont val="Arial"/>
        <family val="2"/>
      </rPr>
      <t>valores unitários.</t>
    </r>
  </si>
  <si>
    <t xml:space="preserve">B.D.I. SERVIÇOS:               </t>
  </si>
  <si>
    <t xml:space="preserve">B.D.I.
INSUMOS: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</si>
</sst>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 #,##0.00_-;\-&quot;R$&quot;\ * #,##0.00_-;_-&quot;R$&quot;\ * &quot;-&quot;??_-;_-@_-"/>
    <numFmt numFmtId="164" formatCode="#,##0.00\ %"/>
    <numFmt numFmtId="165" formatCode="#,##0.000_);\(#,##0.000\)"/>
    <numFmt numFmtId="166" formatCode="_-&quot;R$&quot;* #,##0.00_-;\-&quot;R$&quot;* #,##0.00_-;_-&quot;R$&quot;* &quot;-&quot;??_-;_-@_-"/>
    <numFmt numFmtId="167" formatCode="#,##0.0000000"/>
    <numFmt numFmtId="168" formatCode="#,##0.00;[Red]#,##0.00"/>
    <numFmt numFmtId="170" formatCode="0.000000"/>
  </numFmts>
  <fonts count="34" x14ac:knownFonts="1">
    <font>
      <sz val="11"/>
      <color theme="1"/>
      <name val="Calibri"/>
      <family val="2"/>
      <scheme val="minor"/>
    </font>
    <font>
      <sz val="11"/>
      <color theme="1"/>
      <name val="Calibri"/>
      <family val="2"/>
      <scheme val="minor"/>
    </font>
    <font>
      <b/>
      <sz val="11"/>
      <name val="Arial"/>
      <family val="2"/>
    </font>
    <font>
      <sz val="11"/>
      <name val="Arial"/>
      <family val="1"/>
    </font>
    <font>
      <b/>
      <sz val="11"/>
      <name val="Arial"/>
      <family val="1"/>
    </font>
    <font>
      <b/>
      <sz val="10"/>
      <name val="Arial"/>
      <family val="1"/>
    </font>
    <font>
      <sz val="10"/>
      <name val="Arial"/>
      <family val="1"/>
    </font>
    <font>
      <b/>
      <sz val="10"/>
      <color rgb="FF000000"/>
      <name val="Arial"/>
      <family val="1"/>
    </font>
    <font>
      <sz val="10"/>
      <color rgb="FF000000"/>
      <name val="Arial"/>
      <family val="1"/>
    </font>
    <font>
      <sz val="11"/>
      <color rgb="FF000000"/>
      <name val="Calibri"/>
      <family val="2"/>
      <scheme val="minor"/>
    </font>
    <font>
      <sz val="10"/>
      <name val="Courier"/>
    </font>
    <font>
      <b/>
      <sz val="10"/>
      <name val="Arial"/>
      <family val="2"/>
    </font>
    <font>
      <b/>
      <sz val="9"/>
      <color rgb="FF000000"/>
      <name val="Arial"/>
      <family val="1"/>
    </font>
    <font>
      <sz val="10"/>
      <name val="Arial"/>
      <family val="2"/>
    </font>
    <font>
      <b/>
      <sz val="12"/>
      <name val="Arial"/>
      <family val="2"/>
    </font>
    <font>
      <sz val="11"/>
      <name val="Arial"/>
      <family val="2"/>
    </font>
    <font>
      <b/>
      <sz val="10"/>
      <color rgb="FF000000"/>
      <name val="Arial"/>
      <family val="2"/>
    </font>
    <font>
      <b/>
      <sz val="11"/>
      <color rgb="FFFFC000"/>
      <name val="Arial"/>
      <family val="2"/>
    </font>
    <font>
      <b/>
      <sz val="11"/>
      <color rgb="FFFF0000"/>
      <name val="Arial"/>
      <family val="2"/>
    </font>
    <font>
      <sz val="12"/>
      <name val="Arial"/>
      <family val="1"/>
    </font>
    <font>
      <b/>
      <sz val="11"/>
      <color rgb="FFFFFF00"/>
      <name val="Arial"/>
      <family val="2"/>
    </font>
    <font>
      <b/>
      <u/>
      <sz val="11"/>
      <name val="Arial"/>
      <family val="2"/>
    </font>
    <font>
      <b/>
      <sz val="16"/>
      <name val="Arial"/>
      <family val="2"/>
    </font>
    <font>
      <b/>
      <sz val="8"/>
      <color theme="1"/>
      <name val="Arial"/>
      <family val="2"/>
    </font>
    <font>
      <b/>
      <sz val="10"/>
      <color indexed="8"/>
      <name val="Arial"/>
      <family val="2"/>
    </font>
    <font>
      <sz val="10"/>
      <name val="Times New Roman"/>
      <family val="1"/>
      <charset val="204"/>
    </font>
    <font>
      <b/>
      <sz val="9"/>
      <color indexed="8"/>
      <name val="Arial"/>
      <family val="2"/>
    </font>
    <font>
      <sz val="10"/>
      <color indexed="8"/>
      <name val="Arial"/>
      <family val="2"/>
    </font>
    <font>
      <sz val="9"/>
      <color indexed="8"/>
      <name val="Arial"/>
      <family val="2"/>
    </font>
    <font>
      <sz val="11"/>
      <color theme="1"/>
      <name val="Arial"/>
      <family val="2"/>
    </font>
    <font>
      <sz val="8"/>
      <name val="Calibri"/>
      <family val="2"/>
      <scheme val="minor"/>
    </font>
    <font>
      <b/>
      <sz val="13"/>
      <name val="Arial"/>
      <family val="2"/>
    </font>
    <font>
      <sz val="10"/>
      <color indexed="10"/>
      <name val="Arial"/>
      <family val="2"/>
    </font>
    <font>
      <sz val="11"/>
      <color rgb="FFFF0000"/>
      <name val="Arial"/>
      <family val="2"/>
    </font>
  </fonts>
  <fills count="1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DFF0D8"/>
        <bgColor rgb="FFDFF0D8"/>
      </patternFill>
    </fill>
    <fill>
      <patternFill patternType="solid">
        <fgColor rgb="FFFFFFFF"/>
      </patternFill>
    </fill>
    <fill>
      <patternFill patternType="solid">
        <fgColor rgb="FFEFEFEF"/>
        <bgColor rgb="FFEFEFEF"/>
      </patternFill>
    </fill>
    <fill>
      <patternFill patternType="solid">
        <fgColor rgb="FFD6D6D6"/>
        <bgColor rgb="FFD6D6D6"/>
      </patternFill>
    </fill>
    <fill>
      <patternFill patternType="solid">
        <fgColor theme="0" tint="-0.34998626667073579"/>
        <bgColor indexed="64"/>
      </patternFill>
    </fill>
    <fill>
      <patternFill patternType="solid">
        <fgColor rgb="FFFFFFFF"/>
        <bgColor indexed="64"/>
      </patternFill>
    </fill>
    <fill>
      <patternFill patternType="solid">
        <fgColor theme="0" tint="-0.249977111117893"/>
        <bgColor indexed="64"/>
      </patternFill>
    </fill>
    <fill>
      <patternFill patternType="solid">
        <fgColor rgb="FFD8ECF6"/>
        <bgColor rgb="FFD8ECF6"/>
      </patternFill>
    </fill>
    <fill>
      <patternFill patternType="solid">
        <fgColor rgb="FFF7F3DF"/>
        <bgColor rgb="FFF7F3DF"/>
      </patternFill>
    </fill>
    <fill>
      <patternFill patternType="solid">
        <fgColor theme="2"/>
        <bgColor indexed="64"/>
      </patternFill>
    </fill>
    <fill>
      <patternFill patternType="solid">
        <fgColor rgb="FF00B0F0"/>
        <bgColor indexed="64"/>
      </patternFill>
    </fill>
  </fills>
  <borders count="5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theme="0" tint="-0.249977111117893"/>
      </right>
      <top style="thin">
        <color rgb="FFCCCCCC"/>
      </top>
      <bottom style="thick">
        <color auto="1"/>
      </bottom>
      <diagonal/>
    </border>
    <border>
      <left style="thin">
        <color rgb="FFCCCCCC"/>
      </left>
      <right style="thin">
        <color theme="0" tint="-0.249977111117893"/>
      </right>
      <top style="thin">
        <color rgb="FFCCCCCC"/>
      </top>
      <bottom style="thin">
        <color rgb="FFCCCCCC"/>
      </bottom>
      <diagonal/>
    </border>
    <border>
      <left style="thin">
        <color rgb="FFCCCCCC"/>
      </left>
      <right/>
      <top/>
      <bottom style="thin">
        <color rgb="FFCCCCCC"/>
      </bottom>
      <diagonal/>
    </border>
    <border>
      <left/>
      <right style="thin">
        <color rgb="FFCCCCCC"/>
      </right>
      <top/>
      <bottom style="thin">
        <color rgb="FFCCCCCC"/>
      </bottom>
      <diagonal/>
    </border>
    <border>
      <left/>
      <right/>
      <top/>
      <bottom style="thin">
        <color rgb="FFCCCCCC"/>
      </bottom>
      <diagonal/>
    </border>
    <border>
      <left style="thin">
        <color rgb="FFCCCCCC"/>
      </left>
      <right/>
      <top/>
      <bottom/>
      <diagonal/>
    </border>
    <border>
      <left/>
      <right style="thin">
        <color rgb="FFCCCCCC"/>
      </right>
      <top/>
      <bottom/>
      <diagonal/>
    </border>
    <border>
      <left style="thin">
        <color theme="0" tint="-0.249977111117893"/>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diagonal/>
    </border>
    <border>
      <left style="thin">
        <color rgb="FFCCCCCC"/>
      </left>
      <right style="thin">
        <color rgb="FFCCCCCC"/>
      </right>
      <top/>
      <bottom style="thin">
        <color rgb="FFCCCCCC"/>
      </bottom>
      <diagonal/>
    </border>
    <border>
      <left style="thin">
        <color rgb="FFCCCCCC"/>
      </left>
      <right style="thin">
        <color rgb="FFCCCCCC"/>
      </right>
      <top style="thin">
        <color rgb="FFCCCCCC"/>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style="medium">
        <color indexed="64"/>
      </top>
      <bottom style="medium">
        <color indexed="64"/>
      </bottom>
      <diagonal/>
    </border>
    <border>
      <left/>
      <right/>
      <top style="medium">
        <color indexed="64"/>
      </top>
      <bottom/>
      <diagonal/>
    </border>
    <border>
      <left/>
      <right/>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double">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auto="1"/>
      </left>
      <right style="thin">
        <color auto="1"/>
      </right>
      <top style="double">
        <color indexed="64"/>
      </top>
      <bottom style="thin">
        <color auto="1"/>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auto="1"/>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12">
    <xf numFmtId="0" fontId="0" fillId="0" borderId="0"/>
    <xf numFmtId="0" fontId="3" fillId="0" borderId="0"/>
    <xf numFmtId="44" fontId="3" fillId="0" borderId="0" applyFont="0" applyFill="0" applyBorder="0" applyAlignment="0" applyProtection="0"/>
    <xf numFmtId="10" fontId="8" fillId="2" borderId="2">
      <alignment horizontal="right" vertical="top" wrapText="1"/>
    </xf>
    <xf numFmtId="9" fontId="3" fillId="0" borderId="0" applyFont="0" applyFill="0" applyBorder="0" applyAlignment="0" applyProtection="0"/>
    <xf numFmtId="4" fontId="8" fillId="2" borderId="3">
      <alignment horizontal="right" vertical="center" wrapText="1"/>
    </xf>
    <xf numFmtId="0" fontId="9" fillId="0" borderId="0"/>
    <xf numFmtId="165" fontId="10"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249">
    <xf numFmtId="0" fontId="0" fillId="0" borderId="0" xfId="0"/>
    <xf numFmtId="0" fontId="3" fillId="0" borderId="0" xfId="1" applyAlignment="1">
      <alignment vertical="center"/>
    </xf>
    <xf numFmtId="4" fontId="5" fillId="5" borderId="0" xfId="1" applyNumberFormat="1" applyFont="1" applyFill="1" applyAlignment="1">
      <alignment horizontal="right" vertical="center" wrapText="1"/>
    </xf>
    <xf numFmtId="0" fontId="5" fillId="5" borderId="0" xfId="1" applyFont="1" applyFill="1" applyAlignment="1">
      <alignment horizontal="right" vertical="center" wrapText="1"/>
    </xf>
    <xf numFmtId="0" fontId="6" fillId="5" borderId="0" xfId="1" applyFont="1" applyFill="1" applyAlignment="1">
      <alignment horizontal="left" vertical="center" wrapText="1"/>
    </xf>
    <xf numFmtId="2" fontId="3" fillId="0" borderId="0" xfId="1" applyNumberFormat="1" applyAlignment="1">
      <alignment vertical="center"/>
    </xf>
    <xf numFmtId="0" fontId="5" fillId="5" borderId="1" xfId="1" applyFont="1" applyFill="1" applyBorder="1" applyAlignment="1">
      <alignment horizontal="center" vertical="center" wrapText="1"/>
    </xf>
    <xf numFmtId="0" fontId="4" fillId="5" borderId="6" xfId="1" applyFont="1" applyFill="1" applyBorder="1" applyAlignment="1">
      <alignment vertical="center" wrapText="1"/>
    </xf>
    <xf numFmtId="0" fontId="4" fillId="5" borderId="6" xfId="1" applyFont="1" applyFill="1" applyBorder="1" applyAlignment="1">
      <alignment horizontal="left" vertical="center" indent="21"/>
    </xf>
    <xf numFmtId="0" fontId="3" fillId="0" borderId="0" xfId="1" applyAlignment="1">
      <alignment vertical="top"/>
    </xf>
    <xf numFmtId="0" fontId="11" fillId="5" borderId="0" xfId="1" applyFont="1" applyFill="1" applyAlignment="1">
      <alignment vertical="top" wrapText="1"/>
    </xf>
    <xf numFmtId="0" fontId="4" fillId="5" borderId="0" xfId="1" applyFont="1" applyFill="1" applyAlignment="1">
      <alignment horizontal="left" vertical="center" wrapText="1"/>
    </xf>
    <xf numFmtId="0" fontId="3" fillId="0" borderId="0" xfId="1" applyAlignment="1">
      <alignment vertical="center"/>
    </xf>
    <xf numFmtId="0" fontId="12" fillId="0" borderId="1" xfId="1" applyFont="1" applyFill="1" applyBorder="1" applyAlignment="1">
      <alignment horizontal="left" vertical="center" wrapText="1"/>
    </xf>
    <xf numFmtId="4" fontId="12" fillId="0" borderId="1" xfId="1" applyNumberFormat="1" applyFont="1" applyFill="1" applyBorder="1" applyAlignment="1">
      <alignment horizontal="right" vertical="center" wrapText="1"/>
    </xf>
    <xf numFmtId="0" fontId="1" fillId="0" borderId="0" xfId="9"/>
    <xf numFmtId="0" fontId="25" fillId="0" borderId="0" xfId="9" applyFont="1" applyAlignment="1">
      <alignment vertical="top" wrapText="1"/>
    </xf>
    <xf numFmtId="0" fontId="26" fillId="9" borderId="20" xfId="9" applyFont="1" applyFill="1" applyBorder="1" applyAlignment="1">
      <alignment horizontal="left" vertical="center" wrapText="1"/>
    </xf>
    <xf numFmtId="0" fontId="27" fillId="9" borderId="20" xfId="9" applyFont="1" applyFill="1" applyBorder="1" applyAlignment="1">
      <alignment horizontal="left" vertical="center" wrapText="1"/>
    </xf>
    <xf numFmtId="0" fontId="24" fillId="10" borderId="22" xfId="9" applyFont="1" applyFill="1" applyBorder="1" applyAlignment="1">
      <alignment horizontal="center" vertical="center"/>
    </xf>
    <xf numFmtId="0" fontId="24" fillId="10" borderId="23" xfId="9" applyFont="1" applyFill="1" applyBorder="1" applyAlignment="1">
      <alignment horizontal="center" vertical="center"/>
    </xf>
    <xf numFmtId="0" fontId="24" fillId="10" borderId="24" xfId="9" applyFont="1" applyFill="1" applyBorder="1" applyAlignment="1">
      <alignment horizontal="center" vertical="center"/>
    </xf>
    <xf numFmtId="0" fontId="28" fillId="9" borderId="25" xfId="9" applyFont="1" applyFill="1" applyBorder="1" applyAlignment="1">
      <alignment horizontal="left" vertical="center"/>
    </xf>
    <xf numFmtId="10" fontId="28" fillId="9" borderId="26" xfId="10" applyNumberFormat="1" applyFont="1" applyFill="1" applyBorder="1" applyAlignment="1">
      <alignment horizontal="center" vertical="center"/>
    </xf>
    <xf numFmtId="10" fontId="28" fillId="0" borderId="27" xfId="10" applyNumberFormat="1" applyFont="1" applyFill="1" applyBorder="1" applyAlignment="1">
      <alignment horizontal="center" vertical="center"/>
    </xf>
    <xf numFmtId="10" fontId="28" fillId="10" borderId="27" xfId="10" applyNumberFormat="1" applyFont="1" applyFill="1" applyBorder="1" applyAlignment="1">
      <alignment horizontal="center" vertical="center"/>
    </xf>
    <xf numFmtId="0" fontId="26" fillId="9" borderId="28" xfId="9" applyFont="1" applyFill="1" applyBorder="1" applyAlignment="1">
      <alignment horizontal="center" vertical="center" wrapText="1"/>
    </xf>
    <xf numFmtId="0" fontId="28" fillId="9" borderId="29" xfId="9" applyFont="1" applyFill="1" applyBorder="1" applyAlignment="1">
      <alignment horizontal="center" vertical="center"/>
    </xf>
    <xf numFmtId="0" fontId="28" fillId="9" borderId="30" xfId="9" applyFont="1" applyFill="1" applyBorder="1" applyAlignment="1">
      <alignment horizontal="right" vertical="center"/>
    </xf>
    <xf numFmtId="10" fontId="24" fillId="10" borderId="33" xfId="10" applyNumberFormat="1" applyFont="1" applyFill="1" applyBorder="1" applyAlignment="1">
      <alignment horizontal="center" vertical="center"/>
    </xf>
    <xf numFmtId="0" fontId="25" fillId="0" borderId="0" xfId="9" applyFont="1" applyAlignment="1">
      <alignment vertical="center" wrapText="1"/>
    </xf>
    <xf numFmtId="0" fontId="1" fillId="0" borderId="0" xfId="9" applyAlignment="1">
      <alignment vertical="center"/>
    </xf>
    <xf numFmtId="0" fontId="24" fillId="9" borderId="0" xfId="9" applyFont="1" applyFill="1" applyAlignment="1">
      <alignment horizontal="left" vertical="center"/>
    </xf>
    <xf numFmtId="0" fontId="29" fillId="0" borderId="0" xfId="9" applyFont="1"/>
    <xf numFmtId="0" fontId="27" fillId="9" borderId="0" xfId="9" applyFont="1" applyFill="1" applyAlignment="1">
      <alignment horizontal="left" vertical="top"/>
    </xf>
    <xf numFmtId="0" fontId="3" fillId="0" borderId="0" xfId="1"/>
    <xf numFmtId="0" fontId="4" fillId="3" borderId="0" xfId="1" applyFont="1" applyFill="1" applyAlignment="1">
      <alignment horizontal="left" vertical="top" wrapText="1"/>
    </xf>
    <xf numFmtId="0" fontId="4" fillId="3" borderId="1" xfId="1" applyFont="1" applyFill="1" applyBorder="1" applyAlignment="1">
      <alignment horizontal="left" vertical="top" wrapText="1"/>
    </xf>
    <xf numFmtId="0" fontId="4" fillId="3" borderId="1" xfId="1" applyFont="1" applyFill="1" applyBorder="1" applyAlignment="1">
      <alignment horizontal="center" vertical="top" wrapText="1"/>
    </xf>
    <xf numFmtId="0" fontId="4" fillId="3" borderId="1" xfId="1" applyFont="1" applyFill="1" applyBorder="1" applyAlignment="1">
      <alignment horizontal="right" vertical="top" wrapText="1"/>
    </xf>
    <xf numFmtId="0" fontId="5" fillId="3" borderId="0" xfId="1" applyFont="1" applyFill="1" applyAlignment="1">
      <alignment horizontal="left" vertical="top" wrapText="1"/>
    </xf>
    <xf numFmtId="0" fontId="22" fillId="0" borderId="0" xfId="7" applyNumberFormat="1" applyFont="1" applyAlignment="1">
      <alignment horizontal="left" vertical="center"/>
    </xf>
    <xf numFmtId="0" fontId="31" fillId="0" borderId="0" xfId="7" applyNumberFormat="1" applyFont="1" applyAlignment="1">
      <alignment horizontal="left" vertical="center"/>
    </xf>
    <xf numFmtId="165" fontId="32" fillId="0" borderId="0" xfId="7" applyFont="1"/>
    <xf numFmtId="0" fontId="14" fillId="0" borderId="0" xfId="7" applyNumberFormat="1" applyFont="1" applyAlignment="1">
      <alignment horizontal="left" vertical="center"/>
    </xf>
    <xf numFmtId="0" fontId="14" fillId="0" borderId="0" xfId="7" applyNumberFormat="1" applyFont="1" applyAlignment="1">
      <alignment vertical="top"/>
    </xf>
    <xf numFmtId="0" fontId="11" fillId="0" borderId="0" xfId="7" applyNumberFormat="1" applyFont="1" applyAlignment="1">
      <alignment horizontal="right" vertical="center"/>
    </xf>
    <xf numFmtId="0" fontId="11" fillId="0" borderId="0" xfId="8" applyFont="1" applyAlignment="1">
      <alignment vertical="center"/>
    </xf>
    <xf numFmtId="0" fontId="14" fillId="0" borderId="0" xfId="7" applyNumberFormat="1" applyFont="1" applyAlignment="1">
      <alignment horizontal="centerContinuous" vertical="center"/>
    </xf>
    <xf numFmtId="0" fontId="11" fillId="0" borderId="0" xfId="8" applyFont="1" applyAlignment="1">
      <alignment horizontal="centerContinuous" vertical="center"/>
    </xf>
    <xf numFmtId="165" fontId="32" fillId="0" borderId="0" xfId="7" applyFont="1" applyAlignment="1">
      <alignment horizontal="centerContinuous"/>
    </xf>
    <xf numFmtId="0" fontId="11" fillId="13" borderId="37" xfId="7" applyNumberFormat="1" applyFont="1" applyFill="1" applyBorder="1" applyAlignment="1">
      <alignment horizontal="center" vertical="center"/>
    </xf>
    <xf numFmtId="0" fontId="13" fillId="0" borderId="0" xfId="7" applyNumberFormat="1" applyFont="1" applyAlignment="1">
      <alignment horizontal="center" vertical="center"/>
    </xf>
    <xf numFmtId="0" fontId="13" fillId="0" borderId="0" xfId="7" applyNumberFormat="1" applyFont="1" applyAlignment="1">
      <alignment vertical="top"/>
    </xf>
    <xf numFmtId="0" fontId="11" fillId="13" borderId="40" xfId="7" applyNumberFormat="1" applyFont="1" applyFill="1" applyBorder="1" applyAlignment="1">
      <alignment horizontal="center" vertical="center"/>
    </xf>
    <xf numFmtId="0" fontId="11" fillId="13" borderId="41" xfId="7" applyNumberFormat="1" applyFont="1" applyFill="1" applyBorder="1" applyAlignment="1">
      <alignment horizontal="center" vertical="center"/>
    </xf>
    <xf numFmtId="0" fontId="13" fillId="0" borderId="42" xfId="7" applyNumberFormat="1" applyFont="1" applyBorder="1" applyAlignment="1">
      <alignment horizontal="right" vertical="center"/>
    </xf>
    <xf numFmtId="0" fontId="13" fillId="0" borderId="43" xfId="7" applyNumberFormat="1" applyFont="1" applyBorder="1" applyAlignment="1">
      <alignment horizontal="center" vertical="center"/>
    </xf>
    <xf numFmtId="0" fontId="13" fillId="0" borderId="44" xfId="7" applyNumberFormat="1" applyFont="1" applyBorder="1" applyAlignment="1">
      <alignment horizontal="center" vertical="center"/>
    </xf>
    <xf numFmtId="0" fontId="13" fillId="14" borderId="0" xfId="7" applyNumberFormat="1" applyFont="1" applyFill="1" applyAlignment="1">
      <alignment horizontal="center" vertical="center"/>
    </xf>
    <xf numFmtId="0" fontId="13" fillId="0" borderId="0" xfId="7" applyNumberFormat="1" applyFont="1" applyAlignment="1">
      <alignment vertical="center"/>
    </xf>
    <xf numFmtId="0" fontId="13" fillId="0" borderId="45" xfId="7" applyNumberFormat="1" applyFont="1" applyBorder="1" applyAlignment="1">
      <alignment horizontal="right" vertical="center"/>
    </xf>
    <xf numFmtId="0" fontId="13" fillId="0" borderId="46" xfId="7" applyNumberFormat="1" applyFont="1" applyBorder="1" applyAlignment="1">
      <alignment horizontal="center" vertical="center"/>
    </xf>
    <xf numFmtId="0" fontId="13" fillId="0" borderId="47" xfId="7" applyNumberFormat="1" applyFont="1" applyBorder="1" applyAlignment="1">
      <alignment horizontal="center" vertical="center"/>
    </xf>
    <xf numFmtId="0" fontId="13" fillId="0" borderId="48" xfId="7" applyNumberFormat="1" applyFont="1" applyBorder="1" applyAlignment="1">
      <alignment horizontal="center" vertical="center"/>
    </xf>
    <xf numFmtId="0" fontId="13" fillId="0" borderId="49" xfId="7" applyNumberFormat="1" applyFont="1" applyBorder="1" applyAlignment="1">
      <alignment horizontal="center" vertical="center"/>
    </xf>
    <xf numFmtId="0" fontId="8" fillId="4" borderId="1" xfId="0" applyFont="1" applyFill="1" applyBorder="1" applyAlignment="1">
      <alignment horizontal="left" vertical="top" wrapText="1"/>
    </xf>
    <xf numFmtId="0" fontId="8" fillId="4" borderId="1" xfId="0" applyFont="1" applyFill="1" applyBorder="1" applyAlignment="1">
      <alignment horizontal="right" vertical="top" wrapText="1"/>
    </xf>
    <xf numFmtId="0" fontId="8" fillId="4" borderId="1" xfId="0" applyFont="1" applyFill="1" applyBorder="1" applyAlignment="1">
      <alignment horizontal="center" vertical="top" wrapText="1"/>
    </xf>
    <xf numFmtId="3" fontId="8" fillId="4" borderId="1" xfId="0" applyNumberFormat="1" applyFont="1" applyFill="1" applyBorder="1" applyAlignment="1">
      <alignment horizontal="right" vertical="top" wrapText="1"/>
    </xf>
    <xf numFmtId="167" fontId="8" fillId="4" borderId="1" xfId="0" applyNumberFormat="1" applyFont="1" applyFill="1" applyBorder="1" applyAlignment="1">
      <alignment horizontal="right" vertical="top" wrapText="1"/>
    </xf>
    <xf numFmtId="4" fontId="8" fillId="4" borderId="1" xfId="0" applyNumberFormat="1" applyFont="1" applyFill="1" applyBorder="1" applyAlignment="1">
      <alignment horizontal="right" vertical="top" wrapText="1"/>
    </xf>
    <xf numFmtId="0" fontId="6" fillId="6" borderId="1" xfId="0" applyFont="1" applyFill="1" applyBorder="1" applyAlignment="1">
      <alignment horizontal="right" vertical="top" wrapText="1"/>
    </xf>
    <xf numFmtId="0" fontId="6" fillId="6" borderId="1" xfId="0" applyFont="1" applyFill="1" applyBorder="1" applyAlignment="1">
      <alignment horizontal="left" vertical="top" wrapText="1"/>
    </xf>
    <xf numFmtId="0" fontId="6" fillId="6" borderId="1" xfId="0" applyFont="1" applyFill="1" applyBorder="1" applyAlignment="1">
      <alignment horizontal="center" vertical="top" wrapText="1"/>
    </xf>
    <xf numFmtId="167" fontId="6" fillId="6" borderId="1" xfId="0" applyNumberFormat="1" applyFont="1" applyFill="1" applyBorder="1" applyAlignment="1">
      <alignment horizontal="right" vertical="top" wrapText="1"/>
    </xf>
    <xf numFmtId="4" fontId="6" fillId="6" borderId="1" xfId="0" applyNumberFormat="1" applyFont="1" applyFill="1" applyBorder="1" applyAlignment="1">
      <alignment horizontal="right" vertical="top" wrapText="1"/>
    </xf>
    <xf numFmtId="0" fontId="6" fillId="3" borderId="0" xfId="0" applyFont="1" applyFill="1" applyAlignment="1">
      <alignment horizontal="right" vertical="top" wrapText="1"/>
    </xf>
    <xf numFmtId="4" fontId="6" fillId="3" borderId="0" xfId="0" applyNumberFormat="1" applyFont="1" applyFill="1" applyAlignment="1">
      <alignment horizontal="right" vertical="top" wrapText="1"/>
    </xf>
    <xf numFmtId="0" fontId="4" fillId="3" borderId="1" xfId="0" applyFont="1" applyFill="1" applyBorder="1" applyAlignment="1">
      <alignment horizontal="righ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7" borderId="1" xfId="0" applyFont="1" applyFill="1" applyBorder="1" applyAlignment="1">
      <alignment horizontal="right" vertical="top" wrapText="1"/>
    </xf>
    <xf numFmtId="0" fontId="6" fillId="7" borderId="1" xfId="0" applyFont="1" applyFill="1" applyBorder="1" applyAlignment="1">
      <alignment horizontal="left" vertical="top" wrapText="1"/>
    </xf>
    <xf numFmtId="0" fontId="6" fillId="7" borderId="1" xfId="0" applyFont="1" applyFill="1" applyBorder="1" applyAlignment="1">
      <alignment horizontal="center" vertical="top" wrapText="1"/>
    </xf>
    <xf numFmtId="167" fontId="6" fillId="7" borderId="1" xfId="0" applyNumberFormat="1" applyFont="1" applyFill="1" applyBorder="1" applyAlignment="1">
      <alignment horizontal="right" vertical="top" wrapText="1"/>
    </xf>
    <xf numFmtId="4" fontId="6" fillId="7" borderId="1" xfId="0" applyNumberFormat="1" applyFont="1" applyFill="1" applyBorder="1" applyAlignment="1">
      <alignment horizontal="right" vertical="top" wrapText="1"/>
    </xf>
    <xf numFmtId="3" fontId="6" fillId="7" borderId="1" xfId="0" applyNumberFormat="1" applyFont="1" applyFill="1" applyBorder="1" applyAlignment="1">
      <alignment horizontal="right" vertical="top" wrapText="1"/>
    </xf>
    <xf numFmtId="0" fontId="0" fillId="0" borderId="0" xfId="0" applyAlignment="1">
      <alignment vertical="center"/>
    </xf>
    <xf numFmtId="0" fontId="0" fillId="0" borderId="0" xfId="0" applyAlignment="1">
      <alignment vertical="center" wrapText="1"/>
    </xf>
    <xf numFmtId="0" fontId="3" fillId="0" borderId="0" xfId="1" applyProtection="1">
      <protection locked="0"/>
    </xf>
    <xf numFmtId="0" fontId="4" fillId="3" borderId="0" xfId="1" applyFont="1" applyFill="1" applyAlignment="1" applyProtection="1">
      <alignment horizontal="left" vertical="top" wrapText="1"/>
      <protection locked="0"/>
    </xf>
    <xf numFmtId="0" fontId="5" fillId="3" borderId="0" xfId="1" applyFont="1" applyFill="1" applyAlignment="1" applyProtection="1">
      <alignment horizontal="left" vertical="top" wrapText="1"/>
      <protection locked="0"/>
    </xf>
    <xf numFmtId="0" fontId="5" fillId="3" borderId="0" xfId="1" applyFont="1" applyFill="1" applyBorder="1" applyAlignment="1" applyProtection="1">
      <alignment horizontal="right" vertical="center" wrapText="1"/>
      <protection locked="0"/>
    </xf>
    <xf numFmtId="0" fontId="3" fillId="0" borderId="0" xfId="1" applyAlignment="1" applyProtection="1">
      <alignment vertical="center"/>
      <protection locked="0"/>
    </xf>
    <xf numFmtId="0" fontId="4" fillId="3" borderId="1" xfId="1" applyFont="1" applyFill="1" applyBorder="1" applyAlignment="1" applyProtection="1">
      <alignment horizontal="left" vertical="top" wrapText="1"/>
      <protection locked="0"/>
    </xf>
    <xf numFmtId="0" fontId="4" fillId="3" borderId="1" xfId="1" applyFont="1" applyFill="1" applyBorder="1" applyAlignment="1" applyProtection="1">
      <alignment horizontal="right" vertical="top" wrapText="1"/>
      <protection locked="0"/>
    </xf>
    <xf numFmtId="0" fontId="4" fillId="3" borderId="1" xfId="1" applyFont="1" applyFill="1" applyBorder="1" applyAlignment="1" applyProtection="1">
      <alignment horizontal="center" vertical="top" wrapText="1"/>
      <protection locked="0"/>
    </xf>
    <xf numFmtId="4" fontId="4" fillId="3" borderId="1" xfId="1" applyNumberFormat="1" applyFont="1" applyFill="1" applyBorder="1" applyAlignment="1" applyProtection="1">
      <alignment horizontal="center" vertical="top" wrapText="1"/>
      <protection locked="0"/>
    </xf>
    <xf numFmtId="168" fontId="7" fillId="11" borderId="1" xfId="0" applyNumberFormat="1" applyFont="1" applyFill="1" applyBorder="1" applyAlignment="1" applyProtection="1">
      <alignment horizontal="left" vertical="center" wrapText="1"/>
      <protection locked="0"/>
    </xf>
    <xf numFmtId="168" fontId="8" fillId="4" borderId="1" xfId="0" applyNumberFormat="1" applyFont="1" applyFill="1" applyBorder="1" applyAlignment="1" applyProtection="1">
      <alignment horizontal="right" vertical="top" wrapText="1"/>
      <protection locked="0"/>
    </xf>
    <xf numFmtId="168" fontId="8" fillId="12" borderId="1" xfId="0" applyNumberFormat="1" applyFont="1" applyFill="1" applyBorder="1" applyAlignment="1" applyProtection="1">
      <alignment horizontal="right" vertical="top" wrapText="1"/>
      <protection locked="0"/>
    </xf>
    <xf numFmtId="168" fontId="7" fillId="11" borderId="1" xfId="0" applyNumberFormat="1" applyFont="1" applyFill="1" applyBorder="1" applyAlignment="1" applyProtection="1">
      <alignment horizontal="left" vertical="top" wrapText="1"/>
      <protection locked="0"/>
    </xf>
    <xf numFmtId="0" fontId="6" fillId="3" borderId="0" xfId="1" applyFont="1" applyFill="1" applyAlignment="1" applyProtection="1">
      <alignment horizontal="center" vertical="top" wrapText="1"/>
      <protection locked="0"/>
    </xf>
    <xf numFmtId="4" fontId="6" fillId="3" borderId="0" xfId="1" applyNumberFormat="1" applyFont="1" applyFill="1" applyAlignment="1" applyProtection="1">
      <alignment horizontal="center" vertical="top" wrapText="1"/>
      <protection locked="0"/>
    </xf>
    <xf numFmtId="0" fontId="6" fillId="3" borderId="0" xfId="1" applyFont="1" applyFill="1" applyAlignment="1" applyProtection="1">
      <alignment horizontal="left" vertical="top" wrapText="1"/>
      <protection locked="0"/>
    </xf>
    <xf numFmtId="0" fontId="5" fillId="3" borderId="0" xfId="1" applyFont="1" applyFill="1" applyAlignment="1" applyProtection="1">
      <alignment horizontal="right" vertical="top" wrapText="1"/>
      <protection locked="0"/>
    </xf>
    <xf numFmtId="4" fontId="5" fillId="3" borderId="0" xfId="1" applyNumberFormat="1" applyFont="1" applyFill="1" applyAlignment="1" applyProtection="1">
      <alignment horizontal="right" vertical="top" wrapText="1"/>
      <protection locked="0"/>
    </xf>
    <xf numFmtId="0" fontId="5" fillId="3" borderId="0" xfId="1" applyFont="1" applyFill="1" applyAlignment="1" applyProtection="1">
      <alignment horizontal="center" vertical="top" wrapText="1"/>
      <protection locked="0"/>
    </xf>
    <xf numFmtId="4" fontId="5" fillId="3" borderId="0" xfId="1" applyNumberFormat="1" applyFont="1" applyFill="1" applyAlignment="1" applyProtection="1">
      <alignment horizontal="center" vertical="top" wrapText="1"/>
      <protection locked="0"/>
    </xf>
    <xf numFmtId="4" fontId="3" fillId="0" borderId="0" xfId="1" applyNumberFormat="1" applyProtection="1">
      <protection locked="0"/>
    </xf>
    <xf numFmtId="10" fontId="5" fillId="3" borderId="0" xfId="1" applyNumberFormat="1" applyFont="1" applyFill="1" applyBorder="1" applyAlignment="1" applyProtection="1">
      <alignment horizontal="left" vertical="center" wrapText="1"/>
    </xf>
    <xf numFmtId="0" fontId="7" fillId="11" borderId="1" xfId="0" applyFont="1" applyFill="1" applyBorder="1" applyAlignment="1" applyProtection="1">
      <alignment horizontal="left" vertical="center" wrapText="1"/>
    </xf>
    <xf numFmtId="4" fontId="7" fillId="11" borderId="1" xfId="1" applyNumberFormat="1" applyFont="1" applyFill="1" applyBorder="1" applyAlignment="1" applyProtection="1">
      <alignment horizontal="left" vertical="top" wrapText="1"/>
    </xf>
    <xf numFmtId="168" fontId="7" fillId="11" borderId="1" xfId="0" applyNumberFormat="1" applyFont="1" applyFill="1" applyBorder="1" applyAlignment="1" applyProtection="1">
      <alignment horizontal="right" vertical="center" wrapText="1"/>
    </xf>
    <xf numFmtId="168" fontId="7" fillId="11" borderId="1" xfId="0" applyNumberFormat="1" applyFont="1" applyFill="1" applyBorder="1" applyAlignment="1" applyProtection="1">
      <alignment horizontal="left" vertical="center" wrapText="1"/>
    </xf>
    <xf numFmtId="164" fontId="7" fillId="11" borderId="1" xfId="0" applyNumberFormat="1" applyFont="1" applyFill="1" applyBorder="1" applyAlignment="1" applyProtection="1">
      <alignment horizontal="right" vertical="center" wrapText="1"/>
    </xf>
    <xf numFmtId="0" fontId="8" fillId="4" borderId="1" xfId="0" applyFont="1" applyFill="1" applyBorder="1" applyAlignment="1" applyProtection="1">
      <alignment horizontal="left" vertical="top" wrapText="1"/>
    </xf>
    <xf numFmtId="0" fontId="8" fillId="4" borderId="1" xfId="0" applyFont="1" applyFill="1" applyBorder="1" applyAlignment="1" applyProtection="1">
      <alignment horizontal="right" vertical="top" wrapText="1"/>
    </xf>
    <xf numFmtId="0" fontId="8" fillId="4" borderId="1" xfId="0" applyFont="1" applyFill="1" applyBorder="1" applyAlignment="1" applyProtection="1">
      <alignment horizontal="center" vertical="top" wrapText="1"/>
    </xf>
    <xf numFmtId="4" fontId="8" fillId="4" borderId="1" xfId="1" applyNumberFormat="1" applyFont="1" applyFill="1" applyBorder="1" applyAlignment="1" applyProtection="1">
      <alignment horizontal="center" vertical="top" wrapText="1"/>
    </xf>
    <xf numFmtId="168" fontId="8" fillId="4" borderId="1" xfId="0" applyNumberFormat="1" applyFont="1" applyFill="1" applyBorder="1" applyAlignment="1" applyProtection="1">
      <alignment horizontal="right" vertical="top" wrapText="1"/>
    </xf>
    <xf numFmtId="164" fontId="8" fillId="4" borderId="1" xfId="0" applyNumberFormat="1" applyFont="1" applyFill="1" applyBorder="1" applyAlignment="1" applyProtection="1">
      <alignment horizontal="right" vertical="top" wrapText="1"/>
    </xf>
    <xf numFmtId="3" fontId="8" fillId="4" borderId="1" xfId="0" applyNumberFormat="1" applyFont="1" applyFill="1" applyBorder="1" applyAlignment="1" applyProtection="1">
      <alignment horizontal="right" vertical="top" wrapText="1"/>
    </xf>
    <xf numFmtId="0" fontId="8" fillId="12" borderId="1" xfId="0" applyFont="1" applyFill="1" applyBorder="1" applyAlignment="1" applyProtection="1">
      <alignment horizontal="left" vertical="top" wrapText="1"/>
    </xf>
    <xf numFmtId="0" fontId="8" fillId="12" borderId="1" xfId="0" applyFont="1" applyFill="1" applyBorder="1" applyAlignment="1" applyProtection="1">
      <alignment horizontal="right" vertical="top" wrapText="1"/>
    </xf>
    <xf numFmtId="0" fontId="8" fillId="12" borderId="1" xfId="0" applyFont="1" applyFill="1" applyBorder="1" applyAlignment="1" applyProtection="1">
      <alignment horizontal="center" vertical="top" wrapText="1"/>
    </xf>
    <xf numFmtId="4" fontId="8" fillId="12" borderId="1" xfId="1" applyNumberFormat="1" applyFont="1" applyFill="1" applyBorder="1" applyAlignment="1" applyProtection="1">
      <alignment horizontal="center" vertical="top" wrapText="1"/>
    </xf>
    <xf numFmtId="168" fontId="8" fillId="12" borderId="1" xfId="0" applyNumberFormat="1" applyFont="1" applyFill="1" applyBorder="1" applyAlignment="1" applyProtection="1">
      <alignment horizontal="right" vertical="top" wrapText="1"/>
    </xf>
    <xf numFmtId="164" fontId="8" fillId="12" borderId="1" xfId="0" applyNumberFormat="1" applyFont="1" applyFill="1" applyBorder="1" applyAlignment="1" applyProtection="1">
      <alignment horizontal="right" vertical="top" wrapText="1"/>
    </xf>
    <xf numFmtId="0" fontId="7" fillId="11" borderId="1" xfId="0" applyFont="1" applyFill="1" applyBorder="1" applyAlignment="1" applyProtection="1">
      <alignment horizontal="left" vertical="center"/>
    </xf>
    <xf numFmtId="0" fontId="7" fillId="11" borderId="1" xfId="0" applyFont="1" applyFill="1" applyBorder="1" applyAlignment="1" applyProtection="1">
      <alignment horizontal="left" vertical="top" wrapText="1"/>
    </xf>
    <xf numFmtId="0" fontId="7" fillId="11" borderId="1" xfId="0" applyFont="1" applyFill="1" applyBorder="1" applyAlignment="1" applyProtection="1">
      <alignment horizontal="left" vertical="top"/>
    </xf>
    <xf numFmtId="168" fontId="7" fillId="11" borderId="1" xfId="0" applyNumberFormat="1" applyFont="1" applyFill="1" applyBorder="1" applyAlignment="1" applyProtection="1">
      <alignment horizontal="right" vertical="top" wrapText="1"/>
    </xf>
    <xf numFmtId="168" fontId="7" fillId="11" borderId="1" xfId="0" applyNumberFormat="1" applyFont="1" applyFill="1" applyBorder="1" applyAlignment="1" applyProtection="1">
      <alignment horizontal="left" vertical="top" wrapText="1"/>
    </xf>
    <xf numFmtId="164" fontId="7" fillId="11" borderId="1" xfId="0" applyNumberFormat="1" applyFont="1" applyFill="1" applyBorder="1" applyAlignment="1" applyProtection="1">
      <alignment horizontal="right" vertical="top" wrapText="1"/>
    </xf>
    <xf numFmtId="0" fontId="8" fillId="4" borderId="1" xfId="0" applyFont="1" applyFill="1" applyBorder="1" applyAlignment="1" applyProtection="1">
      <alignment horizontal="right" vertical="top"/>
    </xf>
    <xf numFmtId="0" fontId="6" fillId="3" borderId="0" xfId="1" applyFont="1" applyFill="1" applyAlignment="1" applyProtection="1">
      <alignment horizontal="center" vertical="top" wrapText="1"/>
    </xf>
    <xf numFmtId="0" fontId="5" fillId="3" borderId="0" xfId="1" applyFont="1" applyFill="1" applyAlignment="1" applyProtection="1">
      <alignment horizontal="center" vertical="top" wrapText="1"/>
    </xf>
    <xf numFmtId="44" fontId="3" fillId="0" borderId="0" xfId="1" applyNumberFormat="1" applyAlignment="1" applyProtection="1">
      <alignment vertical="center"/>
      <protection locked="0"/>
    </xf>
    <xf numFmtId="0" fontId="15" fillId="0" borderId="0" xfId="1" applyFont="1" applyAlignment="1" applyProtection="1">
      <alignment vertical="center"/>
      <protection locked="0"/>
    </xf>
    <xf numFmtId="0" fontId="15" fillId="0" borderId="0" xfId="1" applyFont="1" applyAlignment="1" applyProtection="1">
      <alignment horizontal="center" vertical="center"/>
      <protection locked="0"/>
    </xf>
    <xf numFmtId="0" fontId="15" fillId="2" borderId="0" xfId="1" applyFont="1" applyFill="1" applyAlignment="1" applyProtection="1">
      <alignment horizontal="center" vertical="center"/>
    </xf>
    <xf numFmtId="0" fontId="4" fillId="2" borderId="0" xfId="1" applyFont="1" applyFill="1" applyAlignment="1" applyProtection="1">
      <alignment vertical="center" wrapText="1"/>
    </xf>
    <xf numFmtId="10" fontId="6" fillId="2" borderId="0" xfId="1" applyNumberFormat="1" applyFont="1" applyFill="1" applyAlignment="1" applyProtection="1">
      <alignment horizontal="left" vertical="top"/>
    </xf>
    <xf numFmtId="0" fontId="6" fillId="2" borderId="0" xfId="1" applyFont="1" applyFill="1" applyAlignment="1" applyProtection="1">
      <alignment vertical="center" wrapText="1"/>
    </xf>
    <xf numFmtId="0" fontId="5" fillId="2" borderId="0" xfId="1" applyFont="1" applyFill="1" applyAlignment="1" applyProtection="1">
      <alignment horizontal="left" vertical="center" wrapText="1"/>
    </xf>
    <xf numFmtId="0" fontId="19" fillId="2" borderId="0" xfId="1" applyFont="1" applyFill="1" applyAlignment="1" applyProtection="1">
      <alignment horizontal="left" vertical="top" wrapText="1"/>
    </xf>
    <xf numFmtId="0" fontId="4" fillId="3" borderId="16" xfId="1" applyFont="1" applyFill="1" applyBorder="1" applyAlignment="1" applyProtection="1">
      <alignment horizontal="center" vertical="center" wrapText="1"/>
    </xf>
    <xf numFmtId="10" fontId="8" fillId="2" borderId="2" xfId="3" applyProtection="1">
      <alignment horizontal="right" vertical="top" wrapText="1"/>
    </xf>
    <xf numFmtId="10" fontId="6" fillId="0" borderId="10" xfId="4" applyNumberFormat="1" applyFont="1" applyFill="1" applyBorder="1" applyAlignment="1" applyProtection="1">
      <alignment horizontal="right"/>
    </xf>
    <xf numFmtId="4" fontId="8" fillId="2" borderId="3" xfId="5" applyProtection="1">
      <alignment horizontal="right" vertical="center" wrapText="1"/>
    </xf>
    <xf numFmtId="4" fontId="16" fillId="0" borderId="3" xfId="5" applyFont="1" applyFill="1" applyProtection="1">
      <alignment horizontal="right" vertical="center" wrapText="1"/>
    </xf>
    <xf numFmtId="10" fontId="8" fillId="2" borderId="2" xfId="3" applyAlignment="1" applyProtection="1">
      <alignment horizontal="right" wrapText="1"/>
    </xf>
    <xf numFmtId="4" fontId="5" fillId="2" borderId="13" xfId="1" applyNumberFormat="1" applyFont="1" applyFill="1" applyBorder="1" applyAlignment="1" applyProtection="1">
      <alignment horizontal="right" vertical="center"/>
    </xf>
    <xf numFmtId="10" fontId="6" fillId="2" borderId="10" xfId="4" applyNumberFormat="1" applyFont="1" applyFill="1" applyBorder="1" applyAlignment="1" applyProtection="1">
      <alignment horizontal="right" vertical="center"/>
    </xf>
    <xf numFmtId="4" fontId="11" fillId="2" borderId="10" xfId="4" applyNumberFormat="1" applyFont="1" applyFill="1" applyBorder="1" applyAlignment="1" applyProtection="1">
      <alignment horizontal="right" vertical="center"/>
    </xf>
    <xf numFmtId="4" fontId="11" fillId="0" borderId="10" xfId="4" applyNumberFormat="1" applyFont="1" applyFill="1" applyBorder="1" applyAlignment="1" applyProtection="1">
      <alignment horizontal="right"/>
    </xf>
    <xf numFmtId="4" fontId="5" fillId="2" borderId="10" xfId="1" applyNumberFormat="1" applyFont="1" applyFill="1" applyBorder="1" applyAlignment="1" applyProtection="1">
      <alignment horizontal="right" vertical="center"/>
    </xf>
    <xf numFmtId="0" fontId="5" fillId="2" borderId="11" xfId="1" applyFont="1" applyFill="1" applyBorder="1" applyAlignment="1" applyProtection="1">
      <alignment horizontal="center" vertical="center"/>
    </xf>
    <xf numFmtId="10" fontId="13" fillId="2" borderId="10" xfId="1" applyNumberFormat="1" applyFont="1" applyFill="1" applyBorder="1" applyAlignment="1" applyProtection="1">
      <alignment horizontal="right" vertical="center"/>
    </xf>
    <xf numFmtId="10" fontId="5" fillId="0" borderId="9" xfId="1" applyNumberFormat="1" applyFont="1" applyFill="1" applyBorder="1" applyAlignment="1" applyProtection="1">
      <alignment vertical="center"/>
    </xf>
    <xf numFmtId="10" fontId="5" fillId="0" borderId="9" xfId="4" applyNumberFormat="1" applyFont="1" applyFill="1" applyBorder="1" applyAlignment="1" applyProtection="1">
      <alignment vertical="center"/>
    </xf>
    <xf numFmtId="0" fontId="3" fillId="0" borderId="0" xfId="1" applyProtection="1">
      <protection locked="0"/>
    </xf>
    <xf numFmtId="0" fontId="3" fillId="0" borderId="0" xfId="1" applyAlignment="1" applyProtection="1">
      <alignment vertical="center"/>
      <protection locked="0"/>
    </xf>
    <xf numFmtId="0" fontId="5" fillId="3" borderId="0" xfId="1" applyFont="1" applyFill="1" applyAlignment="1" applyProtection="1">
      <alignment horizontal="left" vertical="top" wrapText="1"/>
    </xf>
    <xf numFmtId="0" fontId="2" fillId="2" borderId="0" xfId="1" applyFont="1" applyFill="1" applyAlignment="1" applyProtection="1">
      <alignment horizontal="right" vertical="center"/>
    </xf>
    <xf numFmtId="0" fontId="2" fillId="2" borderId="12" xfId="1" applyFont="1" applyFill="1" applyBorder="1" applyAlignment="1" applyProtection="1">
      <alignment horizontal="right" vertical="center"/>
    </xf>
    <xf numFmtId="166" fontId="5" fillId="2" borderId="13" xfId="1" applyNumberFormat="1" applyFont="1" applyFill="1" applyBorder="1" applyAlignment="1" applyProtection="1">
      <alignment horizontal="center" vertical="center"/>
    </xf>
    <xf numFmtId="0" fontId="5" fillId="5" borderId="0" xfId="1" applyFont="1" applyFill="1" applyAlignment="1" applyProtection="1">
      <alignment horizontal="left" vertical="top" wrapText="1"/>
    </xf>
    <xf numFmtId="170" fontId="3" fillId="0" borderId="0" xfId="1" applyNumberFormat="1" applyAlignment="1" applyProtection="1">
      <alignment vertical="center"/>
      <protection locked="0"/>
    </xf>
    <xf numFmtId="10" fontId="3" fillId="0" borderId="0" xfId="11" applyNumberFormat="1" applyFont="1" applyAlignment="1" applyProtection="1">
      <alignment vertical="center"/>
      <protection locked="0"/>
    </xf>
    <xf numFmtId="0" fontId="18" fillId="0" borderId="0" xfId="0" applyFont="1" applyBorder="1" applyAlignment="1" applyProtection="1">
      <alignment vertical="center"/>
      <protection locked="0"/>
    </xf>
    <xf numFmtId="0" fontId="33" fillId="0" borderId="0" xfId="0" applyFont="1" applyBorder="1" applyAlignment="1" applyProtection="1">
      <alignment vertical="center" wrapText="1"/>
      <protection locked="0"/>
    </xf>
    <xf numFmtId="0" fontId="21" fillId="0" borderId="0" xfId="1" applyFont="1" applyAlignment="1" applyProtection="1">
      <alignment horizontal="center"/>
      <protection locked="0"/>
    </xf>
    <xf numFmtId="0" fontId="18" fillId="0" borderId="0" xfId="1" applyFont="1" applyAlignment="1" applyProtection="1">
      <alignment horizontal="left" vertical="top" wrapText="1"/>
      <protection locked="0"/>
    </xf>
    <xf numFmtId="0" fontId="5" fillId="3" borderId="0" xfId="1" applyFont="1" applyFill="1" applyAlignment="1">
      <alignment horizontal="left" vertical="top" wrapText="1"/>
    </xf>
    <xf numFmtId="0" fontId="11" fillId="13" borderId="34" xfId="7" applyNumberFormat="1" applyFont="1" applyFill="1" applyBorder="1" applyAlignment="1">
      <alignment horizontal="center" vertical="center"/>
    </xf>
    <xf numFmtId="0" fontId="11" fillId="13" borderId="38" xfId="7" applyNumberFormat="1" applyFont="1" applyFill="1" applyBorder="1" applyAlignment="1">
      <alignment horizontal="center" vertical="center"/>
    </xf>
    <xf numFmtId="0" fontId="11" fillId="13" borderId="35" xfId="7" applyNumberFormat="1" applyFont="1" applyFill="1" applyBorder="1" applyAlignment="1">
      <alignment horizontal="center" vertical="center" wrapText="1"/>
    </xf>
    <xf numFmtId="0" fontId="11" fillId="13" borderId="39" xfId="7" applyNumberFormat="1" applyFont="1" applyFill="1" applyBorder="1" applyAlignment="1">
      <alignment horizontal="center" vertical="center" wrapText="1"/>
    </xf>
    <xf numFmtId="0" fontId="11" fillId="13" borderId="36" xfId="7" applyNumberFormat="1" applyFont="1" applyFill="1" applyBorder="1" applyAlignment="1">
      <alignment horizontal="center" vertical="center"/>
    </xf>
    <xf numFmtId="0" fontId="11" fillId="13" borderId="37" xfId="7" applyNumberFormat="1" applyFont="1" applyFill="1" applyBorder="1" applyAlignment="1">
      <alignment horizontal="center" vertical="center"/>
    </xf>
    <xf numFmtId="0" fontId="18" fillId="0" borderId="0" xfId="0" applyFont="1" applyBorder="1" applyAlignment="1" applyProtection="1">
      <alignment horizontal="left" vertical="center"/>
    </xf>
    <xf numFmtId="0" fontId="33" fillId="0" borderId="0" xfId="0" applyFont="1" applyBorder="1" applyAlignment="1" applyProtection="1">
      <alignment horizontal="left" vertical="center" wrapText="1"/>
    </xf>
    <xf numFmtId="0" fontId="5" fillId="3" borderId="0" xfId="1" applyFont="1" applyFill="1" applyAlignment="1" applyProtection="1">
      <alignment horizontal="right" vertical="top" wrapText="1"/>
      <protection locked="0"/>
    </xf>
    <xf numFmtId="0" fontId="5" fillId="3" borderId="0" xfId="1" applyFont="1" applyFill="1" applyAlignment="1" applyProtection="1">
      <alignment horizontal="left" vertical="top" wrapText="1"/>
      <protection locked="0"/>
    </xf>
    <xf numFmtId="4" fontId="5" fillId="3" borderId="0" xfId="1" applyNumberFormat="1" applyFont="1" applyFill="1" applyAlignment="1" applyProtection="1">
      <alignment horizontal="right" vertical="top" wrapText="1"/>
    </xf>
    <xf numFmtId="0" fontId="4" fillId="3" borderId="0" xfId="1" applyFont="1" applyFill="1" applyAlignment="1" applyProtection="1">
      <alignment horizontal="left" vertical="top" wrapText="1"/>
      <protection locked="0"/>
    </xf>
    <xf numFmtId="0" fontId="5" fillId="3" borderId="0" xfId="1" applyFont="1" applyFill="1" applyAlignment="1" applyProtection="1">
      <alignment horizontal="left" vertical="top" wrapText="1"/>
    </xf>
    <xf numFmtId="0" fontId="6" fillId="3" borderId="0" xfId="1" applyFont="1" applyFill="1" applyAlignment="1" applyProtection="1">
      <alignment horizontal="center" vertical="top" wrapText="1"/>
      <protection locked="0"/>
    </xf>
    <xf numFmtId="0" fontId="3" fillId="0" borderId="0" xfId="1" applyProtection="1">
      <protection locked="0"/>
    </xf>
    <xf numFmtId="0" fontId="4" fillId="3" borderId="0" xfId="1" applyFont="1" applyFill="1" applyAlignment="1" applyProtection="1">
      <alignment horizontal="center" vertical="center" wrapText="1"/>
      <protection locked="0"/>
    </xf>
    <xf numFmtId="0" fontId="3" fillId="0" borderId="0" xfId="1" applyAlignment="1" applyProtection="1">
      <alignment vertical="center"/>
      <protection locked="0"/>
    </xf>
    <xf numFmtId="0" fontId="5" fillId="3" borderId="0" xfId="1" applyFont="1" applyFill="1" applyAlignment="1" applyProtection="1">
      <alignment horizontal="right" vertical="top" wrapText="1"/>
    </xf>
    <xf numFmtId="0" fontId="22" fillId="0" borderId="0" xfId="1" applyFont="1" applyAlignment="1">
      <alignment horizontal="center"/>
    </xf>
    <xf numFmtId="0" fontId="4" fillId="3" borderId="0" xfId="1" applyFont="1" applyFill="1" applyAlignment="1">
      <alignment horizontal="left" vertical="top" wrapText="1"/>
    </xf>
    <xf numFmtId="0" fontId="5" fillId="3" borderId="0" xfId="1" applyFont="1" applyFill="1" applyAlignment="1">
      <alignment horizontal="left" vertical="center" wrapText="1"/>
    </xf>
    <xf numFmtId="0" fontId="5" fillId="5" borderId="1" xfId="1" applyFont="1" applyFill="1" applyBorder="1" applyAlignment="1">
      <alignment horizontal="center" vertical="center" wrapText="1"/>
    </xf>
    <xf numFmtId="0" fontId="11" fillId="0" borderId="0" xfId="1" applyFont="1" applyAlignment="1">
      <alignment horizontal="left" vertical="center" wrapText="1"/>
    </xf>
    <xf numFmtId="0" fontId="11" fillId="5" borderId="0" xfId="1" applyFont="1" applyFill="1" applyAlignment="1">
      <alignment horizontal="left" vertical="top" wrapText="1"/>
    </xf>
    <xf numFmtId="0" fontId="11" fillId="2" borderId="0" xfId="1" applyFont="1" applyFill="1" applyAlignment="1">
      <alignment horizontal="center" vertical="center" wrapText="1"/>
    </xf>
    <xf numFmtId="0" fontId="4" fillId="5" borderId="0" xfId="1" applyFont="1" applyFill="1" applyAlignment="1">
      <alignment horizontal="left" vertical="center" wrapText="1"/>
    </xf>
    <xf numFmtId="0" fontId="2" fillId="2" borderId="0" xfId="1" applyFont="1" applyFill="1" applyAlignment="1">
      <alignment horizontal="center" vertical="center"/>
    </xf>
    <xf numFmtId="0" fontId="13" fillId="5" borderId="8" xfId="1" applyFont="1" applyFill="1" applyBorder="1" applyAlignment="1">
      <alignment horizontal="center" vertical="center" wrapText="1"/>
    </xf>
    <xf numFmtId="0" fontId="13" fillId="5" borderId="5" xfId="1" applyFont="1" applyFill="1" applyBorder="1" applyAlignment="1">
      <alignment horizontal="center" vertical="center" wrapText="1"/>
    </xf>
    <xf numFmtId="0" fontId="13" fillId="5" borderId="7" xfId="1" applyFont="1" applyFill="1" applyBorder="1" applyAlignment="1">
      <alignment horizontal="center" vertical="center" wrapText="1"/>
    </xf>
    <xf numFmtId="0" fontId="13" fillId="5" borderId="4" xfId="1" applyFont="1" applyFill="1" applyBorder="1" applyAlignment="1">
      <alignment horizontal="center" vertical="center" wrapText="1"/>
    </xf>
    <xf numFmtId="4" fontId="12" fillId="0" borderId="17" xfId="1" applyNumberFormat="1" applyFont="1" applyFill="1" applyBorder="1" applyAlignment="1">
      <alignment horizontal="left" vertical="center" wrapText="1"/>
    </xf>
    <xf numFmtId="4" fontId="12" fillId="0" borderId="18" xfId="1" applyNumberFormat="1" applyFont="1" applyFill="1" applyBorder="1" applyAlignment="1">
      <alignment horizontal="left" vertical="center" wrapText="1"/>
    </xf>
    <xf numFmtId="0" fontId="12" fillId="0" borderId="17" xfId="1" applyFont="1" applyFill="1" applyBorder="1" applyAlignment="1">
      <alignment horizontal="left" vertical="top" wrapText="1"/>
    </xf>
    <xf numFmtId="0" fontId="12" fillId="0" borderId="18" xfId="1" applyFont="1" applyFill="1" applyBorder="1" applyAlignment="1">
      <alignment horizontal="left" vertical="top" wrapText="1"/>
    </xf>
    <xf numFmtId="0" fontId="2" fillId="2" borderId="0" xfId="1" applyFont="1" applyFill="1" applyAlignment="1" applyProtection="1">
      <alignment horizontal="right" vertical="center"/>
    </xf>
    <xf numFmtId="0" fontId="2" fillId="2" borderId="12" xfId="1" applyFont="1" applyFill="1" applyBorder="1" applyAlignment="1" applyProtection="1">
      <alignment horizontal="right" vertical="center"/>
    </xf>
    <xf numFmtId="0" fontId="11" fillId="2" borderId="0" xfId="1" applyFont="1" applyFill="1" applyAlignment="1" applyProtection="1">
      <alignment horizontal="center" vertical="center" wrapText="1"/>
    </xf>
    <xf numFmtId="0" fontId="4" fillId="2" borderId="0" xfId="1" applyFont="1" applyFill="1" applyAlignment="1" applyProtection="1">
      <alignment horizontal="left" vertical="center" wrapText="1"/>
    </xf>
    <xf numFmtId="0" fontId="7" fillId="2" borderId="16" xfId="1" applyFont="1" applyFill="1" applyBorder="1" applyAlignment="1" applyProtection="1">
      <alignment horizontal="center" vertical="center" wrapText="1"/>
    </xf>
    <xf numFmtId="0" fontId="7" fillId="2" borderId="15" xfId="1" applyFont="1" applyFill="1" applyBorder="1" applyAlignment="1" applyProtection="1">
      <alignment horizontal="center" vertical="center" wrapText="1"/>
    </xf>
    <xf numFmtId="0" fontId="14" fillId="2" borderId="0" xfId="1" applyFont="1" applyFill="1" applyAlignment="1" applyProtection="1">
      <alignment horizontal="left" vertical="top" wrapText="1"/>
    </xf>
    <xf numFmtId="0" fontId="7" fillId="2" borderId="1" xfId="1" applyFont="1" applyFill="1" applyBorder="1" applyAlignment="1" applyProtection="1">
      <alignment horizontal="center" vertical="center" wrapText="1"/>
    </xf>
    <xf numFmtId="0" fontId="5" fillId="2" borderId="1" xfId="1" applyFont="1" applyFill="1" applyBorder="1" applyAlignment="1" applyProtection="1">
      <alignment horizontal="left" vertical="center" wrapText="1"/>
    </xf>
    <xf numFmtId="0" fontId="4" fillId="2" borderId="0" xfId="1" applyFont="1" applyFill="1" applyAlignment="1" applyProtection="1">
      <alignment horizontal="right" vertical="center"/>
    </xf>
    <xf numFmtId="0" fontId="4" fillId="2" borderId="12" xfId="1" applyFont="1" applyFill="1" applyBorder="1" applyAlignment="1" applyProtection="1">
      <alignment horizontal="right" vertical="center"/>
    </xf>
    <xf numFmtId="166" fontId="5" fillId="2" borderId="14" xfId="1" applyNumberFormat="1" applyFont="1" applyFill="1" applyBorder="1" applyAlignment="1" applyProtection="1">
      <alignment horizontal="center" vertical="center"/>
    </xf>
    <xf numFmtId="166" fontId="5" fillId="2" borderId="13" xfId="1" applyNumberFormat="1" applyFont="1" applyFill="1" applyBorder="1" applyAlignment="1" applyProtection="1">
      <alignment horizontal="center" vertical="center"/>
    </xf>
    <xf numFmtId="4" fontId="12" fillId="2" borderId="16" xfId="1" applyNumberFormat="1" applyFont="1" applyFill="1" applyBorder="1" applyAlignment="1" applyProtection="1">
      <alignment horizontal="left" vertical="center" wrapText="1"/>
    </xf>
    <xf numFmtId="4" fontId="12" fillId="2" borderId="15" xfId="1" applyNumberFormat="1" applyFont="1" applyFill="1" applyBorder="1" applyAlignment="1" applyProtection="1">
      <alignment horizontal="left" vertical="center" wrapText="1"/>
    </xf>
    <xf numFmtId="44" fontId="7" fillId="2" borderId="16" xfId="2" applyFont="1" applyFill="1" applyBorder="1" applyAlignment="1" applyProtection="1">
      <alignment horizontal="center" vertical="center" wrapText="1"/>
    </xf>
    <xf numFmtId="44" fontId="7" fillId="2" borderId="15" xfId="2" applyFont="1" applyFill="1" applyBorder="1" applyAlignment="1" applyProtection="1">
      <alignment horizontal="center" vertical="center" wrapText="1"/>
    </xf>
    <xf numFmtId="0" fontId="17" fillId="0" borderId="0" xfId="1" applyFont="1" applyAlignment="1" applyProtection="1">
      <alignment horizontal="left" vertical="center" wrapText="1"/>
      <protection locked="0"/>
    </xf>
    <xf numFmtId="44" fontId="7" fillId="2" borderId="1" xfId="2" applyFont="1" applyFill="1" applyBorder="1" applyAlignment="1" applyProtection="1">
      <alignment horizontal="center" vertical="center" wrapText="1"/>
    </xf>
    <xf numFmtId="0" fontId="4" fillId="5" borderId="0" xfId="1" applyFont="1" applyFill="1" applyAlignment="1" applyProtection="1">
      <alignment horizontal="center" vertical="center" wrapText="1"/>
    </xf>
    <xf numFmtId="0" fontId="3" fillId="0" borderId="0" xfId="1" applyAlignment="1" applyProtection="1">
      <alignment vertical="center"/>
    </xf>
    <xf numFmtId="0" fontId="20" fillId="0" borderId="0" xfId="1" applyFont="1" applyAlignment="1" applyProtection="1">
      <alignment horizontal="left" vertical="top" wrapText="1"/>
      <protection locked="0"/>
    </xf>
    <xf numFmtId="0" fontId="5" fillId="5" borderId="0" xfId="1" applyFont="1" applyFill="1" applyAlignment="1" applyProtection="1">
      <alignment horizontal="left" vertical="top" wrapText="1"/>
    </xf>
    <xf numFmtId="0" fontId="18" fillId="0" borderId="0" xfId="1" applyFont="1" applyAlignment="1" applyProtection="1">
      <alignment horizontal="left" vertical="top" wrapText="1"/>
      <protection locked="0"/>
    </xf>
    <xf numFmtId="0" fontId="7" fillId="0" borderId="16" xfId="1" applyFont="1" applyFill="1" applyBorder="1" applyAlignment="1" applyProtection="1">
      <alignment horizontal="left" vertical="top" wrapText="1"/>
    </xf>
    <xf numFmtId="0" fontId="7" fillId="0" borderId="15" xfId="1" applyFont="1" applyFill="1" applyBorder="1" applyAlignment="1" applyProtection="1">
      <alignment horizontal="left" vertical="top" wrapText="1"/>
    </xf>
    <xf numFmtId="0" fontId="24" fillId="10" borderId="31" xfId="9" applyFont="1" applyFill="1" applyBorder="1" applyAlignment="1">
      <alignment horizontal="right" vertical="center"/>
    </xf>
    <xf numFmtId="0" fontId="24" fillId="10" borderId="32" xfId="9" applyFont="1" applyFill="1" applyBorder="1" applyAlignment="1">
      <alignment horizontal="right" vertical="center"/>
    </xf>
    <xf numFmtId="0" fontId="27" fillId="9" borderId="0" xfId="9" applyFont="1" applyFill="1" applyAlignment="1">
      <alignment horizontal="left" vertical="top" wrapText="1"/>
    </xf>
    <xf numFmtId="0" fontId="23" fillId="0" borderId="0" xfId="9" applyFont="1" applyAlignment="1">
      <alignment horizontal="center" vertical="center" wrapText="1"/>
    </xf>
    <xf numFmtId="0" fontId="24" fillId="8" borderId="19" xfId="9" applyFont="1" applyFill="1" applyBorder="1" applyAlignment="1">
      <alignment horizontal="center" vertical="center"/>
    </xf>
    <xf numFmtId="0" fontId="26" fillId="9" borderId="20" xfId="9" applyFont="1" applyFill="1" applyBorder="1" applyAlignment="1">
      <alignment horizontal="left" vertical="center" wrapText="1"/>
    </xf>
    <xf numFmtId="0" fontId="27" fillId="9" borderId="21" xfId="9" applyFont="1" applyFill="1" applyBorder="1" applyAlignment="1">
      <alignment horizontal="left" vertical="top" wrapText="1"/>
    </xf>
    <xf numFmtId="0" fontId="13" fillId="0" borderId="21" xfId="9" applyFont="1" applyBorder="1" applyAlignment="1">
      <alignment horizontal="left" vertical="top" wrapText="1"/>
    </xf>
    <xf numFmtId="0" fontId="26" fillId="10" borderId="28" xfId="9" applyFont="1" applyFill="1" applyBorder="1" applyAlignment="1">
      <alignment horizontal="left" vertical="center" wrapText="1"/>
    </xf>
    <xf numFmtId="0" fontId="26" fillId="10" borderId="29" xfId="9" applyFont="1" applyFill="1" applyBorder="1" applyAlignment="1">
      <alignment horizontal="left" vertical="center" wrapText="1"/>
    </xf>
    <xf numFmtId="0" fontId="26" fillId="10" borderId="30" xfId="9" applyFont="1" applyFill="1" applyBorder="1" applyAlignment="1">
      <alignment horizontal="left" vertical="center" wrapText="1"/>
    </xf>
  </cellXfs>
  <cellStyles count="12">
    <cellStyle name="% CRONOGRAMA" xfId="3"/>
    <cellStyle name="Moeda 2" xfId="2"/>
    <cellStyle name="Normal" xfId="0" builtinId="0"/>
    <cellStyle name="Normal 2" xfId="1"/>
    <cellStyle name="Normal 2 2" xfId="6"/>
    <cellStyle name="Normal 3" xfId="7"/>
    <cellStyle name="Normal 36" xfId="8"/>
    <cellStyle name="Normal 4" xfId="9"/>
    <cellStyle name="Porcentagem" xfId="11" builtinId="5"/>
    <cellStyle name="Porcentagem 2" xfId="4"/>
    <cellStyle name="Porcentagem 3" xfId="10"/>
    <cellStyle name="R$ CRONOGRAMA" xfId="5"/>
  </cellStyles>
  <dxfs count="0"/>
  <tableStyles count="0" defaultTableStyle="TableStyleMedium2" defaultPivotStyle="PivotStyleLight16"/>
  <colors>
    <mruColors>
      <color rgb="FFFF3F3F"/>
      <color rgb="FFEBADAD"/>
      <color rgb="FFCAE7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sharedStrings" Target="sharedStrings.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169688</xdr:colOff>
      <xdr:row>11</xdr:row>
      <xdr:rowOff>0</xdr:rowOff>
    </xdr:from>
    <xdr:to>
      <xdr:col>13</xdr:col>
      <xdr:colOff>122465</xdr:colOff>
      <xdr:row>16</xdr:row>
      <xdr:rowOff>0</xdr:rowOff>
    </xdr:to>
    <xdr:sp macro="" textlink="">
      <xdr:nvSpPr>
        <xdr:cNvPr id="2" name="Seta para a Esquerda 1">
          <a:extLst>
            <a:ext uri="{FF2B5EF4-FFF2-40B4-BE49-F238E27FC236}">
              <a16:creationId xmlns:a16="http://schemas.microsoft.com/office/drawing/2014/main" id="{5C190BB9-CDFC-4B06-88B2-1C2B33009B60}"/>
            </a:ext>
          </a:extLst>
        </xdr:cNvPr>
        <xdr:cNvSpPr/>
      </xdr:nvSpPr>
      <xdr:spPr>
        <a:xfrm>
          <a:off x="11866388" y="3019425"/>
          <a:ext cx="1171977" cy="1408018"/>
        </a:xfrm>
        <a:prstGeom prst="leftArrow">
          <a:avLst>
            <a:gd name="adj1" fmla="val 20410"/>
            <a:gd name="adj2" fmla="val 1821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t>Campo Grande = 0 km</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169688</xdr:colOff>
      <xdr:row>11</xdr:row>
      <xdr:rowOff>0</xdr:rowOff>
    </xdr:from>
    <xdr:to>
      <xdr:col>13</xdr:col>
      <xdr:colOff>122465</xdr:colOff>
      <xdr:row>18</xdr:row>
      <xdr:rowOff>179293</xdr:rowOff>
    </xdr:to>
    <xdr:sp macro="" textlink="">
      <xdr:nvSpPr>
        <xdr:cNvPr id="2" name="Seta para a Esquerda 1">
          <a:extLst>
            <a:ext uri="{FF2B5EF4-FFF2-40B4-BE49-F238E27FC236}">
              <a16:creationId xmlns:a16="http://schemas.microsoft.com/office/drawing/2014/main" id="{453E8A76-754E-4FC9-BAA5-3E57D3E98E2F}"/>
            </a:ext>
          </a:extLst>
        </xdr:cNvPr>
        <xdr:cNvSpPr/>
      </xdr:nvSpPr>
      <xdr:spPr>
        <a:xfrm>
          <a:off x="10209038" y="2857500"/>
          <a:ext cx="1324377" cy="179293"/>
        </a:xfrm>
        <a:prstGeom prst="leftArrow">
          <a:avLst>
            <a:gd name="adj1" fmla="val 20410"/>
            <a:gd name="adj2" fmla="val 1821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t>Campo Grande = 0 km</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2</xdr:row>
      <xdr:rowOff>104775</xdr:rowOff>
    </xdr:from>
    <xdr:to>
      <xdr:col>1</xdr:col>
      <xdr:colOff>225425</xdr:colOff>
      <xdr:row>3</xdr:row>
      <xdr:rowOff>728943</xdr:rowOff>
    </xdr:to>
    <xdr:pic>
      <xdr:nvPicPr>
        <xdr:cNvPr id="2" name="Imagem 1">
          <a:extLst>
            <a:ext uri="{FF2B5EF4-FFF2-40B4-BE49-F238E27FC236}">
              <a16:creationId xmlns:a16="http://schemas.microsoft.com/office/drawing/2014/main" id="{2CE3B8F3-3E5B-423B-A707-E8385AAA45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104775"/>
          <a:ext cx="930275" cy="952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xdr:colOff>
      <xdr:row>1</xdr:row>
      <xdr:rowOff>762000</xdr:rowOff>
    </xdr:to>
    <xdr:pic>
      <xdr:nvPicPr>
        <xdr:cNvPr id="2" name="Imagem 1">
          <a:extLst>
            <a:ext uri="{FF2B5EF4-FFF2-40B4-BE49-F238E27FC236}">
              <a16:creationId xmlns:a16="http://schemas.microsoft.com/office/drawing/2014/main" id="{112C250F-8335-4BC5-AD80-0DA37A5364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23925" cy="952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76200</xdr:rowOff>
    </xdr:from>
    <xdr:ext cx="714375" cy="575591"/>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6200"/>
          <a:ext cx="714375" cy="57559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2</xdr:row>
      <xdr:rowOff>76200</xdr:rowOff>
    </xdr:from>
    <xdr:ext cx="721178" cy="672193"/>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6200"/>
          <a:ext cx="721178" cy="67219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0</xdr:col>
      <xdr:colOff>575591</xdr:colOff>
      <xdr:row>0</xdr:row>
      <xdr:rowOff>651791</xdr:rowOff>
    </xdr:to>
    <xdr:pic>
      <xdr:nvPicPr>
        <xdr:cNvPr id="2" name="Imagem 1">
          <a:extLst>
            <a:ext uri="{FF2B5EF4-FFF2-40B4-BE49-F238E27FC236}">
              <a16:creationId xmlns:a16="http://schemas.microsoft.com/office/drawing/2014/main" id="{3A45FB79-F1AF-49DF-AAB9-668238EF9D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6200"/>
          <a:ext cx="575591" cy="575591"/>
        </a:xfrm>
        <a:prstGeom prst="rect">
          <a:avLst/>
        </a:prstGeom>
      </xdr:spPr>
    </xdr:pic>
    <xdr:clientData/>
  </xdr:twoCellAnchor>
  <xdr:oneCellAnchor>
    <xdr:from>
      <xdr:col>0</xdr:col>
      <xdr:colOff>0</xdr:colOff>
      <xdr:row>17</xdr:row>
      <xdr:rowOff>2838</xdr:rowOff>
    </xdr:from>
    <xdr:ext cx="6448425" cy="539315"/>
    <mc:AlternateContent xmlns:mc="http://schemas.openxmlformats.org/markup-compatibility/2006" xmlns:a14="http://schemas.microsoft.com/office/drawing/2010/main">
      <mc:Choice Requires="a14">
        <xdr:sp macro="" textlink="">
          <xdr:nvSpPr>
            <xdr:cNvPr id="3" name="CaixaDeTexto 2">
              <a:extLst>
                <a:ext uri="{FF2B5EF4-FFF2-40B4-BE49-F238E27FC236}">
                  <a16:creationId xmlns:a16="http://schemas.microsoft.com/office/drawing/2014/main" id="{6B5C83B7-7D70-4814-A709-C560F842EBE4}"/>
                </a:ext>
              </a:extLst>
            </xdr:cNvPr>
            <xdr:cNvSpPr txBox="1"/>
          </xdr:nvSpPr>
          <xdr:spPr>
            <a:xfrm>
              <a:off x="0" y="4641513"/>
              <a:ext cx="6448425" cy="539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r>
                <a:rPr lang="pt-BR" sz="2200" b="0" i="1" u="none">
                  <a:latin typeface="Cambria Math" panose="02040503050406030204" pitchFamily="18" charset="0"/>
                  <a:ea typeface="Cambria Math" panose="02040503050406030204" pitchFamily="18" charset="0"/>
                  <a:cs typeface="Arial" panose="020B0604020202020204" pitchFamily="34" charset="0"/>
                </a:rPr>
                <a:t>BDI = </a:t>
              </a:r>
              <a14:m>
                <m:oMath xmlns:m="http://schemas.openxmlformats.org/officeDocument/2006/math">
                  <m:f>
                    <m:fPr>
                      <m:ctrlPr>
                        <a:rPr lang="pt-BR" sz="2200" b="0" i="1" u="none">
                          <a:latin typeface="Cambria Math" panose="02040503050406030204" pitchFamily="18" charset="0"/>
                          <a:ea typeface="Cambria Math" panose="02040503050406030204" pitchFamily="18" charset="0"/>
                        </a:rPr>
                      </m:ctrlPr>
                    </m:fPr>
                    <m:num>
                      <m:d>
                        <m:dPr>
                          <m:ctrlPr>
                            <a:rPr lang="pt-BR" sz="2200" b="0" i="1" u="none">
                              <a:latin typeface="Cambria Math" panose="02040503050406030204" pitchFamily="18" charset="0"/>
                              <a:ea typeface="Cambria Math" panose="02040503050406030204" pitchFamily="18" charset="0"/>
                            </a:rPr>
                          </m:ctrlPr>
                        </m:dPr>
                        <m:e>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𝐴𝐶</m:t>
                          </m:r>
                          <m:r>
                            <a:rPr lang="pt-BR" sz="2200" b="0" i="1" u="none">
                              <a:latin typeface="Cambria Math" panose="02040503050406030204" pitchFamily="18" charset="0"/>
                              <a:ea typeface="Cambria Math" panose="02040503050406030204" pitchFamily="18" charset="0"/>
                            </a:rPr>
                            <m:t>+</m:t>
                          </m:r>
                          <m:r>
                            <a:rPr lang="pt-BR" sz="2200" b="0" i="1" u="none">
                              <a:latin typeface="Cambria Math" panose="02040503050406030204" pitchFamily="18" charset="0"/>
                              <a:ea typeface="Cambria Math" panose="02040503050406030204" pitchFamily="18" charset="0"/>
                            </a:rPr>
                            <m:t>𝑆</m:t>
                          </m:r>
                          <m:r>
                            <a:rPr lang="pt-BR" sz="2200" b="0" i="1" u="none">
                              <a:latin typeface="Cambria Math" panose="02040503050406030204" pitchFamily="18" charset="0"/>
                              <a:ea typeface="Cambria Math" panose="02040503050406030204" pitchFamily="18" charset="0"/>
                            </a:rPr>
                            <m:t>+</m:t>
                          </m:r>
                          <m:r>
                            <a:rPr lang="pt-BR" sz="2200" b="0" i="1" u="none">
                              <a:latin typeface="Cambria Math" panose="02040503050406030204" pitchFamily="18" charset="0"/>
                              <a:ea typeface="Cambria Math" panose="02040503050406030204" pitchFamily="18" charset="0"/>
                            </a:rPr>
                            <m:t>𝐺</m:t>
                          </m:r>
                          <m:r>
                            <a:rPr lang="pt-BR" sz="2200" b="0" i="1" u="none">
                              <a:latin typeface="Cambria Math" panose="02040503050406030204" pitchFamily="18" charset="0"/>
                              <a:ea typeface="Cambria Math" panose="02040503050406030204" pitchFamily="18" charset="0"/>
                            </a:rPr>
                            <m:t>+</m:t>
                          </m:r>
                          <m:r>
                            <a:rPr lang="pt-BR" sz="2200" b="0" i="1" u="none">
                              <a:latin typeface="Cambria Math" panose="02040503050406030204" pitchFamily="18" charset="0"/>
                              <a:ea typeface="Cambria Math" panose="02040503050406030204" pitchFamily="18" charset="0"/>
                            </a:rPr>
                            <m:t>𝑅</m:t>
                          </m:r>
                        </m:e>
                      </m:d>
                      <m:r>
                        <a:rPr lang="pt-BR" sz="2200" b="0" i="1" u="none">
                          <a:latin typeface="Cambria Math" panose="02040503050406030204" pitchFamily="18" charset="0"/>
                          <a:ea typeface="Cambria Math" panose="02040503050406030204" pitchFamily="18" charset="0"/>
                        </a:rPr>
                        <m:t>∗</m:t>
                      </m:r>
                      <m:d>
                        <m:dPr>
                          <m:ctrlPr>
                            <a:rPr lang="pt-BR" sz="2200" b="0" i="1" u="none">
                              <a:latin typeface="Cambria Math" panose="02040503050406030204" pitchFamily="18" charset="0"/>
                              <a:ea typeface="Cambria Math" panose="02040503050406030204" pitchFamily="18" charset="0"/>
                            </a:rPr>
                          </m:ctrlPr>
                        </m:dPr>
                        <m:e>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𝐷𝐹</m:t>
                          </m:r>
                        </m:e>
                      </m:d>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𝐿</m:t>
                      </m:r>
                      <m:r>
                        <a:rPr lang="pt-BR" sz="2200" b="0" i="1" u="none">
                          <a:latin typeface="Cambria Math" panose="02040503050406030204" pitchFamily="18" charset="0"/>
                          <a:ea typeface="Cambria Math" panose="02040503050406030204" pitchFamily="18" charset="0"/>
                        </a:rPr>
                        <m:t>)</m:t>
                      </m:r>
                    </m:num>
                    <m:den>
                      <m:d>
                        <m:dPr>
                          <m:ctrlPr>
                            <a:rPr lang="pt-BR" sz="2200" b="0" i="1" u="none">
                              <a:latin typeface="Cambria Math" panose="02040503050406030204" pitchFamily="18" charset="0"/>
                              <a:ea typeface="Cambria Math" panose="02040503050406030204" pitchFamily="18" charset="0"/>
                            </a:rPr>
                          </m:ctrlPr>
                        </m:dPr>
                        <m:e>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𝐼</m:t>
                          </m:r>
                        </m:e>
                      </m:d>
                    </m:den>
                  </m:f>
                  <m:r>
                    <a:rPr lang="pt-BR" sz="2200" b="0" i="1" u="none">
                      <a:latin typeface="Cambria Math" panose="02040503050406030204" pitchFamily="18" charset="0"/>
                      <a:ea typeface="Cambria Math" panose="02040503050406030204" pitchFamily="18" charset="0"/>
                    </a:rPr>
                    <m:t>−1</m:t>
                  </m:r>
                </m:oMath>
              </a14:m>
              <a:endParaRPr lang="pt-BR" sz="2200" b="0" i="1" u="none">
                <a:latin typeface="Cambria Math" panose="02040503050406030204" pitchFamily="18" charset="0"/>
                <a:ea typeface="Cambria Math" panose="02040503050406030204" pitchFamily="18" charset="0"/>
                <a:cs typeface="Arial" panose="020B0604020202020204" pitchFamily="34" charset="0"/>
              </a:endParaRPr>
            </a:p>
          </xdr:txBody>
        </xdr:sp>
      </mc:Choice>
      <mc:Fallback xmlns="">
        <xdr:sp macro="" textlink="">
          <xdr:nvSpPr>
            <xdr:cNvPr id="3" name="CaixaDeTexto 2">
              <a:extLst>
                <a:ext uri="{FF2B5EF4-FFF2-40B4-BE49-F238E27FC236}">
                  <a16:creationId xmlns:a16="http://schemas.microsoft.com/office/drawing/2014/main" id="{6B5C83B7-7D70-4814-A709-C560F842EBE4}"/>
                </a:ext>
              </a:extLst>
            </xdr:cNvPr>
            <xdr:cNvSpPr txBox="1"/>
          </xdr:nvSpPr>
          <xdr:spPr>
            <a:xfrm>
              <a:off x="0" y="4641513"/>
              <a:ext cx="6448425" cy="539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r>
                <a:rPr lang="pt-BR" sz="2200" b="0" i="1" u="none">
                  <a:latin typeface="Cambria Math" panose="02040503050406030204" pitchFamily="18" charset="0"/>
                  <a:ea typeface="Cambria Math" panose="02040503050406030204" pitchFamily="18" charset="0"/>
                  <a:cs typeface="Arial" panose="020B0604020202020204" pitchFamily="34" charset="0"/>
                </a:rPr>
                <a:t>BDI = </a:t>
              </a:r>
              <a:r>
                <a:rPr lang="pt-BR" sz="2200" b="0" i="0" u="none">
                  <a:latin typeface="Cambria Math" panose="02040503050406030204" pitchFamily="18" charset="0"/>
                  <a:ea typeface="Cambria Math" panose="02040503050406030204" pitchFamily="18" charset="0"/>
                </a:rPr>
                <a:t>((1+𝐴𝐶+𝑆+𝐺+𝑅)∗(1+𝐷𝐹)∗(1+𝐿))/((1−𝐼) )−1</a:t>
              </a:r>
              <a:endParaRPr lang="pt-BR" sz="2200" b="0" i="1" u="none">
                <a:latin typeface="Cambria Math" panose="02040503050406030204" pitchFamily="18" charset="0"/>
                <a:ea typeface="Cambria Math" panose="02040503050406030204" pitchFamily="18" charset="0"/>
                <a:cs typeface="Arial" panose="020B0604020202020204" pitchFamily="34" charset="0"/>
              </a:endParaRPr>
            </a:p>
          </xdr:txBody>
        </xdr:sp>
      </mc:Fallback>
    </mc:AlternateContent>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0</xdr:col>
      <xdr:colOff>575591</xdr:colOff>
      <xdr:row>0</xdr:row>
      <xdr:rowOff>651791</xdr:rowOff>
    </xdr:to>
    <xdr:pic>
      <xdr:nvPicPr>
        <xdr:cNvPr id="2" name="Imagem 1">
          <a:extLst>
            <a:ext uri="{FF2B5EF4-FFF2-40B4-BE49-F238E27FC236}">
              <a16:creationId xmlns:a16="http://schemas.microsoft.com/office/drawing/2014/main" id="{B7C1E98E-BDAB-4895-BB49-349A1F3BDE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6200"/>
          <a:ext cx="575591" cy="575591"/>
        </a:xfrm>
        <a:prstGeom prst="rect">
          <a:avLst/>
        </a:prstGeom>
      </xdr:spPr>
    </xdr:pic>
    <xdr:clientData/>
  </xdr:twoCellAnchor>
  <xdr:oneCellAnchor>
    <xdr:from>
      <xdr:col>0</xdr:col>
      <xdr:colOff>0</xdr:colOff>
      <xdr:row>17</xdr:row>
      <xdr:rowOff>2838</xdr:rowOff>
    </xdr:from>
    <xdr:ext cx="6448425" cy="539315"/>
    <mc:AlternateContent xmlns:mc="http://schemas.openxmlformats.org/markup-compatibility/2006" xmlns:a14="http://schemas.microsoft.com/office/drawing/2010/main">
      <mc:Choice Requires="a14">
        <xdr:sp macro="" textlink="">
          <xdr:nvSpPr>
            <xdr:cNvPr id="3" name="CaixaDeTexto 2">
              <a:extLst>
                <a:ext uri="{FF2B5EF4-FFF2-40B4-BE49-F238E27FC236}">
                  <a16:creationId xmlns:a16="http://schemas.microsoft.com/office/drawing/2014/main" id="{9A9A502D-799B-4957-8195-EF3E6EB39D9E}"/>
                </a:ext>
              </a:extLst>
            </xdr:cNvPr>
            <xdr:cNvSpPr txBox="1"/>
          </xdr:nvSpPr>
          <xdr:spPr>
            <a:xfrm>
              <a:off x="0" y="4641513"/>
              <a:ext cx="6448425" cy="539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r>
                <a:rPr lang="pt-BR" sz="2200" b="0" i="1" u="none">
                  <a:latin typeface="Cambria Math" panose="02040503050406030204" pitchFamily="18" charset="0"/>
                  <a:ea typeface="Cambria Math" panose="02040503050406030204" pitchFamily="18" charset="0"/>
                  <a:cs typeface="Arial" panose="020B0604020202020204" pitchFamily="34" charset="0"/>
                </a:rPr>
                <a:t>BDI = </a:t>
              </a:r>
              <a14:m>
                <m:oMath xmlns:m="http://schemas.openxmlformats.org/officeDocument/2006/math">
                  <m:f>
                    <m:fPr>
                      <m:ctrlPr>
                        <a:rPr lang="pt-BR" sz="2200" b="0" i="1" u="none">
                          <a:latin typeface="Cambria Math" panose="02040503050406030204" pitchFamily="18" charset="0"/>
                          <a:ea typeface="Cambria Math" panose="02040503050406030204" pitchFamily="18" charset="0"/>
                        </a:rPr>
                      </m:ctrlPr>
                    </m:fPr>
                    <m:num>
                      <m:d>
                        <m:dPr>
                          <m:ctrlPr>
                            <a:rPr lang="pt-BR" sz="2200" b="0" i="1" u="none">
                              <a:latin typeface="Cambria Math" panose="02040503050406030204" pitchFamily="18" charset="0"/>
                              <a:ea typeface="Cambria Math" panose="02040503050406030204" pitchFamily="18" charset="0"/>
                            </a:rPr>
                          </m:ctrlPr>
                        </m:dPr>
                        <m:e>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𝐴𝐶</m:t>
                          </m:r>
                          <m:r>
                            <a:rPr lang="pt-BR" sz="2200" b="0" i="1" u="none">
                              <a:latin typeface="Cambria Math" panose="02040503050406030204" pitchFamily="18" charset="0"/>
                              <a:ea typeface="Cambria Math" panose="02040503050406030204" pitchFamily="18" charset="0"/>
                            </a:rPr>
                            <m:t>+</m:t>
                          </m:r>
                          <m:r>
                            <a:rPr lang="pt-BR" sz="2200" b="0" i="1" u="none">
                              <a:latin typeface="Cambria Math" panose="02040503050406030204" pitchFamily="18" charset="0"/>
                              <a:ea typeface="Cambria Math" panose="02040503050406030204" pitchFamily="18" charset="0"/>
                            </a:rPr>
                            <m:t>𝑆</m:t>
                          </m:r>
                          <m:r>
                            <a:rPr lang="pt-BR" sz="2200" b="0" i="1" u="none">
                              <a:latin typeface="Cambria Math" panose="02040503050406030204" pitchFamily="18" charset="0"/>
                              <a:ea typeface="Cambria Math" panose="02040503050406030204" pitchFamily="18" charset="0"/>
                            </a:rPr>
                            <m:t>+</m:t>
                          </m:r>
                          <m:r>
                            <a:rPr lang="pt-BR" sz="2200" b="0" i="1" u="none">
                              <a:latin typeface="Cambria Math" panose="02040503050406030204" pitchFamily="18" charset="0"/>
                              <a:ea typeface="Cambria Math" panose="02040503050406030204" pitchFamily="18" charset="0"/>
                            </a:rPr>
                            <m:t>𝐺</m:t>
                          </m:r>
                          <m:r>
                            <a:rPr lang="pt-BR" sz="2200" b="0" i="1" u="none">
                              <a:latin typeface="Cambria Math" panose="02040503050406030204" pitchFamily="18" charset="0"/>
                              <a:ea typeface="Cambria Math" panose="02040503050406030204" pitchFamily="18" charset="0"/>
                            </a:rPr>
                            <m:t>+</m:t>
                          </m:r>
                          <m:r>
                            <a:rPr lang="pt-BR" sz="2200" b="0" i="1" u="none">
                              <a:latin typeface="Cambria Math" panose="02040503050406030204" pitchFamily="18" charset="0"/>
                              <a:ea typeface="Cambria Math" panose="02040503050406030204" pitchFamily="18" charset="0"/>
                            </a:rPr>
                            <m:t>𝑅</m:t>
                          </m:r>
                        </m:e>
                      </m:d>
                      <m:r>
                        <a:rPr lang="pt-BR" sz="2200" b="0" i="1" u="none">
                          <a:latin typeface="Cambria Math" panose="02040503050406030204" pitchFamily="18" charset="0"/>
                          <a:ea typeface="Cambria Math" panose="02040503050406030204" pitchFamily="18" charset="0"/>
                        </a:rPr>
                        <m:t>∗</m:t>
                      </m:r>
                      <m:d>
                        <m:dPr>
                          <m:ctrlPr>
                            <a:rPr lang="pt-BR" sz="2200" b="0" i="1" u="none">
                              <a:latin typeface="Cambria Math" panose="02040503050406030204" pitchFamily="18" charset="0"/>
                              <a:ea typeface="Cambria Math" panose="02040503050406030204" pitchFamily="18" charset="0"/>
                            </a:rPr>
                          </m:ctrlPr>
                        </m:dPr>
                        <m:e>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𝐷𝐹</m:t>
                          </m:r>
                        </m:e>
                      </m:d>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𝐿</m:t>
                      </m:r>
                      <m:r>
                        <a:rPr lang="pt-BR" sz="2200" b="0" i="1" u="none">
                          <a:latin typeface="Cambria Math" panose="02040503050406030204" pitchFamily="18" charset="0"/>
                          <a:ea typeface="Cambria Math" panose="02040503050406030204" pitchFamily="18" charset="0"/>
                        </a:rPr>
                        <m:t>)</m:t>
                      </m:r>
                    </m:num>
                    <m:den>
                      <m:d>
                        <m:dPr>
                          <m:ctrlPr>
                            <a:rPr lang="pt-BR" sz="2200" b="0" i="1" u="none">
                              <a:latin typeface="Cambria Math" panose="02040503050406030204" pitchFamily="18" charset="0"/>
                              <a:ea typeface="Cambria Math" panose="02040503050406030204" pitchFamily="18" charset="0"/>
                            </a:rPr>
                          </m:ctrlPr>
                        </m:dPr>
                        <m:e>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𝐼</m:t>
                          </m:r>
                        </m:e>
                      </m:d>
                    </m:den>
                  </m:f>
                  <m:r>
                    <a:rPr lang="pt-BR" sz="2200" b="0" i="1" u="none">
                      <a:latin typeface="Cambria Math" panose="02040503050406030204" pitchFamily="18" charset="0"/>
                      <a:ea typeface="Cambria Math" panose="02040503050406030204" pitchFamily="18" charset="0"/>
                    </a:rPr>
                    <m:t>−1</m:t>
                  </m:r>
                </m:oMath>
              </a14:m>
              <a:endParaRPr lang="pt-BR" sz="2200" b="0" i="1" u="none">
                <a:latin typeface="Cambria Math" panose="02040503050406030204" pitchFamily="18" charset="0"/>
                <a:ea typeface="Cambria Math" panose="02040503050406030204" pitchFamily="18" charset="0"/>
                <a:cs typeface="Arial" panose="020B0604020202020204" pitchFamily="34" charset="0"/>
              </a:endParaRPr>
            </a:p>
          </xdr:txBody>
        </xdr:sp>
      </mc:Choice>
      <mc:Fallback xmlns="">
        <xdr:sp macro="" textlink="">
          <xdr:nvSpPr>
            <xdr:cNvPr id="3" name="CaixaDeTexto 2">
              <a:extLst>
                <a:ext uri="{FF2B5EF4-FFF2-40B4-BE49-F238E27FC236}">
                  <a16:creationId xmlns:a16="http://schemas.microsoft.com/office/drawing/2014/main" id="{9A9A502D-799B-4957-8195-EF3E6EB39D9E}"/>
                </a:ext>
              </a:extLst>
            </xdr:cNvPr>
            <xdr:cNvSpPr txBox="1"/>
          </xdr:nvSpPr>
          <xdr:spPr>
            <a:xfrm>
              <a:off x="0" y="4641513"/>
              <a:ext cx="6448425" cy="539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r>
                <a:rPr lang="pt-BR" sz="2200" b="0" i="1" u="none">
                  <a:latin typeface="Cambria Math" panose="02040503050406030204" pitchFamily="18" charset="0"/>
                  <a:ea typeface="Cambria Math" panose="02040503050406030204" pitchFamily="18" charset="0"/>
                  <a:cs typeface="Arial" panose="020B0604020202020204" pitchFamily="34" charset="0"/>
                </a:rPr>
                <a:t>BDI = </a:t>
              </a:r>
              <a:r>
                <a:rPr lang="pt-BR" sz="2200" b="0" i="0" u="none">
                  <a:latin typeface="Cambria Math" panose="02040503050406030204" pitchFamily="18" charset="0"/>
                  <a:ea typeface="Cambria Math" panose="02040503050406030204" pitchFamily="18" charset="0"/>
                </a:rPr>
                <a:t>((1+𝐴𝐶+𝑆+𝐺+𝑅)∗(1+𝐷𝐹)∗(1+𝐿))/((1−𝐼) )−1</a:t>
              </a:r>
              <a:endParaRPr lang="pt-BR" sz="2200" b="0" i="1" u="none">
                <a:latin typeface="Cambria Math" panose="02040503050406030204" pitchFamily="18" charset="0"/>
                <a:ea typeface="Cambria Math" panose="02040503050406030204" pitchFamily="18" charset="0"/>
                <a:cs typeface="Arial" panose="020B0604020202020204" pitchFamily="34" charset="0"/>
              </a:endParaRPr>
            </a:p>
          </xdr:txBody>
        </xdr:sp>
      </mc:Fallback>
    </mc:AlternateContent>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0</xdr:col>
      <xdr:colOff>575591</xdr:colOff>
      <xdr:row>0</xdr:row>
      <xdr:rowOff>651791</xdr:rowOff>
    </xdr:to>
    <xdr:pic>
      <xdr:nvPicPr>
        <xdr:cNvPr id="2" name="Imagem 1">
          <a:extLst>
            <a:ext uri="{FF2B5EF4-FFF2-40B4-BE49-F238E27FC236}">
              <a16:creationId xmlns:a16="http://schemas.microsoft.com/office/drawing/2014/main" id="{A0730309-7467-43DB-8231-F8AC5A4929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6200"/>
          <a:ext cx="575591" cy="575591"/>
        </a:xfrm>
        <a:prstGeom prst="rect">
          <a:avLst/>
        </a:prstGeom>
      </xdr:spPr>
    </xdr:pic>
    <xdr:clientData/>
  </xdr:twoCellAnchor>
  <xdr:oneCellAnchor>
    <xdr:from>
      <xdr:col>0</xdr:col>
      <xdr:colOff>0</xdr:colOff>
      <xdr:row>17</xdr:row>
      <xdr:rowOff>2838</xdr:rowOff>
    </xdr:from>
    <xdr:ext cx="6448425" cy="539315"/>
    <mc:AlternateContent xmlns:mc="http://schemas.openxmlformats.org/markup-compatibility/2006" xmlns:a14="http://schemas.microsoft.com/office/drawing/2010/main">
      <mc:Choice Requires="a14">
        <xdr:sp macro="" textlink="">
          <xdr:nvSpPr>
            <xdr:cNvPr id="3" name="CaixaDeTexto 2">
              <a:extLst>
                <a:ext uri="{FF2B5EF4-FFF2-40B4-BE49-F238E27FC236}">
                  <a16:creationId xmlns:a16="http://schemas.microsoft.com/office/drawing/2014/main" id="{EFED7C9E-AD0C-4E65-AC54-F0A3DB1F8EA1}"/>
                </a:ext>
              </a:extLst>
            </xdr:cNvPr>
            <xdr:cNvSpPr txBox="1"/>
          </xdr:nvSpPr>
          <xdr:spPr>
            <a:xfrm>
              <a:off x="0" y="4641513"/>
              <a:ext cx="6448425" cy="539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r>
                <a:rPr lang="pt-BR" sz="2200" b="0" i="1" u="none">
                  <a:latin typeface="Cambria Math" panose="02040503050406030204" pitchFamily="18" charset="0"/>
                  <a:ea typeface="Cambria Math" panose="02040503050406030204" pitchFamily="18" charset="0"/>
                  <a:cs typeface="Arial" panose="020B0604020202020204" pitchFamily="34" charset="0"/>
                </a:rPr>
                <a:t>BDI = </a:t>
              </a:r>
              <a14:m>
                <m:oMath xmlns:m="http://schemas.openxmlformats.org/officeDocument/2006/math">
                  <m:f>
                    <m:fPr>
                      <m:ctrlPr>
                        <a:rPr lang="pt-BR" sz="2200" b="0" i="1" u="none">
                          <a:latin typeface="Cambria Math" panose="02040503050406030204" pitchFamily="18" charset="0"/>
                          <a:ea typeface="Cambria Math" panose="02040503050406030204" pitchFamily="18" charset="0"/>
                        </a:rPr>
                      </m:ctrlPr>
                    </m:fPr>
                    <m:num>
                      <m:d>
                        <m:dPr>
                          <m:ctrlPr>
                            <a:rPr lang="pt-BR" sz="2200" b="0" i="1" u="none">
                              <a:latin typeface="Cambria Math" panose="02040503050406030204" pitchFamily="18" charset="0"/>
                              <a:ea typeface="Cambria Math" panose="02040503050406030204" pitchFamily="18" charset="0"/>
                            </a:rPr>
                          </m:ctrlPr>
                        </m:dPr>
                        <m:e>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𝐴𝐶</m:t>
                          </m:r>
                          <m:r>
                            <a:rPr lang="pt-BR" sz="2200" b="0" i="1" u="none">
                              <a:latin typeface="Cambria Math" panose="02040503050406030204" pitchFamily="18" charset="0"/>
                              <a:ea typeface="Cambria Math" panose="02040503050406030204" pitchFamily="18" charset="0"/>
                            </a:rPr>
                            <m:t>+</m:t>
                          </m:r>
                          <m:r>
                            <a:rPr lang="pt-BR" sz="2200" b="0" i="1" u="none">
                              <a:latin typeface="Cambria Math" panose="02040503050406030204" pitchFamily="18" charset="0"/>
                              <a:ea typeface="Cambria Math" panose="02040503050406030204" pitchFamily="18" charset="0"/>
                            </a:rPr>
                            <m:t>𝑆</m:t>
                          </m:r>
                          <m:r>
                            <a:rPr lang="pt-BR" sz="2200" b="0" i="1" u="none">
                              <a:latin typeface="Cambria Math" panose="02040503050406030204" pitchFamily="18" charset="0"/>
                              <a:ea typeface="Cambria Math" panose="02040503050406030204" pitchFamily="18" charset="0"/>
                            </a:rPr>
                            <m:t>+</m:t>
                          </m:r>
                          <m:r>
                            <a:rPr lang="pt-BR" sz="2200" b="0" i="1" u="none">
                              <a:latin typeface="Cambria Math" panose="02040503050406030204" pitchFamily="18" charset="0"/>
                              <a:ea typeface="Cambria Math" panose="02040503050406030204" pitchFamily="18" charset="0"/>
                            </a:rPr>
                            <m:t>𝐺</m:t>
                          </m:r>
                          <m:r>
                            <a:rPr lang="pt-BR" sz="2200" b="0" i="1" u="none">
                              <a:latin typeface="Cambria Math" panose="02040503050406030204" pitchFamily="18" charset="0"/>
                              <a:ea typeface="Cambria Math" panose="02040503050406030204" pitchFamily="18" charset="0"/>
                            </a:rPr>
                            <m:t>+</m:t>
                          </m:r>
                          <m:r>
                            <a:rPr lang="pt-BR" sz="2200" b="0" i="1" u="none">
                              <a:latin typeface="Cambria Math" panose="02040503050406030204" pitchFamily="18" charset="0"/>
                              <a:ea typeface="Cambria Math" panose="02040503050406030204" pitchFamily="18" charset="0"/>
                            </a:rPr>
                            <m:t>𝑅</m:t>
                          </m:r>
                        </m:e>
                      </m:d>
                      <m:r>
                        <a:rPr lang="pt-BR" sz="2200" b="0" i="1" u="none">
                          <a:latin typeface="Cambria Math" panose="02040503050406030204" pitchFamily="18" charset="0"/>
                          <a:ea typeface="Cambria Math" panose="02040503050406030204" pitchFamily="18" charset="0"/>
                        </a:rPr>
                        <m:t>∗</m:t>
                      </m:r>
                      <m:d>
                        <m:dPr>
                          <m:ctrlPr>
                            <a:rPr lang="pt-BR" sz="2200" b="0" i="1" u="none">
                              <a:latin typeface="Cambria Math" panose="02040503050406030204" pitchFamily="18" charset="0"/>
                              <a:ea typeface="Cambria Math" panose="02040503050406030204" pitchFamily="18" charset="0"/>
                            </a:rPr>
                          </m:ctrlPr>
                        </m:dPr>
                        <m:e>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𝐷𝐹</m:t>
                          </m:r>
                        </m:e>
                      </m:d>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𝐿</m:t>
                      </m:r>
                      <m:r>
                        <a:rPr lang="pt-BR" sz="2200" b="0" i="1" u="none">
                          <a:latin typeface="Cambria Math" panose="02040503050406030204" pitchFamily="18" charset="0"/>
                          <a:ea typeface="Cambria Math" panose="02040503050406030204" pitchFamily="18" charset="0"/>
                        </a:rPr>
                        <m:t>)</m:t>
                      </m:r>
                    </m:num>
                    <m:den>
                      <m:d>
                        <m:dPr>
                          <m:ctrlPr>
                            <a:rPr lang="pt-BR" sz="2200" b="0" i="1" u="none">
                              <a:latin typeface="Cambria Math" panose="02040503050406030204" pitchFamily="18" charset="0"/>
                              <a:ea typeface="Cambria Math" panose="02040503050406030204" pitchFamily="18" charset="0"/>
                            </a:rPr>
                          </m:ctrlPr>
                        </m:dPr>
                        <m:e>
                          <m:r>
                            <a:rPr lang="pt-BR" sz="2200" b="0" i="1" u="none">
                              <a:latin typeface="Cambria Math" panose="02040503050406030204" pitchFamily="18" charset="0"/>
                              <a:ea typeface="Cambria Math" panose="02040503050406030204" pitchFamily="18" charset="0"/>
                            </a:rPr>
                            <m:t>1−</m:t>
                          </m:r>
                          <m:r>
                            <a:rPr lang="pt-BR" sz="2200" b="0" i="1" u="none">
                              <a:latin typeface="Cambria Math" panose="02040503050406030204" pitchFamily="18" charset="0"/>
                              <a:ea typeface="Cambria Math" panose="02040503050406030204" pitchFamily="18" charset="0"/>
                            </a:rPr>
                            <m:t>𝐼</m:t>
                          </m:r>
                        </m:e>
                      </m:d>
                    </m:den>
                  </m:f>
                  <m:r>
                    <a:rPr lang="pt-BR" sz="2200" b="0" i="1" u="none">
                      <a:latin typeface="Cambria Math" panose="02040503050406030204" pitchFamily="18" charset="0"/>
                      <a:ea typeface="Cambria Math" panose="02040503050406030204" pitchFamily="18" charset="0"/>
                    </a:rPr>
                    <m:t>−1</m:t>
                  </m:r>
                </m:oMath>
              </a14:m>
              <a:endParaRPr lang="pt-BR" sz="2200" b="0" i="1" u="none">
                <a:latin typeface="Cambria Math" panose="02040503050406030204" pitchFamily="18" charset="0"/>
                <a:ea typeface="Cambria Math" panose="02040503050406030204" pitchFamily="18" charset="0"/>
                <a:cs typeface="Arial" panose="020B0604020202020204" pitchFamily="34" charset="0"/>
              </a:endParaRPr>
            </a:p>
          </xdr:txBody>
        </xdr:sp>
      </mc:Choice>
      <mc:Fallback xmlns="">
        <xdr:sp macro="" textlink="">
          <xdr:nvSpPr>
            <xdr:cNvPr id="3" name="CaixaDeTexto 2">
              <a:extLst>
                <a:ext uri="{FF2B5EF4-FFF2-40B4-BE49-F238E27FC236}">
                  <a16:creationId xmlns:a16="http://schemas.microsoft.com/office/drawing/2014/main" id="{EFED7C9E-AD0C-4E65-AC54-F0A3DB1F8EA1}"/>
                </a:ext>
              </a:extLst>
            </xdr:cNvPr>
            <xdr:cNvSpPr txBox="1"/>
          </xdr:nvSpPr>
          <xdr:spPr>
            <a:xfrm>
              <a:off x="0" y="4641513"/>
              <a:ext cx="6448425" cy="5393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ctr"/>
              <a:r>
                <a:rPr lang="pt-BR" sz="2200" b="0" i="1" u="none">
                  <a:latin typeface="Cambria Math" panose="02040503050406030204" pitchFamily="18" charset="0"/>
                  <a:ea typeface="Cambria Math" panose="02040503050406030204" pitchFamily="18" charset="0"/>
                  <a:cs typeface="Arial" panose="020B0604020202020204" pitchFamily="34" charset="0"/>
                </a:rPr>
                <a:t>BDI = </a:t>
              </a:r>
              <a:r>
                <a:rPr lang="pt-BR" sz="2200" b="0" i="0" u="none">
                  <a:latin typeface="Cambria Math" panose="02040503050406030204" pitchFamily="18" charset="0"/>
                  <a:ea typeface="Cambria Math" panose="02040503050406030204" pitchFamily="18" charset="0"/>
                </a:rPr>
                <a:t>((1+𝐴𝐶+𝑆+𝐺+𝑅)∗(1+𝐷𝐹)∗(1+𝐿))/((1−𝐼) )−1</a:t>
              </a:r>
              <a:endParaRPr lang="pt-BR" sz="2200" b="0" i="1" u="none">
                <a:latin typeface="Cambria Math" panose="02040503050406030204" pitchFamily="18" charset="0"/>
                <a:ea typeface="Cambria Math" panose="02040503050406030204" pitchFamily="18" charset="0"/>
                <a:cs typeface="Arial" panose="020B0604020202020204" pitchFamily="34" charset="0"/>
              </a:endParaRPr>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IZ\C_LUIZ\Arq_Excel\SID_NI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22.10\server\PAVITEC\PAVITEC\PAVITEC\04%20-%20Pavitec\OBRAS\LICITA&#199;&#195;O\Federal\DNIT\74_2015\Projetos_edital0074_15-19_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22.10\server\BACKUP\1%20DNIT%20c\PATO\BR_267\KM%20290,100%20ao%20396,40%20(BR-267)\C&#243;pia%20de%20Pato%2016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ACKUP\1%20DNIT\PATO\Pato_1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BACKUP\1%20DNIT\PATO\BR-262-PATONOV07-Pista%20Dupla-BR-060-1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IOR/OR&#199;AMENTO%20CONTROLE%202/OR&#199;AMENTO%20PRA&#199;AS/PRA&#199;A%20JARDIM%20NOVA%20SERRANA/PLANILHA%20OR&#199;AMENTARIA%20PRA&#199;A%20MORENINHA%20III%20-%20v20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jeferson.holtermann/Documents/JEFERSON%20Z/COMPOSI&#199;&#195;O%20-%20CUSTOS/COMPOSI&#199;&#195;O/1-AGETRAN/SINALIZACAO-SEMAFORICA/SEMAFOROS-TIPO-SEMCO_V4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OR&#199;AMENTO%20CONTROLE%202\OR&#199;AMENTO%20PRA&#199;AS\ACADEMIAS%20DE%20SAUDE%20AO%20AR%20LIVRE\ACADEMIA%20DE%20SAUDE%20-%20PRA&#199;A%20AERO%20RANCHO\ACADEMIA%20%20DE%20SA&#218;DE%20AERO%20RANCHO%20A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6.0.250\DIOR\OR&#199;AMENTO%20CONTROLE%202\MANUTEN&#199;AO%20DE%20VIAS%20E%20LIMPEZA\TAPA%20BURACO\TAPA%20BURACO%20-%20ANHANDUIZINH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eferson.holtermann/Documents/JEFERSON%20Z/ARQUIVOS/FAIXA%20ELEVADA-TRAVESSIA%20DE%20PEDESTRES/PROCESSO%20-%2020-03-2019/2-EXECUCAO/ORCAMENTO-20-03-19_V70-PROPOSTA%20VENCEDOR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DIOR\OR&#199;AMENTO%20CONTROLE%202\OR&#199;AMENTO%20SAUDE\UPA%20VILA%20ALMEIDA\OR&#199;AMENTO%20REFORMA%2030_01_2017\OR&#199;AMENTO\REFORMA%20UPA%20VILA%20ALMEIDA%20M2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Users/jeferson.holtermann/Documents/JEFERSON%20Z/ARQUIVOS/SINALIZACAO-VIARIA-CEARA%20ESQ%20MATO%20GROSSO/ORCAMENTO_V1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priscilla.monteiro/Downloads/Manejo%20de%20arborizacao_V70.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sergio.sampaio\Documents\PATOS\PATO_BR_267_JUL_2014\PATO%20BR-267%20JUL_14_Corrigid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IAF\Thiago\TUDO%20JUNTO\0.7%20-%20INFRAESTRUTURA\COMPOSI&#199;&#195;O%20REBAIXO%20DE%20CAL&#199;ADA\or&#231;amentos%20elaborados\ESCOLA%20MODELO%20MATA%20DO%20JACINTO\IMPLANTA&#199;&#195;O%20ESCOLA%20PADR&#195;O%20MATA%20DO%20JACINTO.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6.0.250\Users\user\Desktop\ANA%20D\PRA&#199;A%20DO%20ING&#193;\PLANILHA%20OR&#199;AMENTARIA%20-%20PRA&#199;A%20CARANDA%20BOSQUE%20II.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6.0.250\Meus%20documentos%20Rutenio\SEINTRHA\MANUTEN&#199;&#195;O%20DE%20VIAS%20PUBLICAS\OR&#199;AMENTO%20MANUTEN&#199;AO%20EMERGENCIAL.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0.250\PUBLICO\Or&#231;amento\_CONCORRENCIA%20&#193;REAS\Anhanduizinho%20II\Meus%20documentos%20Rutenio\SEINTRHA\JOS&#201;%20OTAVIO%20GUIZZO\OR&#199;AMENTO%20LICITA&#199;&#195;O%20GJ3%20OTAVIO%20GUIZO%20V4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User/Desktop/PLANILHA/ZANATA/1%20EXEMPLOS/OR&#199;AMENTO%20REFORMA%20COMUNICA&#199;&#195;O%20V20-AR%20CONDICIONADO.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UGPE\COP%20COP\DIVERSOS\LAGO%20DO%20AMOR\(2)%20Licita&#231;&#227;o%2007-03-23\Or&#231;amento\Or&#231;amento%2007-03-23%20R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U:\DOCUME~1\RAPHAE~1.POR\CONFIG~1\Temp\Rar$DI00.610\Acabamentos2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COMPOSI&#199;&#195;O/Boletim%202014/07-2014/DOCUME~1/RAPHAE~1.POR/CONFIG~1/Temp/Rar$DI00.610/Acabamentos2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UGPE\COP%20COP\DIVERSOS\JD%20BOTAFOGO%20-%20EXECU&#199;&#195;O\(3)%20JD%20BOTAFOGO\MEMORIA%20DE%20C&#193;LCULO%20JD%20BOTAFOGO.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e250w.pmcg.imti\setores\GEOR\ROTINAS\D_ANALISE_v2.1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0.250\Users\luiz.vpereira\Desktop\OBRAS\COMPOSI&#199;&#195;O\LISTA%20DE%20COMP\NOVA\COMPOSI&#199;&#213;ES%20DIVERSAS%20-%20ELETRICA.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DIOR\OR&#199;AMENTO%20CONTROLE%202\READEQUA&#199;&#195;O%20DE%20PRE&#199;OS%20UNIT&#193;RIOS\CEINF%20S&#195;O%20CONRADO\CEINF%20S&#195;O%20CONRADO%20V60.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6.0.250\Meus%20documentos%20Rutenio\_PROJETO%20CAMPO%20GRANDE\ODENIR\CRAS\OR&#199;AMENTO%20CRAS%20CORRE&#199;&#195;O.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IOR/OR&#199;AMENTO%20CONTROLE%202/COMPOSI&#199;&#195;O/COMPOSI&#199;&#195;O%20-%20LUIZ/or&#231;amentos%20elaborados/ESCOLA%20MODELO%20MATA%20DO%20JACINTO/IMPLANTA&#199;&#195;O%20ESCOLA%20PADR&#195;O%20MATA%20DO%20JACINT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Users\gustavo.milhorim\Documents\Gustavo\CONTRATOS\CONSERVA&#199;&#195;O\PATOS%202012\PATO%20BR-267%202011\Nov-11\Pato%20262-MS%20JUNH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6.0.250\DIOR\EST&#193;GIARIOS\ZANATA\LUIZ\PLANILHA\ZANATA\1%20EXEMPLOS\Or&#231;amento%20-%20Supervis&#227;o%20de%20Obras%20MACRO-ANEL%20V1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DNIT%20SR_MS\PATO%20262\2014\PATO%20br%20262%20corret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BR163P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Documents%20and%20Settings\gustavo.milhorim\Meus%20documentos\Gustavo\BR-262%20(CG-%20MUTUM)\PATO\Pato%20262-MS%20JUNH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22.10\server\BACKUP\1%20DNIT%20c\PATO\BR_267\KM%20290,100%20ao%20396,40%20(BR-267)\BR-267-PATO%2003_07correto%20km%20125%20%2024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_NI_5"/>
      <sheetName val="Capa"/>
      <sheetName val="Plan1"/>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DADOS PARA PASTAS"/>
      <sheetName val="BDI DNIT"/>
      <sheetName val="materiais"/>
      <sheetName val="composições"/>
      <sheetName val="DIAGRAMA"/>
      <sheetName val="INVEN."/>
      <sheetName val="SERVIÇOS (MATRIZ)"/>
      <sheetName val="ORÇAMENTO 01"/>
      <sheetName val="CURVA ABC"/>
      <sheetName val="Cronograma "/>
      <sheetName val="justificativa"/>
      <sheetName val="instalação"/>
      <sheetName val="mobilização"/>
      <sheetName val="TLCB5"/>
      <sheetName val="TLMR"/>
      <sheetName val="TCCB10"/>
      <sheetName val="TLC4"/>
      <sheetName val="TLCB10"/>
      <sheetName val="Dados Edital"/>
      <sheetName val="calc. transporte IS 02_2011"/>
      <sheetName val="CROQUI"/>
      <sheetName val="Q.R.DIST.TRANSP."/>
      <sheetName val="D. CUST. M."/>
      <sheetName val="comparativo mat"/>
      <sheetName val="D.CONS.M"/>
      <sheetName val="DIVIS"/>
      <sheetName val="Plan1"/>
    </sheetNames>
    <sheetDataSet>
      <sheetData sheetId="0">
        <row r="6">
          <cell r="C6" t="str">
            <v>BR- 267/MS</v>
          </cell>
        </row>
        <row r="7">
          <cell r="C7" t="str">
            <v>DIV. SP/MS /  ENT. MS-195 (FRONT. BR/PY) (P. Murtinho)</v>
          </cell>
        </row>
        <row r="8">
          <cell r="C8" t="str">
            <v>ENT. BR-163(B)(Rio Brilhante) – ENT. MS-164(Vista Alegre)</v>
          </cell>
        </row>
        <row r="9">
          <cell r="C9" t="str">
            <v>km 290,100 / km 396,400</v>
          </cell>
        </row>
        <row r="10">
          <cell r="C10">
            <v>106.3</v>
          </cell>
        </row>
        <row r="15">
          <cell r="C15">
            <v>42002</v>
          </cell>
        </row>
      </sheetData>
      <sheetData sheetId="1" refreshError="1"/>
      <sheetData sheetId="2" refreshError="1"/>
      <sheetData sheetId="3" refreshError="1"/>
      <sheetData sheetId="4" refreshError="1"/>
      <sheetData sheetId="5" refreshError="1"/>
      <sheetData sheetId="6" refreshError="1"/>
      <sheetData sheetId="7" refreshError="1"/>
      <sheetData sheetId="8">
        <row r="37">
          <cell r="F37">
            <v>425373</v>
          </cell>
        </row>
        <row r="42">
          <cell r="F42">
            <v>27202.16</v>
          </cell>
        </row>
        <row r="47">
          <cell r="F47">
            <v>152910</v>
          </cell>
        </row>
      </sheetData>
      <sheetData sheetId="9" refreshError="1"/>
      <sheetData sheetId="10" refreshError="1"/>
      <sheetData sheetId="11" refreshError="1"/>
      <sheetData sheetId="12" refreshError="1"/>
      <sheetData sheetId="13" refreshError="1"/>
      <sheetData sheetId="14">
        <row r="31">
          <cell r="I31">
            <v>103594.7</v>
          </cell>
        </row>
      </sheetData>
      <sheetData sheetId="15" refreshError="1"/>
      <sheetData sheetId="16" refreshError="1"/>
      <sheetData sheetId="17" refreshError="1"/>
      <sheetData sheetId="18" refreshError="1"/>
      <sheetData sheetId="19" refreshError="1"/>
      <sheetData sheetId="20">
        <row r="30">
          <cell r="C30">
            <v>29.856000000000002</v>
          </cell>
        </row>
      </sheetData>
      <sheetData sheetId="21" refreshError="1"/>
      <sheetData sheetId="22">
        <row r="29">
          <cell r="B29" t="str">
            <v>SEGMENTO:   KM 290,10 ao KM 396,40</v>
          </cell>
        </row>
      </sheetData>
      <sheetData sheetId="23"/>
      <sheetData sheetId="24">
        <row r="16">
          <cell r="B16">
            <v>914.59</v>
          </cell>
        </row>
      </sheetData>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
      <sheetName val="Croqui"/>
      <sheetName val="Comparativo"/>
      <sheetName val="Mat. Bet."/>
      <sheetName val="Calc.transporte"/>
      <sheetName val="Preço MBet."/>
      <sheetName val="TLCB5"/>
      <sheetName val="TLMR"/>
      <sheetName val="TLBM"/>
      <sheetName val="TCCC"/>
      <sheetName val="TLCB10"/>
      <sheetName val="TLCC4"/>
      <sheetName val="TCCB10"/>
      <sheetName val="Quadro res. transp."/>
      <sheetName val="CURVA ABC"/>
      <sheetName val="Orçamento"/>
      <sheetName val="Serviços"/>
      <sheetName val="Cronograma 1º"/>
      <sheetName val="Cronograma 2º"/>
      <sheetName val="Instalação"/>
      <sheetName val="Mobiliz."/>
      <sheetName val="Cpu Trans."/>
      <sheetName val="CAP-CM30"/>
      <sheetName val="Rotineira"/>
      <sheetName val="Veíc."/>
      <sheetName val="Serv.Aux."/>
      <sheetName val="Const. Dren."/>
      <sheetName val="Aux.Dren"/>
      <sheetName val="Serv. Adm."/>
      <sheetName val="CPUMat.Bet."/>
      <sheetName val="M Obra"/>
      <sheetName val="Equip."/>
      <sheetName val="Materiais"/>
      <sheetName val="DIVISÓRIAS"/>
      <sheetName val="Modelo"/>
    </sheetNames>
    <sheetDataSet>
      <sheetData sheetId="0" refreshError="1"/>
      <sheetData sheetId="1" refreshError="1"/>
      <sheetData sheetId="2" refreshError="1"/>
      <sheetData sheetId="3">
        <row r="22">
          <cell r="E22">
            <v>293.51</v>
          </cell>
        </row>
        <row r="24">
          <cell r="E24">
            <v>342.11</v>
          </cell>
        </row>
        <row r="25">
          <cell r="F25">
            <v>265.37</v>
          </cell>
        </row>
        <row r="27">
          <cell r="F27">
            <v>309.29000000000002</v>
          </cell>
        </row>
        <row r="28">
          <cell r="F28">
            <v>265.37</v>
          </cell>
        </row>
        <row r="29">
          <cell r="F29">
            <v>24.49</v>
          </cell>
        </row>
        <row r="30">
          <cell r="F30">
            <v>280.83</v>
          </cell>
        </row>
        <row r="31">
          <cell r="F31">
            <v>39.950000000000003</v>
          </cell>
        </row>
        <row r="33">
          <cell r="F33">
            <v>265.37</v>
          </cell>
        </row>
        <row r="34">
          <cell r="F34">
            <v>24.49</v>
          </cell>
        </row>
        <row r="36">
          <cell r="F36">
            <v>265.37</v>
          </cell>
        </row>
        <row r="37">
          <cell r="F37">
            <v>24.49</v>
          </cell>
        </row>
        <row r="39">
          <cell r="F39">
            <v>280.83</v>
          </cell>
        </row>
        <row r="40">
          <cell r="F40">
            <v>39.950000000000003</v>
          </cell>
        </row>
        <row r="42">
          <cell r="F42">
            <v>265.37</v>
          </cell>
        </row>
        <row r="43">
          <cell r="F43">
            <v>24.49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
      <sheetName val="Croqui"/>
      <sheetName val="Comparativo"/>
      <sheetName val="Mat. Bet."/>
      <sheetName val="Calc.transporte"/>
      <sheetName val="Preço MBet."/>
      <sheetName val="TLCB5"/>
      <sheetName val="TLMR"/>
      <sheetName val="TLBM"/>
      <sheetName val="TCCC"/>
      <sheetName val="TLCB10"/>
      <sheetName val="TLCC4"/>
      <sheetName val="TCCB10"/>
      <sheetName val="Quadro res. transp."/>
      <sheetName val="CURVA ABC"/>
      <sheetName val="Orçamento"/>
      <sheetName val="Serviços"/>
      <sheetName val="Cronograma 1º"/>
      <sheetName val="Cronograma 2º"/>
      <sheetName val="Instalação"/>
      <sheetName val="Mobiliz."/>
      <sheetName val="Cpu Trans."/>
      <sheetName val="CAP-CM30"/>
      <sheetName val="Rotineira"/>
      <sheetName val="Veíc."/>
      <sheetName val="Serv.Aux."/>
      <sheetName val="Const. Dren."/>
      <sheetName val="Aux.Dren"/>
      <sheetName val="Serv. Adm."/>
      <sheetName val="CPUMat.Bet."/>
      <sheetName val="M Obra"/>
      <sheetName val="Equip."/>
      <sheetName val="Materiais"/>
      <sheetName val="DIVISÓRIAS"/>
      <sheetName val="Modelo"/>
    </sheetNames>
    <sheetDataSet>
      <sheetData sheetId="0">
        <row r="20">
          <cell r="G20">
            <v>58.8</v>
          </cell>
        </row>
        <row r="21">
          <cell r="G21">
            <v>15.1</v>
          </cell>
        </row>
        <row r="22">
          <cell r="G22">
            <v>15.1</v>
          </cell>
        </row>
        <row r="23">
          <cell r="G23">
            <v>15.1</v>
          </cell>
        </row>
        <row r="24">
          <cell r="G24">
            <v>15.1</v>
          </cell>
        </row>
        <row r="30">
          <cell r="E30">
            <v>39569</v>
          </cell>
        </row>
        <row r="31">
          <cell r="E31">
            <v>39660</v>
          </cell>
        </row>
        <row r="33">
          <cell r="E33">
            <v>360.48</v>
          </cell>
        </row>
        <row r="43">
          <cell r="A43" t="str">
            <v>VIDE DADOS DO TRECHO</v>
          </cell>
        </row>
      </sheetData>
      <sheetData sheetId="1"/>
      <sheetData sheetId="2">
        <row r="26">
          <cell r="G26">
            <v>1052.5144578313252</v>
          </cell>
          <cell r="H26">
            <v>293.51</v>
          </cell>
        </row>
        <row r="27">
          <cell r="G27">
            <v>1698.2891566265059</v>
          </cell>
          <cell r="H27">
            <v>265.37</v>
          </cell>
        </row>
        <row r="28">
          <cell r="G28">
            <v>852.00963855421685</v>
          </cell>
          <cell r="H28">
            <v>265.37</v>
          </cell>
        </row>
        <row r="29">
          <cell r="G29">
            <v>1130.3156626506022</v>
          </cell>
          <cell r="H29">
            <v>280.83</v>
          </cell>
        </row>
        <row r="32">
          <cell r="G32">
            <v>1530</v>
          </cell>
          <cell r="H32">
            <v>39.950000000000003</v>
          </cell>
        </row>
      </sheetData>
      <sheetData sheetId="3"/>
      <sheetData sheetId="4"/>
      <sheetData sheetId="5">
        <row r="5">
          <cell r="I5">
            <v>10.58</v>
          </cell>
          <cell r="K5">
            <v>4.01</v>
          </cell>
        </row>
        <row r="6">
          <cell r="I6">
            <v>10.35</v>
          </cell>
          <cell r="K6">
            <v>1.97</v>
          </cell>
        </row>
        <row r="7">
          <cell r="I7">
            <v>0.39</v>
          </cell>
          <cell r="K7">
            <v>0.15</v>
          </cell>
        </row>
        <row r="8">
          <cell r="I8">
            <v>10.58</v>
          </cell>
          <cell r="K8">
            <v>4.01</v>
          </cell>
        </row>
        <row r="10">
          <cell r="I10">
            <v>188.82</v>
          </cell>
          <cell r="K10">
            <v>64.069999999999993</v>
          </cell>
        </row>
        <row r="12">
          <cell r="I12">
            <v>5.0999999999999996</v>
          </cell>
          <cell r="K12">
            <v>0.14000000000000001</v>
          </cell>
        </row>
        <row r="13">
          <cell r="I13">
            <v>0.98</v>
          </cell>
          <cell r="K13">
            <v>0.37</v>
          </cell>
        </row>
      </sheetData>
      <sheetData sheetId="6">
        <row r="24">
          <cell r="I24">
            <v>122194.66320000001</v>
          </cell>
        </row>
      </sheetData>
      <sheetData sheetId="7">
        <row r="22">
          <cell r="I22">
            <v>82140.130999999994</v>
          </cell>
        </row>
      </sheetData>
      <sheetData sheetId="8"/>
      <sheetData sheetId="9">
        <row r="31">
          <cell r="I31">
            <v>5615.3190000000004</v>
          </cell>
        </row>
      </sheetData>
      <sheetData sheetId="10"/>
      <sheetData sheetId="11">
        <row r="27">
          <cell r="I27">
            <v>10250.674560000001</v>
          </cell>
        </row>
      </sheetData>
      <sheetData sheetId="12">
        <row r="27">
          <cell r="I27">
            <v>371372.78499999997</v>
          </cell>
        </row>
      </sheetData>
      <sheetData sheetId="13"/>
      <sheetData sheetId="14"/>
      <sheetData sheetId="15"/>
      <sheetData sheetId="16">
        <row r="11">
          <cell r="G11">
            <v>185700</v>
          </cell>
        </row>
        <row r="12">
          <cell r="G12">
            <v>158.464</v>
          </cell>
        </row>
        <row r="13">
          <cell r="G13">
            <v>237.696</v>
          </cell>
        </row>
        <row r="15">
          <cell r="G15">
            <v>148.56</v>
          </cell>
        </row>
        <row r="16">
          <cell r="G16">
            <v>594.24</v>
          </cell>
        </row>
        <row r="17">
          <cell r="G17">
            <v>450</v>
          </cell>
        </row>
        <row r="18">
          <cell r="G18">
            <v>170</v>
          </cell>
        </row>
        <row r="19">
          <cell r="G19">
            <v>1890</v>
          </cell>
        </row>
        <row r="20">
          <cell r="G20">
            <v>420</v>
          </cell>
        </row>
        <row r="21">
          <cell r="G21">
            <v>1285</v>
          </cell>
        </row>
        <row r="22">
          <cell r="G22">
            <v>74.28</v>
          </cell>
        </row>
        <row r="23">
          <cell r="G23">
            <v>74.28</v>
          </cell>
        </row>
        <row r="24">
          <cell r="G24">
            <v>247.6</v>
          </cell>
        </row>
        <row r="25">
          <cell r="G25">
            <v>247.6</v>
          </cell>
        </row>
        <row r="27">
          <cell r="G27">
            <v>185.7</v>
          </cell>
        </row>
        <row r="28">
          <cell r="G28">
            <v>309.5</v>
          </cell>
        </row>
        <row r="31">
          <cell r="G31">
            <v>1280</v>
          </cell>
        </row>
        <row r="32">
          <cell r="G32">
            <v>28</v>
          </cell>
        </row>
        <row r="36">
          <cell r="G36">
            <v>500</v>
          </cell>
        </row>
        <row r="37">
          <cell r="G37">
            <v>375</v>
          </cell>
        </row>
        <row r="38">
          <cell r="G38">
            <v>1000</v>
          </cell>
        </row>
        <row r="39">
          <cell r="G39">
            <v>250</v>
          </cell>
        </row>
        <row r="40">
          <cell r="G40">
            <v>60000</v>
          </cell>
        </row>
        <row r="41">
          <cell r="G41">
            <v>100</v>
          </cell>
        </row>
        <row r="42">
          <cell r="G42">
            <v>247.6</v>
          </cell>
        </row>
        <row r="43">
          <cell r="G43">
            <v>433.3</v>
          </cell>
        </row>
        <row r="44">
          <cell r="G44">
            <v>123.8</v>
          </cell>
        </row>
        <row r="45">
          <cell r="G45">
            <v>185.7</v>
          </cell>
        </row>
        <row r="46">
          <cell r="G46">
            <v>185.7</v>
          </cell>
        </row>
        <row r="47">
          <cell r="G47">
            <v>60000</v>
          </cell>
        </row>
        <row r="48">
          <cell r="G48">
            <v>198080</v>
          </cell>
        </row>
        <row r="49">
          <cell r="G49">
            <v>200</v>
          </cell>
        </row>
        <row r="50">
          <cell r="G50">
            <v>6565.0659999999998</v>
          </cell>
        </row>
        <row r="51">
          <cell r="G51">
            <v>70</v>
          </cell>
        </row>
        <row r="52">
          <cell r="G52">
            <v>70</v>
          </cell>
        </row>
        <row r="53">
          <cell r="G53">
            <v>192000</v>
          </cell>
        </row>
        <row r="54">
          <cell r="G54">
            <v>122194.66320000001</v>
          </cell>
        </row>
        <row r="55">
          <cell r="G55">
            <v>82140.130999999994</v>
          </cell>
        </row>
        <row r="56">
          <cell r="G56">
            <v>10250.674560000001</v>
          </cell>
        </row>
        <row r="58">
          <cell r="G58">
            <v>371372.78499999997</v>
          </cell>
        </row>
        <row r="59">
          <cell r="G59">
            <v>12</v>
          </cell>
        </row>
        <row r="60">
          <cell r="G60">
            <v>192</v>
          </cell>
        </row>
        <row r="61">
          <cell r="G61">
            <v>960</v>
          </cell>
        </row>
        <row r="62">
          <cell r="G62">
            <v>60</v>
          </cell>
        </row>
        <row r="63">
          <cell r="G63">
            <v>120</v>
          </cell>
        </row>
        <row r="64">
          <cell r="G64">
            <v>160</v>
          </cell>
        </row>
      </sheetData>
      <sheetData sheetId="17"/>
      <sheetData sheetId="18"/>
      <sheetData sheetId="19">
        <row r="32">
          <cell r="O32">
            <v>174</v>
          </cell>
        </row>
        <row r="34">
          <cell r="T34">
            <v>75016.62000000001</v>
          </cell>
        </row>
      </sheetData>
      <sheetData sheetId="20">
        <row r="49">
          <cell r="I49">
            <v>2736.18</v>
          </cell>
        </row>
      </sheetData>
      <sheetData sheetId="21">
        <row r="57">
          <cell r="H57">
            <v>0.62</v>
          </cell>
        </row>
        <row r="137">
          <cell r="H137">
            <v>0.96</v>
          </cell>
        </row>
        <row r="217">
          <cell r="H217">
            <v>0.89</v>
          </cell>
        </row>
        <row r="297">
          <cell r="H297">
            <v>0.36</v>
          </cell>
        </row>
        <row r="537">
          <cell r="H537">
            <v>0.35</v>
          </cell>
        </row>
      </sheetData>
      <sheetData sheetId="22"/>
      <sheetData sheetId="23">
        <row r="137">
          <cell r="H137">
            <v>54.22</v>
          </cell>
        </row>
        <row r="217">
          <cell r="H217">
            <v>0.21</v>
          </cell>
        </row>
        <row r="377">
          <cell r="H377">
            <v>28.49</v>
          </cell>
        </row>
        <row r="457">
          <cell r="H457">
            <v>127.2</v>
          </cell>
        </row>
        <row r="537">
          <cell r="H537">
            <v>230.5</v>
          </cell>
        </row>
        <row r="617">
          <cell r="H617">
            <v>6.65</v>
          </cell>
        </row>
        <row r="697">
          <cell r="H697">
            <v>48.78</v>
          </cell>
        </row>
        <row r="777">
          <cell r="H777">
            <v>4.16</v>
          </cell>
        </row>
        <row r="857">
          <cell r="H857">
            <v>33.92</v>
          </cell>
        </row>
        <row r="937">
          <cell r="H937">
            <v>118.4</v>
          </cell>
        </row>
        <row r="1017">
          <cell r="H1017">
            <v>76.08</v>
          </cell>
        </row>
        <row r="1097">
          <cell r="H1097">
            <v>5.52</v>
          </cell>
        </row>
        <row r="1177">
          <cell r="H1177">
            <v>5.79</v>
          </cell>
        </row>
        <row r="1257">
          <cell r="H1257">
            <v>220.11</v>
          </cell>
        </row>
        <row r="1337">
          <cell r="H1337">
            <v>150.33000000000001</v>
          </cell>
        </row>
        <row r="1497">
          <cell r="H1497">
            <v>96.09</v>
          </cell>
        </row>
        <row r="1577">
          <cell r="H1577">
            <v>0.38249016611520004</v>
          </cell>
        </row>
        <row r="1897">
          <cell r="H1897">
            <v>12.49</v>
          </cell>
        </row>
        <row r="1977">
          <cell r="H1977">
            <v>36.454502522879999</v>
          </cell>
        </row>
        <row r="2057">
          <cell r="H2057">
            <v>1.54</v>
          </cell>
        </row>
        <row r="2137">
          <cell r="H2137">
            <v>4.87</v>
          </cell>
        </row>
        <row r="2217">
          <cell r="H2217">
            <v>20.63</v>
          </cell>
        </row>
        <row r="2297">
          <cell r="H2297">
            <v>1.54</v>
          </cell>
        </row>
        <row r="2377">
          <cell r="H2377">
            <v>30.89</v>
          </cell>
        </row>
        <row r="2457">
          <cell r="H2457">
            <v>1040.82</v>
          </cell>
        </row>
        <row r="2617">
          <cell r="H2617">
            <v>241.96</v>
          </cell>
        </row>
        <row r="2697">
          <cell r="H2697">
            <v>0.09</v>
          </cell>
        </row>
        <row r="2777">
          <cell r="H2777">
            <v>0.42</v>
          </cell>
        </row>
        <row r="2857">
          <cell r="H2857">
            <v>17.87</v>
          </cell>
        </row>
        <row r="3017">
          <cell r="H3017">
            <v>30.140251753514203</v>
          </cell>
        </row>
        <row r="3257">
          <cell r="H3257">
            <v>14.65</v>
          </cell>
        </row>
        <row r="3337">
          <cell r="H3337">
            <v>79.31</v>
          </cell>
        </row>
        <row r="3417">
          <cell r="H3417">
            <v>20.14</v>
          </cell>
        </row>
        <row r="3497">
          <cell r="H3497">
            <v>184.93</v>
          </cell>
        </row>
        <row r="3661">
          <cell r="H3661">
            <v>3.57</v>
          </cell>
        </row>
        <row r="3741">
          <cell r="H3741">
            <v>28.16</v>
          </cell>
        </row>
        <row r="3821">
          <cell r="H3821">
            <v>70.400000000000006</v>
          </cell>
        </row>
      </sheetData>
      <sheetData sheetId="24">
        <row r="57">
          <cell r="H57">
            <v>4140.3999999999996</v>
          </cell>
        </row>
        <row r="137">
          <cell r="H137">
            <v>0.49</v>
          </cell>
        </row>
      </sheetData>
      <sheetData sheetId="25">
        <row r="777">
          <cell r="H777">
            <v>7.3051125152786121</v>
          </cell>
        </row>
      </sheetData>
      <sheetData sheetId="26"/>
      <sheetData sheetId="27"/>
      <sheetData sheetId="28">
        <row r="57">
          <cell r="H57">
            <v>8.68</v>
          </cell>
        </row>
        <row r="137">
          <cell r="H137">
            <v>16.850000000000001</v>
          </cell>
        </row>
        <row r="217">
          <cell r="H217">
            <v>20.53</v>
          </cell>
        </row>
        <row r="297">
          <cell r="H297">
            <v>104.65</v>
          </cell>
        </row>
        <row r="377">
          <cell r="H377">
            <v>80.5</v>
          </cell>
        </row>
        <row r="457">
          <cell r="H457">
            <v>431.13</v>
          </cell>
        </row>
      </sheetData>
      <sheetData sheetId="29"/>
      <sheetData sheetId="30"/>
      <sheetData sheetId="31"/>
      <sheetData sheetId="32"/>
      <sheetData sheetId="33"/>
      <sheetData sheetId="3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C4"/>
      <sheetName val="TLMB"/>
      <sheetName val="TCCB10"/>
      <sheetName val="CRONOGAMA 1º"/>
      <sheetName val="CRONOGAMA 2º"/>
      <sheetName val="COMPAUTO"/>
      <sheetName val="COMPSERVENC"/>
      <sheetName val="COMPMOTSER"/>
      <sheetName val="COMPOSIÇÕES2 (2)"/>
      <sheetName val="COMP-01"/>
      <sheetName val="COMP-"/>
      <sheetName val="COMP-02"/>
      <sheetName val="COMP-03"/>
      <sheetName val="COMP-04"/>
      <sheetName val="COMP-05"/>
      <sheetName val="Composicao Emp"/>
    </sheetNames>
    <sheetDataSet>
      <sheetData sheetId="0" refreshError="1">
        <row r="1">
          <cell r="B1" t="str">
            <v>JAN/2007</v>
          </cell>
        </row>
        <row r="9">
          <cell r="B9" t="str">
            <v>Campo Grande/MS</v>
          </cell>
        </row>
        <row r="27">
          <cell r="B27">
            <v>150.6</v>
          </cell>
        </row>
      </sheetData>
      <sheetData sheetId="1" refreshError="1"/>
      <sheetData sheetId="2" refreshError="1"/>
      <sheetData sheetId="3" refreshError="1"/>
      <sheetData sheetId="4" refreshError="1">
        <row r="5">
          <cell r="I5">
            <v>28.64</v>
          </cell>
          <cell r="K5">
            <v>5.0599999999999996</v>
          </cell>
        </row>
        <row r="10">
          <cell r="I10">
            <v>2.09</v>
          </cell>
          <cell r="K10">
            <v>7.0000000000000007E-2</v>
          </cell>
        </row>
        <row r="11">
          <cell r="I11">
            <v>2.92</v>
          </cell>
          <cell r="K11">
            <v>0.1</v>
          </cell>
        </row>
        <row r="12">
          <cell r="I12">
            <v>6.27</v>
          </cell>
          <cell r="K12">
            <v>0.22</v>
          </cell>
        </row>
        <row r="13">
          <cell r="I13">
            <v>277.42</v>
          </cell>
          <cell r="K13">
            <v>93.68</v>
          </cell>
        </row>
        <row r="15">
          <cell r="I15">
            <v>1.66</v>
          </cell>
          <cell r="K15">
            <v>0.56000000000000005</v>
          </cell>
        </row>
      </sheetData>
      <sheetData sheetId="5" refreshError="1">
        <row r="45">
          <cell r="I45">
            <v>18936.36</v>
          </cell>
        </row>
        <row r="73">
          <cell r="I73">
            <v>66156.88</v>
          </cell>
        </row>
      </sheetData>
      <sheetData sheetId="6" refreshError="1">
        <row r="3">
          <cell r="E3">
            <v>0.14000000000000001</v>
          </cell>
        </row>
        <row r="4">
          <cell r="E4">
            <v>0.68</v>
          </cell>
        </row>
        <row r="5">
          <cell r="E5">
            <v>121.42</v>
          </cell>
        </row>
        <row r="6">
          <cell r="E6">
            <v>2.4700000000000002</v>
          </cell>
        </row>
        <row r="7">
          <cell r="E7">
            <v>1.48</v>
          </cell>
        </row>
        <row r="8">
          <cell r="E8">
            <v>13.96</v>
          </cell>
        </row>
        <row r="9">
          <cell r="E9">
            <v>74.34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38">
          <cell r="H38">
            <v>3353.13</v>
          </cell>
        </row>
      </sheetData>
      <sheetData sheetId="17" refreshError="1">
        <row r="38">
          <cell r="H38">
            <v>7.58</v>
          </cell>
        </row>
        <row r="76">
          <cell r="H76">
            <v>14.72</v>
          </cell>
        </row>
      </sheetData>
      <sheetData sheetId="18" refreshError="1">
        <row r="38">
          <cell r="H38">
            <v>17.8</v>
          </cell>
        </row>
        <row r="76">
          <cell r="H76">
            <v>109.29</v>
          </cell>
        </row>
      </sheetData>
      <sheetData sheetId="19" refreshError="1"/>
      <sheetData sheetId="20"/>
      <sheetData sheetId="21"/>
      <sheetData sheetId="22"/>
      <sheetData sheetId="23"/>
      <sheetData sheetId="24"/>
      <sheetData sheetId="25"/>
      <sheetData sheetId="2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ÓRIA"/>
      <sheetName val="CRONOGRAMA"/>
      <sheetName val="BDI"/>
      <sheetName val="COMP-14"/>
      <sheetName val="COMP-13"/>
      <sheetName val="COMP - 01"/>
      <sheetName val="COMP - 02"/>
      <sheetName val="COMP - 03"/>
      <sheetName val="COMP - 04"/>
      <sheetName val="COMP-05"/>
      <sheetName val="COMP-06"/>
      <sheetName val="COMP-07"/>
      <sheetName val="COMP-08"/>
      <sheetName val="COMP-09"/>
      <sheetName val="COMP-10"/>
      <sheetName val="COMP-11"/>
      <sheetName val="COMP-12"/>
    </sheetNames>
    <sheetDataSet>
      <sheetData sheetId="0">
        <row r="8">
          <cell r="I8">
            <v>0.26240000000000002</v>
          </cell>
        </row>
      </sheetData>
      <sheetData sheetId="1" refreshError="1"/>
      <sheetData sheetId="2" refreshError="1"/>
      <sheetData sheetId="3">
        <row r="7">
          <cell r="F7">
            <v>0.04</v>
          </cell>
        </row>
        <row r="8">
          <cell r="F8">
            <v>8.0000000000000002E-3</v>
          </cell>
        </row>
        <row r="9">
          <cell r="F9">
            <v>1.2699999999999999E-2</v>
          </cell>
        </row>
        <row r="10">
          <cell r="F10">
            <v>1.23E-2</v>
          </cell>
        </row>
        <row r="11">
          <cell r="F11">
            <v>7.3999999999999996E-2</v>
          </cell>
        </row>
        <row r="12">
          <cell r="F12">
            <v>8.6500000000000007E-2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OMP-SS.01.01"/>
      <sheetName val="MODELO-SS.01.01"/>
      <sheetName val="COMP-SS.01.02"/>
      <sheetName val="MODELO-SS.01.02"/>
      <sheetName val="COMP-SS.01.03"/>
      <sheetName val="MODELO-SS.01.03"/>
      <sheetName val="COMP-SS.01.04"/>
      <sheetName val="MODELO-SS.01.04"/>
      <sheetName val="COMP-SS.02.01"/>
      <sheetName val="COMP-SS.02.02"/>
      <sheetName val="MODELO-SS.02.02"/>
      <sheetName val="COMP-SS.02.03"/>
      <sheetName val="MODELO-SS.02.03"/>
      <sheetName val="COMP-SS.03.01"/>
      <sheetName val="MODELO-SS.03.01"/>
      <sheetName val="COMP-SS.03.02"/>
      <sheetName val="MODELO-06"/>
      <sheetName val="COMP-SS.03.03"/>
      <sheetName val="MODELO-07"/>
      <sheetName val="COMP-SS.04.01"/>
      <sheetName val="COMP-SS.04.02"/>
      <sheetName val="MODELO-08"/>
      <sheetName val="COMP-SS-05.01"/>
      <sheetName val="COMP-SS-05.02"/>
      <sheetName val="MODELO-10"/>
      <sheetName val="COMP-SS.05.03"/>
      <sheetName val="MODELO-11"/>
      <sheetName val="COMP-SS.05.04"/>
      <sheetName val="MODELO-25"/>
      <sheetName val="COMP-SS.05.05"/>
      <sheetName val="MODELO-16"/>
      <sheetName val="COMP-SS.05.06"/>
      <sheetName val="COMP-SS.05"/>
      <sheetName val="MODELO-12"/>
      <sheetName val="COMP-SS.06.01"/>
      <sheetName val="MODELO-13"/>
      <sheetName val="COMP-SS.06.02"/>
      <sheetName val="MODELO-14"/>
      <sheetName val="COMP-SS.06.03"/>
      <sheetName val="COMP-SS.07.01"/>
      <sheetName val="MODELO-15"/>
      <sheetName val="COMP-SS.08.01"/>
      <sheetName val="MODELO-18"/>
      <sheetName val="COMP-SS.08.02"/>
      <sheetName val="MODELO-19"/>
      <sheetName val="COMP-SS.08.03"/>
      <sheetName val="MODELO-20"/>
      <sheetName val="COMP-SS.08.04"/>
      <sheetName val="COMP-SS-08.05"/>
      <sheetName val="MAPA DE COTAÇÃO-1"/>
      <sheetName val="COMP-SS.09.01"/>
      <sheetName val="MODELO-21"/>
      <sheetName val="COMP-SS.09.02"/>
      <sheetName val="BDI"/>
      <sheetName val="COMP-17"/>
      <sheetName val="MODELO-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45">
          <cell r="A45" t="str">
            <v>SS-14</v>
          </cell>
        </row>
      </sheetData>
      <sheetData sheetId="51" refreshError="1"/>
      <sheetData sheetId="52" refreshError="1"/>
      <sheetData sheetId="53"/>
      <sheetData sheetId="54">
        <row r="23">
          <cell r="G23">
            <v>0.28170000000000001</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MAPA DE COTAÇÃO"/>
      <sheetName val="COMP-01"/>
      <sheetName val="COMP - 02"/>
      <sheetName val="LIXO"/>
      <sheetName val="ORÇAMENTO IMP"/>
      <sheetName val="MEMORIA IMP"/>
    </sheetNames>
    <sheetDataSet>
      <sheetData sheetId="0">
        <row r="8">
          <cell r="J8">
            <v>0.2092</v>
          </cell>
        </row>
      </sheetData>
      <sheetData sheetId="1" refreshError="1"/>
      <sheetData sheetId="2" refreshError="1"/>
      <sheetData sheetId="3"/>
      <sheetData sheetId="4" refreshError="1"/>
      <sheetData sheetId="5">
        <row r="8">
          <cell r="J8">
            <v>0.2092</v>
          </cell>
        </row>
      </sheetData>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_ORÇA"/>
      <sheetName val="CRONOGRAMA"/>
      <sheetName val="COMP-00"/>
      <sheetName val="COMP-01"/>
      <sheetName val="COMP-02"/>
      <sheetName val="COMP-03"/>
      <sheetName val="COMP-04"/>
      <sheetName val="MEM-00"/>
      <sheetName val="MEM-03"/>
      <sheetName val="BDI_1"/>
      <sheetName val="BDI_2"/>
    </sheetNames>
    <sheetDataSet>
      <sheetData sheetId="0">
        <row r="8">
          <cell r="B8" t="str">
            <v>CAMPO GRANDE - MS</v>
          </cell>
          <cell r="I8">
            <v>0.2092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CAMENTO"/>
      <sheetName val="MEMORIA"/>
      <sheetName val="CRONOGRAMA"/>
      <sheetName val="COMP-01"/>
      <sheetName val="COMP-02"/>
      <sheetName val="COMP-03"/>
      <sheetName val="COMP-04"/>
      <sheetName val="COMP-05"/>
      <sheetName val="COMP-06"/>
      <sheetName val="COMP-07"/>
      <sheetName val="COMP-08"/>
      <sheetName val="COMP-09"/>
      <sheetName val="COMP-10"/>
      <sheetName val="COMP-11"/>
      <sheetName val="COMP-12"/>
      <sheetName val="COMP-13"/>
      <sheetName val="COMP-14"/>
      <sheetName val="COMP-15"/>
      <sheetName val="COMP-16"/>
      <sheetName val="DMT-BOTA-FORA"/>
      <sheetName val="DMT-CBUQ"/>
      <sheetName val="BDI"/>
    </sheetNames>
    <sheetDataSet>
      <sheetData sheetId="0">
        <row r="7">
          <cell r="J7" t="str">
            <v>SEM DESONERAÇÃO</v>
          </cell>
        </row>
      </sheetData>
      <sheetData sheetId="1">
        <row r="7">
          <cell r="B7" t="str">
            <v>EXECUÇÃO DE NOVAS FAIXAS ELEVADAS E MANUTENÇÃO DE FAIXAS ELEVADAS JÁ EXISTENTES, EXECUÇÃO DE RAMPAS DE ACESSIBILIDADE, FORNECIMENTO E INSTALAÇÃO DE PISO PODOTÁTIL E DE DISPOSITIVOS DE SEGURANÇA PARA PEDESTRES, EM LOCAIS PREVIAMENTE DETERMINADOS POR ESTA AGETRAN</v>
          </cell>
        </row>
      </sheetData>
      <sheetData sheetId="2"/>
      <sheetData sheetId="3"/>
      <sheetData sheetId="4"/>
      <sheetData sheetId="5"/>
      <sheetData sheetId="6"/>
      <sheetData sheetId="7"/>
      <sheetData sheetId="8"/>
      <sheetData sheetId="9"/>
      <sheetData sheetId="10">
        <row r="12">
          <cell r="I12" t="str">
            <v>M3</v>
          </cell>
        </row>
      </sheetData>
      <sheetData sheetId="11"/>
      <sheetData sheetId="12"/>
      <sheetData sheetId="13"/>
      <sheetData sheetId="14"/>
      <sheetData sheetId="15"/>
      <sheetData sheetId="16"/>
      <sheetData sheetId="17">
        <row r="11">
          <cell r="I11" t="str">
            <v>M</v>
          </cell>
        </row>
      </sheetData>
      <sheetData sheetId="18">
        <row r="12">
          <cell r="H12" t="str">
            <v>T</v>
          </cell>
        </row>
      </sheetData>
      <sheetData sheetId="19"/>
      <sheetData sheetId="20"/>
      <sheetData sheetId="21">
        <row r="24">
          <cell r="G24">
            <v>0.21990000000000001</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XO"/>
      <sheetName val="ORÇAMENTO IMP"/>
      <sheetName val="CRONOGRAMA"/>
      <sheetName val="MAPA DE COTAÇÃO"/>
      <sheetName val="MEMÓRIA IMP"/>
      <sheetName val="COMP-01"/>
      <sheetName val="COMP-02"/>
      <sheetName val="COMP-03"/>
      <sheetName val="COMP-04"/>
      <sheetName val="COMP-05"/>
      <sheetName val="COMP-06"/>
      <sheetName val="COMP-07.1"/>
      <sheetName val="COMP-07.2"/>
      <sheetName val="COMP-08"/>
      <sheetName val="COMP-09"/>
      <sheetName val="COMP-10"/>
      <sheetName val="COMP-11"/>
      <sheetName val="COMP-12"/>
    </sheetNames>
    <sheetDataSet>
      <sheetData sheetId="0">
        <row r="6">
          <cell r="C6" t="str">
            <v>REFORMA DA UNIDADE DE PRONTO ATENDIMENTO VILA ALMEIDA</v>
          </cell>
        </row>
        <row r="7">
          <cell r="C7" t="str">
            <v>RUA MINISTRO JOSÉ LINHARES ESQ. RUA YOKOAMA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01"/>
      <sheetName val="ORÇAMENTO - CEARÁ"/>
      <sheetName val="BDI-INFRA"/>
    </sheetNames>
    <sheetDataSet>
      <sheetData sheetId="0"/>
      <sheetData sheetId="1"/>
      <sheetData sheetId="2" refreshError="1"/>
      <sheetData sheetId="3">
        <row r="23">
          <cell r="G23">
            <v>0.28179999999999999</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D"/>
      <sheetName val="SINAPI.ND"/>
      <sheetName val="ADM.ND"/>
      <sheetName val="ADM.D"/>
      <sheetName val="Listas"/>
      <sheetName val="Sintético"/>
      <sheetName val="Resumo"/>
      <sheetName val="Cronograma"/>
      <sheetName val="Pesquisa de preços"/>
      <sheetName val="GFAV.01"/>
      <sheetName val="GFAV.02"/>
      <sheetName val="GFAV.03"/>
      <sheetName val="GFAV.04"/>
      <sheetName val="GFAV.05"/>
      <sheetName val="GFAV.06"/>
      <sheetName val="GFAV.07"/>
      <sheetName val="GFAV.08"/>
      <sheetName val="GFAV.09"/>
      <sheetName val="GFAV.10"/>
      <sheetName val="GFAV.11"/>
      <sheetName val="GFAV.12"/>
      <sheetName val="AL.0101"/>
      <sheetName val="DMT-BOTA-FORA"/>
      <sheetName val="BDI - Infra"/>
      <sheetName val="BDI - Materiais"/>
      <sheetName val="BDI - Projetos"/>
      <sheetName val="Anexo 01 - Mapa de cotação 01"/>
      <sheetName val="Validação de preços"/>
      <sheetName val="Manejo de arborizacao_V70"/>
    </sheetNames>
    <sheetDataSet>
      <sheetData sheetId="0">
        <row r="2">
          <cell r="A2">
            <v>45047</v>
          </cell>
        </row>
      </sheetData>
      <sheetData sheetId="1">
        <row r="2">
          <cell r="A2">
            <v>45047</v>
          </cell>
        </row>
      </sheetData>
      <sheetData sheetId="2">
        <row r="2">
          <cell r="A2" t="str">
            <v>CÓDIGO  DA COMPOSIÇÃO</v>
          </cell>
        </row>
      </sheetData>
      <sheetData sheetId="3">
        <row r="2">
          <cell r="A2" t="str">
            <v>CÓDIGO  DA COMPOSIÇÃO</v>
          </cell>
        </row>
      </sheetData>
      <sheetData sheetId="4"/>
      <sheetData sheetId="5">
        <row r="8">
          <cell r="J8" t="str">
            <v>ANP SET/2022</v>
          </cell>
        </row>
      </sheetData>
      <sheetData sheetId="6"/>
      <sheetData sheetId="7"/>
      <sheetData sheetId="8">
        <row r="9">
          <cell r="B9" t="str">
            <v>ITEM 01</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3">
          <cell r="G23">
            <v>0.28170000000000001</v>
          </cell>
        </row>
      </sheetData>
      <sheetData sheetId="24"/>
      <sheetData sheetId="25"/>
      <sheetData sheetId="26"/>
      <sheetData sheetId="27"/>
      <sheetData sheetId="2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
      <sheetName val="Dados Edital"/>
      <sheetName val="BDI ALT"/>
      <sheetName val="BDI DNIT"/>
      <sheetName val="Cronograma 1º"/>
      <sheetName val="CURVA ABC"/>
      <sheetName val="ORÇAMENTO"/>
      <sheetName val="Serviços"/>
      <sheetName val="Gráf1"/>
      <sheetName val="RESU.SERV"/>
      <sheetName val="MICRO 1.5"/>
      <sheetName val="TLCB5"/>
      <sheetName val="TLMR"/>
      <sheetName val="TLCB10"/>
      <sheetName val="TLCC4"/>
      <sheetName val="TCCB10"/>
      <sheetName val="TCCC "/>
      <sheetName val="Quadro res. transp."/>
      <sheetName val="Croqui"/>
      <sheetName val="FÓRM. TRANS"/>
      <sheetName val="CÁLC. TRANS."/>
      <sheetName val="MB VIAB."/>
      <sheetName val="Unit MB"/>
      <sheetName val="MAT.BET"/>
      <sheetName val="Instalação"/>
      <sheetName val="Mobiliz."/>
      <sheetName val="PREVENTIVA"/>
      <sheetName val="CONSERVA ROTINEIRA"/>
      <sheetName val="CONS. EMERG"/>
      <sheetName val="SINALIZ"/>
      <sheetName val="OBRAS MELHORAM"/>
      <sheetName val="TRANSPORTE"/>
      <sheetName val="ADM"/>
      <sheetName val="SERVIÇOS AUX"/>
      <sheetName val="AUXILIARES"/>
      <sheetName val="MATERIAIS"/>
      <sheetName val="EQUIPAMENTOS"/>
      <sheetName val="MAO-DE-OBRA"/>
      <sheetName val="Modelo"/>
      <sheetName val="DIVIS"/>
      <sheetName val="cotacao materiais NASul"/>
      <sheetName val="Pedreirias"/>
    </sheetNames>
    <sheetDataSet>
      <sheetData sheetId="0">
        <row r="8">
          <cell r="B8" t="str">
            <v>BR-267/MS</v>
          </cell>
        </row>
        <row r="10">
          <cell r="B10" t="str">
            <v>Entr. MS-134 - Entr. BR-163(A) Nova Alvorada</v>
          </cell>
        </row>
        <row r="11">
          <cell r="B11" t="str">
            <v>Km 124,18 ao Km 248,68</v>
          </cell>
        </row>
        <row r="13">
          <cell r="B13" t="str">
            <v>Eng.º Sérgio Romero Bezerra Sampaio</v>
          </cell>
        </row>
        <row r="14">
          <cell r="B14" t="str">
            <v>DNIT n.º 4985-9</v>
          </cell>
        </row>
        <row r="33">
          <cell r="G33">
            <v>0.5</v>
          </cell>
        </row>
      </sheetData>
      <sheetData sheetId="1"/>
      <sheetData sheetId="2"/>
      <sheetData sheetId="3"/>
      <sheetData sheetId="4"/>
      <sheetData sheetId="5"/>
      <sheetData sheetId="6"/>
      <sheetData sheetId="7">
        <row r="16">
          <cell r="G16">
            <v>547.79999999999995</v>
          </cell>
        </row>
        <row r="21">
          <cell r="G21">
            <v>498</v>
          </cell>
        </row>
        <row r="24">
          <cell r="G24">
            <v>1120.5</v>
          </cell>
        </row>
        <row r="46">
          <cell r="G46">
            <v>47.25</v>
          </cell>
        </row>
        <row r="47">
          <cell r="G47">
            <v>78.75</v>
          </cell>
        </row>
        <row r="52">
          <cell r="G52">
            <v>1200</v>
          </cell>
        </row>
        <row r="58">
          <cell r="G58">
            <v>72</v>
          </cell>
        </row>
        <row r="59">
          <cell r="G59">
            <v>575</v>
          </cell>
        </row>
      </sheetData>
      <sheetData sheetId="8" refreshError="1"/>
      <sheetData sheetId="9"/>
      <sheetData sheetId="10">
        <row r="36">
          <cell r="H36">
            <v>65.8</v>
          </cell>
        </row>
      </sheetData>
      <sheetData sheetId="11">
        <row r="27">
          <cell r="I27">
            <v>137374.38500000001</v>
          </cell>
        </row>
      </sheetData>
      <sheetData sheetId="12">
        <row r="30">
          <cell r="I30">
            <v>263073.72899999999</v>
          </cell>
        </row>
      </sheetData>
      <sheetData sheetId="13">
        <row r="22">
          <cell r="I22">
            <v>92331.69</v>
          </cell>
        </row>
      </sheetData>
      <sheetData sheetId="14">
        <row r="30">
          <cell r="I30">
            <v>16132.772000000001</v>
          </cell>
        </row>
      </sheetData>
      <sheetData sheetId="15">
        <row r="37">
          <cell r="I37">
            <v>345422.02275</v>
          </cell>
        </row>
      </sheetData>
      <sheetData sheetId="16">
        <row r="30">
          <cell r="I30">
            <v>463.863</v>
          </cell>
        </row>
      </sheetData>
      <sheetData sheetId="17"/>
      <sheetData sheetId="18"/>
      <sheetData sheetId="19"/>
      <sheetData sheetId="20"/>
      <sheetData sheetId="21">
        <row r="3">
          <cell r="E3">
            <v>897.2</v>
          </cell>
          <cell r="F3">
            <v>903.92</v>
          </cell>
        </row>
        <row r="4">
          <cell r="E4">
            <v>1504.31</v>
          </cell>
          <cell r="F4">
            <v>1603.3500000000001</v>
          </cell>
        </row>
        <row r="5">
          <cell r="E5">
            <v>739.3</v>
          </cell>
          <cell r="F5">
            <v>830.82</v>
          </cell>
        </row>
        <row r="6">
          <cell r="E6">
            <v>1233.4000000000001</v>
          </cell>
          <cell r="F6">
            <v>1403.75</v>
          </cell>
        </row>
        <row r="44">
          <cell r="C44" t="str">
            <v>LENÇÓIS PTA</v>
          </cell>
          <cell r="E44">
            <v>1080.96</v>
          </cell>
          <cell r="G44">
            <v>270.66000000000003</v>
          </cell>
        </row>
        <row r="45">
          <cell r="C45" t="str">
            <v>LENÇÓIS PTA</v>
          </cell>
          <cell r="E45">
            <v>1812.42</v>
          </cell>
          <cell r="G45">
            <v>244.07</v>
          </cell>
        </row>
        <row r="46">
          <cell r="C46" t="str">
            <v>LENÇÓIS PTA</v>
          </cell>
          <cell r="E46">
            <v>890.72</v>
          </cell>
          <cell r="G46">
            <v>244.07</v>
          </cell>
        </row>
        <row r="47">
          <cell r="C47" t="str">
            <v>PAULÍNIA</v>
          </cell>
          <cell r="E47">
            <v>1486.02</v>
          </cell>
          <cell r="G47">
            <v>268.18</v>
          </cell>
        </row>
      </sheetData>
      <sheetData sheetId="22">
        <row r="9">
          <cell r="H9">
            <v>11.06</v>
          </cell>
        </row>
        <row r="11">
          <cell r="H11">
            <v>193.92</v>
          </cell>
          <cell r="J11">
            <v>48.56</v>
          </cell>
        </row>
        <row r="13">
          <cell r="H13">
            <v>10</v>
          </cell>
          <cell r="J13">
            <v>1.35</v>
          </cell>
        </row>
        <row r="15">
          <cell r="H15">
            <v>4.96</v>
          </cell>
          <cell r="J15">
            <v>0.89</v>
          </cell>
        </row>
      </sheetData>
      <sheetData sheetId="23"/>
      <sheetData sheetId="24">
        <row r="34">
          <cell r="O34">
            <v>356</v>
          </cell>
        </row>
      </sheetData>
      <sheetData sheetId="25">
        <row r="36">
          <cell r="H36">
            <v>0.46</v>
          </cell>
        </row>
        <row r="53">
          <cell r="I53">
            <v>19847.23</v>
          </cell>
        </row>
      </sheetData>
      <sheetData sheetId="26">
        <row r="59">
          <cell r="H59">
            <v>3.1</v>
          </cell>
        </row>
      </sheetData>
      <sheetData sheetId="27">
        <row r="57">
          <cell r="H57">
            <v>0.26</v>
          </cell>
        </row>
        <row r="137">
          <cell r="H137">
            <v>50.08</v>
          </cell>
        </row>
        <row r="217">
          <cell r="H217">
            <v>0.2</v>
          </cell>
        </row>
        <row r="297">
          <cell r="H297">
            <v>36.85</v>
          </cell>
        </row>
        <row r="377">
          <cell r="H377">
            <v>256.88</v>
          </cell>
        </row>
        <row r="457">
          <cell r="H457">
            <v>192.46</v>
          </cell>
        </row>
        <row r="537">
          <cell r="H537">
            <v>230.3</v>
          </cell>
        </row>
        <row r="617">
          <cell r="H617">
            <v>1.84</v>
          </cell>
        </row>
        <row r="697">
          <cell r="H697">
            <v>134.25</v>
          </cell>
        </row>
        <row r="777">
          <cell r="H777">
            <v>210.33</v>
          </cell>
        </row>
        <row r="1017">
          <cell r="H1017">
            <v>2.64</v>
          </cell>
        </row>
        <row r="1417">
          <cell r="H1417">
            <v>13.02</v>
          </cell>
        </row>
        <row r="1497">
          <cell r="H1497">
            <v>1244.3</v>
          </cell>
        </row>
        <row r="1577">
          <cell r="H1577">
            <v>2986.33</v>
          </cell>
        </row>
        <row r="1657">
          <cell r="H1657">
            <v>288.14</v>
          </cell>
        </row>
        <row r="1737">
          <cell r="H1737">
            <v>0.1</v>
          </cell>
        </row>
        <row r="1817">
          <cell r="H1817">
            <v>0.5</v>
          </cell>
        </row>
        <row r="1897">
          <cell r="H1897">
            <v>32.14</v>
          </cell>
        </row>
      </sheetData>
      <sheetData sheetId="28">
        <row r="57">
          <cell r="H57">
            <v>85.94</v>
          </cell>
        </row>
        <row r="137">
          <cell r="H137">
            <v>23.27</v>
          </cell>
        </row>
        <row r="217">
          <cell r="H217">
            <v>22.43</v>
          </cell>
        </row>
      </sheetData>
      <sheetData sheetId="29">
        <row r="57">
          <cell r="H57">
            <v>11.83</v>
          </cell>
        </row>
      </sheetData>
      <sheetData sheetId="30">
        <row r="57">
          <cell r="H57">
            <v>201.4</v>
          </cell>
        </row>
        <row r="217">
          <cell r="H217">
            <v>257.5</v>
          </cell>
        </row>
      </sheetData>
      <sheetData sheetId="31">
        <row r="57">
          <cell r="H57">
            <v>0.63</v>
          </cell>
        </row>
        <row r="137">
          <cell r="H137">
            <v>1.1499999999999999</v>
          </cell>
        </row>
        <row r="217">
          <cell r="H217">
            <v>0.75</v>
          </cell>
        </row>
        <row r="297">
          <cell r="H297">
            <v>1.05</v>
          </cell>
        </row>
        <row r="377">
          <cell r="H377">
            <v>0.44</v>
          </cell>
        </row>
        <row r="457">
          <cell r="H457">
            <v>0.45</v>
          </cell>
        </row>
        <row r="537">
          <cell r="H537">
            <v>5050.25</v>
          </cell>
        </row>
      </sheetData>
      <sheetData sheetId="32">
        <row r="57">
          <cell r="H57">
            <v>33.24</v>
          </cell>
        </row>
        <row r="137">
          <cell r="H137">
            <v>10.98</v>
          </cell>
        </row>
        <row r="217">
          <cell r="H217">
            <v>21.16</v>
          </cell>
        </row>
        <row r="297">
          <cell r="H297">
            <v>105.97</v>
          </cell>
        </row>
        <row r="377">
          <cell r="H377">
            <v>111.96</v>
          </cell>
        </row>
      </sheetData>
      <sheetData sheetId="33">
        <row r="57">
          <cell r="H57">
            <v>293.07</v>
          </cell>
        </row>
        <row r="137">
          <cell r="H137">
            <v>469.31</v>
          </cell>
        </row>
        <row r="217">
          <cell r="H217">
            <v>437.62</v>
          </cell>
        </row>
        <row r="297">
          <cell r="H297">
            <v>8.4700000000000006</v>
          </cell>
        </row>
        <row r="377">
          <cell r="H377">
            <v>58.19</v>
          </cell>
        </row>
        <row r="457">
          <cell r="H457">
            <v>24.89</v>
          </cell>
        </row>
        <row r="537">
          <cell r="H537">
            <v>38.729999999999997</v>
          </cell>
        </row>
        <row r="617">
          <cell r="H617">
            <v>8.4600000000000009</v>
          </cell>
        </row>
      </sheetData>
      <sheetData sheetId="34">
        <row r="57">
          <cell r="H57">
            <v>3.67</v>
          </cell>
        </row>
        <row r="137">
          <cell r="H137">
            <v>3.85</v>
          </cell>
        </row>
        <row r="217">
          <cell r="H217">
            <v>3.71</v>
          </cell>
        </row>
        <row r="297">
          <cell r="H297">
            <v>62</v>
          </cell>
        </row>
        <row r="377">
          <cell r="H377">
            <v>87.33</v>
          </cell>
        </row>
        <row r="457">
          <cell r="H457">
            <v>0.85</v>
          </cell>
        </row>
        <row r="537">
          <cell r="H537">
            <v>4.6100000000000003</v>
          </cell>
        </row>
        <row r="617">
          <cell r="H617">
            <v>7.48</v>
          </cell>
        </row>
        <row r="697">
          <cell r="H697">
            <v>359.26</v>
          </cell>
        </row>
        <row r="777">
          <cell r="H777">
            <v>361.77</v>
          </cell>
        </row>
        <row r="857">
          <cell r="H857">
            <v>6.94</v>
          </cell>
        </row>
        <row r="937">
          <cell r="H937">
            <v>7.09</v>
          </cell>
        </row>
        <row r="1017">
          <cell r="H1017">
            <v>47.8</v>
          </cell>
        </row>
        <row r="1097">
          <cell r="H1097">
            <v>363.85</v>
          </cell>
        </row>
        <row r="1177">
          <cell r="H1177">
            <v>170.48</v>
          </cell>
        </row>
      </sheetData>
      <sheetData sheetId="35"/>
      <sheetData sheetId="36"/>
      <sheetData sheetId="37"/>
      <sheetData sheetId="38"/>
      <sheetData sheetId="39"/>
      <sheetData sheetId="40"/>
      <sheetData sheetId="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ORIA"/>
      <sheetName val="CRONOGRAMA"/>
      <sheetName val="COMP - 01"/>
      <sheetName val="COMP - 02"/>
    </sheetNames>
    <sheetDataSet>
      <sheetData sheetId="0">
        <row r="7">
          <cell r="I7">
            <v>0.24260000000000001</v>
          </cell>
        </row>
      </sheetData>
      <sheetData sheetId="1"/>
      <sheetData sheetId="2"/>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COMP-01"/>
      <sheetName val="COMP-02"/>
      <sheetName val="COMP-03"/>
      <sheetName val="COMP-04"/>
    </sheetNames>
    <sheetDataSet>
      <sheetData sheetId="0">
        <row r="7">
          <cell r="I7">
            <v>0.26240000000000002</v>
          </cell>
        </row>
      </sheetData>
      <sheetData sheetId="1"/>
      <sheetData sheetId="2"/>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BDI"/>
      <sheetName val="COMP - 01"/>
      <sheetName val="COMP - 02"/>
      <sheetName val="COMP - 03"/>
      <sheetName val="COMP - 04"/>
      <sheetName val="COMP - 05"/>
      <sheetName val="COMP - 06"/>
      <sheetName val="COMP - 07"/>
    </sheetNames>
    <sheetDataSet>
      <sheetData sheetId="0">
        <row r="6">
          <cell r="I6">
            <v>0.28179999999999999</v>
          </cell>
        </row>
      </sheetData>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s>
    <sheetDataSet>
      <sheetData sheetId="0" refreshError="1">
        <row r="6">
          <cell r="J6">
            <v>0.26240000000000002</v>
          </cell>
        </row>
      </sheetData>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COMP-11"/>
      <sheetName val="COMP-01"/>
      <sheetName val="COMP-02"/>
      <sheetName val="COMP-03"/>
      <sheetName val="COMP-04"/>
      <sheetName val="COMP-05"/>
      <sheetName val="COMP-06"/>
      <sheetName val="COMP-07"/>
      <sheetName val="COMP-08"/>
      <sheetName val="COMP-09"/>
      <sheetName val="COMP-10"/>
      <sheetName val="COMP-12"/>
      <sheetName val="COMP-13"/>
      <sheetName val="COMP-14"/>
      <sheetName val="COMP-15"/>
      <sheetName val="COMP-16"/>
      <sheetName val="COMP-17"/>
      <sheetName val="COMP-18"/>
      <sheetName val="COMP - 19"/>
      <sheetName val="COMP-20"/>
    </sheetNames>
    <sheetDataSet>
      <sheetData sheetId="0">
        <row r="7">
          <cell r="I7">
            <v>0.26240000000000002</v>
          </cell>
        </row>
        <row r="8">
          <cell r="I8">
            <v>0.1772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D"/>
      <sheetName val="Orçamento Sintético CD"/>
      <sheetName val="CCUs"/>
      <sheetName val="Quadro de Comparação"/>
      <sheetName val="Cronograma"/>
    </sheetNames>
    <sheetDataSet>
      <sheetData sheetId="0">
        <row r="3">
          <cell r="H3">
            <v>0.22</v>
          </cell>
        </row>
        <row r="5">
          <cell r="H5">
            <v>0.15279999999999999</v>
          </cell>
        </row>
      </sheetData>
      <sheetData sheetId="1">
        <row r="3">
          <cell r="H3">
            <v>0.28170000000000001</v>
          </cell>
        </row>
      </sheetData>
      <sheetData sheetId="2"/>
      <sheetData sheetId="3"/>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
      <sheetName val="sid_ni_5"/>
      <sheetName val="ACA_-_01"/>
      <sheetName val="ACA_-_02"/>
      <sheetName val="ACA_-_03"/>
      <sheetName val="ACA_-_04"/>
      <sheetName val="ACA_-_04b"/>
      <sheetName val="ACA_-_05"/>
      <sheetName val="ACA_-_06"/>
      <sheetName val="ACA_-_07"/>
      <sheetName val="ACA_-_08"/>
      <sheetName val="ACA_-_08b"/>
      <sheetName val="ACA_-_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E_DIM_PARAMETROS"/>
      <sheetName val="Orcamento"/>
      <sheetName val="ORC.PLAN.TES"/>
      <sheetName val="Orcamento ND"/>
      <sheetName val="Orcamento DE"/>
      <sheetName val="Memoria_Insumos"/>
      <sheetName val="Cronograma"/>
      <sheetName val="Cronograma DE"/>
      <sheetName val="BDI Obra"/>
      <sheetName val="BDI Projeto"/>
      <sheetName val="Pareto"/>
      <sheetName val="Pareto ND"/>
      <sheetName val="Pareto DE"/>
      <sheetName val="Curva ABC"/>
      <sheetName val="Curva ABC ND"/>
      <sheetName val="Curva ABC DE"/>
      <sheetName val="ADM_Local"/>
      <sheetName val="ADM_Local ND"/>
      <sheetName val="ADM_Local DE"/>
      <sheetName val="Dados_DMT"/>
      <sheetName val="Estatística_Deson"/>
      <sheetName val="S_Preliminares"/>
      <sheetName val="CANTEIRO"/>
      <sheetName val="Demolicao"/>
      <sheetName val="Dren_Dados-Quantificação"/>
      <sheetName val="Dren_Quantificacao"/>
      <sheetName val="Dre_Ser_Prelim"/>
      <sheetName val="Dre_Terraplenagem"/>
      <sheetName val="Dre_Disp_Estruturais"/>
      <sheetName val="Dre_Profunda"/>
      <sheetName val="Dre_Fecha_Vala"/>
      <sheetName val="Bacia_Amortecimento"/>
      <sheetName val="Recap_Previo"/>
      <sheetName val="Recap_Final"/>
      <sheetName val="Pav_Dados"/>
      <sheetName val="Pav_Terraplenagem"/>
      <sheetName val="Pav_Estrutura"/>
      <sheetName val="S_Complementares"/>
      <sheetName val="Passeio"/>
      <sheetName val="Ciclovia"/>
      <sheetName val="Cubação - Canteiro"/>
      <sheetName val="Tabelas Auxiliares"/>
      <sheetName val="Sinal_Via"/>
      <sheetName val="MEMÓRIA_PONTE"/>
      <sheetName val="Ponto_Onibus"/>
      <sheetName val="Calculo numero N"/>
      <sheetName val="Geotecnia"/>
      <sheetName val="Pav_Dim"/>
      <sheetName val="DREN-DADOS"/>
      <sheetName val="DREN-DIM"/>
      <sheetName val="MEMORIA DE CÁLCULO JD BOTAFOGO"/>
    </sheetNames>
    <sheetDataSet>
      <sheetData sheetId="0"/>
      <sheetData sheetId="1">
        <row r="2">
          <cell r="B2" t="str">
            <v>PREFEITURA MUNICIPAL DE CAMPO GRANDE</v>
          </cell>
        </row>
        <row r="3">
          <cell r="B3" t="str">
            <v>SECRETARIA MUNICIPAL DE INFRAESTRUTURA E SERVIÇOS PÚBLICOS - SISEP</v>
          </cell>
        </row>
        <row r="4">
          <cell r="B4">
            <v>0</v>
          </cell>
        </row>
        <row r="6">
          <cell r="B6" t="str">
            <v>OBRA :</v>
          </cell>
        </row>
        <row r="8">
          <cell r="B8" t="str">
            <v>MUNICÍPIO :</v>
          </cell>
          <cell r="D8" t="str">
            <v>CAMPO GRANDE / MS</v>
          </cell>
        </row>
        <row r="10">
          <cell r="N10" t="e">
            <v>#VALUE!</v>
          </cell>
          <cell r="Y10">
            <v>0.1</v>
          </cell>
        </row>
        <row r="1273">
          <cell r="V1273">
            <v>10413249.509999998</v>
          </cell>
          <cell r="W1273">
            <v>10653278.239999996</v>
          </cell>
        </row>
      </sheetData>
      <sheetData sheetId="2"/>
      <sheetData sheetId="3"/>
      <sheetData sheetId="4"/>
      <sheetData sheetId="5"/>
      <sheetData sheetId="6">
        <row r="2">
          <cell r="AY2">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MP"/>
      <sheetName val="IMPc"/>
      <sheetName val="IMPr"/>
      <sheetName val="IMPs"/>
      <sheetName val="IMPORTACAO"/>
      <sheetName val="INSUMOS"/>
      <sheetName val="TODOS OS INSUMOS"/>
      <sheetName val="ATUALIZAR E EXPORTAR"/>
      <sheetName val="SINAPI_COMP"/>
      <sheetName val="DESCRIÇÃO SINAPI"/>
      <sheetName val="SINTETICO"/>
      <sheetName val="MEMÓRIA"/>
      <sheetName val="COMPOSIÇÕES"/>
      <sheetName val="BDI"/>
      <sheetName val="RESUMO"/>
      <sheetName val="CRONOGRAMA"/>
      <sheetName val="D_ANALISE_v2.10"/>
    </sheetNames>
    <sheetDataSet>
      <sheetData sheetId="0"/>
      <sheetData sheetId="1"/>
      <sheetData sheetId="2"/>
      <sheetData sheetId="3"/>
      <sheetData sheetId="4"/>
      <sheetData sheetId="5">
        <row r="2">
          <cell r="V2" t="str">
            <v>UN</v>
          </cell>
        </row>
      </sheetData>
      <sheetData sheetId="6"/>
      <sheetData sheetId="7">
        <row r="5">
          <cell r="C5">
            <v>0.15279999999999999</v>
          </cell>
        </row>
      </sheetData>
      <sheetData sheetId="8"/>
      <sheetData sheetId="9"/>
      <sheetData sheetId="10"/>
      <sheetData sheetId="11"/>
      <sheetData sheetId="12"/>
      <sheetData sheetId="13"/>
      <sheetData sheetId="14"/>
      <sheetData sheetId="15"/>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ÓRIA"/>
      <sheetName val="COMP - 01"/>
      <sheetName val="COMP - 02"/>
      <sheetName val="COMP - 03"/>
      <sheetName val="COMP - 04"/>
      <sheetName val="COMP - 05"/>
      <sheetName val="COMP - 06"/>
      <sheetName val="COMP - 07"/>
      <sheetName val="COMP - 08"/>
      <sheetName val="COMP - 09"/>
      <sheetName val="COMP - 10"/>
      <sheetName val="COMP - 11"/>
      <sheetName val="COMP - 12"/>
    </sheetNames>
    <sheetDataSet>
      <sheetData sheetId="0"/>
      <sheetData sheetId="1">
        <row r="8">
          <cell r="A8" t="str">
            <v>1.</v>
          </cell>
        </row>
      </sheetData>
      <sheetData sheetId="2">
        <row r="11">
          <cell r="B11" t="str">
            <v>COMP-01</v>
          </cell>
        </row>
      </sheetData>
      <sheetData sheetId="3">
        <row r="10">
          <cell r="B10" t="str">
            <v>COMP-02</v>
          </cell>
        </row>
      </sheetData>
      <sheetData sheetId="4">
        <row r="9">
          <cell r="B9" t="str">
            <v>COMP - 03</v>
          </cell>
        </row>
      </sheetData>
      <sheetData sheetId="5">
        <row r="10">
          <cell r="B10" t="str">
            <v>COMP-04</v>
          </cell>
        </row>
      </sheetData>
      <sheetData sheetId="6">
        <row r="10">
          <cell r="B10" t="str">
            <v>COMP-05</v>
          </cell>
        </row>
      </sheetData>
      <sheetData sheetId="7">
        <row r="9">
          <cell r="H9">
            <v>0.16669999999999999</v>
          </cell>
        </row>
      </sheetData>
      <sheetData sheetId="8">
        <row r="11">
          <cell r="B11" t="str">
            <v>COMP-07</v>
          </cell>
        </row>
      </sheetData>
      <sheetData sheetId="9">
        <row r="11">
          <cell r="B11" t="str">
            <v>COMP-08</v>
          </cell>
        </row>
      </sheetData>
      <sheetData sheetId="10">
        <row r="11">
          <cell r="B11" t="str">
            <v>COMP-09</v>
          </cell>
        </row>
      </sheetData>
      <sheetData sheetId="11">
        <row r="8">
          <cell r="B8" t="str">
            <v>COMP - 10</v>
          </cell>
        </row>
      </sheetData>
      <sheetData sheetId="12">
        <row r="8">
          <cell r="B8" t="str">
            <v>COMP - 11</v>
          </cell>
        </row>
      </sheetData>
      <sheetData sheetId="13">
        <row r="8">
          <cell r="B8" t="str">
            <v>COMP - 12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PA DE COTAÇÃO"/>
      <sheetName val="COMP-01"/>
      <sheetName val="COMP - 02"/>
      <sheetName val="COMP-03"/>
      <sheetName val="COMP - 04"/>
      <sheetName val="COMP-05"/>
      <sheetName val="COMP-06"/>
      <sheetName val="Plan1"/>
    </sheetNames>
    <sheetDataSet>
      <sheetData sheetId="0">
        <row r="10">
          <cell r="K10">
            <v>1.5388053582323386E-2</v>
          </cell>
        </row>
      </sheetData>
      <sheetData sheetId="1"/>
      <sheetData sheetId="2"/>
      <sheetData sheetId="3"/>
      <sheetData sheetId="4"/>
      <sheetData sheetId="5"/>
      <sheetData sheetId="6"/>
      <sheetData sheetId="7"/>
      <sheetData sheetId="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COMP-12.1.3"/>
      <sheetName val="BDI"/>
    </sheetNames>
    <sheetDataSet>
      <sheetData sheetId="0">
        <row r="7">
          <cell r="K7">
            <v>0</v>
          </cell>
        </row>
      </sheetData>
      <sheetData sheetId="1" refreshError="1"/>
      <sheetData sheetId="2" refreshError="1"/>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MORIA"/>
      <sheetName val="CRONOGRAMA"/>
      <sheetName val="COMP - 01"/>
      <sheetName val="COMP - 02"/>
    </sheetNames>
    <sheetDataSet>
      <sheetData sheetId="0">
        <row r="7">
          <cell r="I7">
            <v>0.24260000000000001</v>
          </cell>
        </row>
      </sheetData>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
      <sheetName val="Croqui"/>
      <sheetName val="Plan1"/>
      <sheetName val="Comparativo Bet."/>
      <sheetName val="Mat. Bet."/>
      <sheetName val="Calc.transporte"/>
      <sheetName val="Preço MBet."/>
      <sheetName val="TLCB5"/>
      <sheetName val="TLMR"/>
      <sheetName val="TLBM"/>
      <sheetName val="TCCC"/>
      <sheetName val="TLCB10"/>
      <sheetName val="TCCB10"/>
      <sheetName val="TLCC4"/>
      <sheetName val="Quadro res. transp."/>
      <sheetName val="CURVA ABC"/>
      <sheetName val="Orçamento"/>
      <sheetName val="Serviços"/>
      <sheetName val="Cronograma 1º"/>
      <sheetName val="Cronograma 2º"/>
      <sheetName val="Instalação"/>
      <sheetName val="Mobiliz."/>
      <sheetName val="Cpu Trans."/>
      <sheetName val="CAP-CM30"/>
      <sheetName val="Rotineira"/>
      <sheetName val="Veíc."/>
      <sheetName val="Serv.Aux."/>
      <sheetName val="Const. Dren."/>
      <sheetName val="Aux.Dren"/>
      <sheetName val="Serv. Adm."/>
      <sheetName val="Mat.Bet."/>
      <sheetName val="M Obra"/>
      <sheetName val="Equip."/>
      <sheetName val="Materiais"/>
      <sheetName val="DIVISÓRIAS"/>
      <sheetName val="Modelo"/>
      <sheetName val="insumos"/>
    </sheetNames>
    <sheetDataSet>
      <sheetData sheetId="0" refreshError="1"/>
      <sheetData sheetId="1" refreshError="1"/>
      <sheetData sheetId="2" refreshError="1">
        <row r="28">
          <cell r="G28">
            <v>1052.5144578313252</v>
          </cell>
        </row>
        <row r="35">
          <cell r="G35">
            <v>1178.6265060240964</v>
          </cell>
          <cell r="H35">
            <v>241.62</v>
          </cell>
        </row>
      </sheetData>
      <sheetData sheetId="3" refreshError="1"/>
      <sheetData sheetId="4" refreshError="1"/>
      <sheetData sheetId="5" refreshError="1"/>
      <sheetData sheetId="6" refreshError="1">
        <row r="6">
          <cell r="I6">
            <v>10.35</v>
          </cell>
        </row>
        <row r="11">
          <cell r="I11">
            <v>1.82</v>
          </cell>
          <cell r="K11">
            <v>0.47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57">
          <cell r="H57">
            <v>0.66</v>
          </cell>
        </row>
        <row r="457">
          <cell r="H457">
            <v>0.64</v>
          </cell>
        </row>
      </sheetData>
      <sheetData sheetId="23" refreshError="1"/>
      <sheetData sheetId="24" refreshError="1">
        <row r="57">
          <cell r="H57">
            <v>205.41338594265599</v>
          </cell>
        </row>
        <row r="3579">
          <cell r="H3579">
            <v>0.772051966921799</v>
          </cell>
        </row>
      </sheetData>
      <sheetData sheetId="25" refreshError="1"/>
      <sheetData sheetId="26" refreshError="1"/>
      <sheetData sheetId="27" refreshError="1">
        <row r="57">
          <cell r="H57">
            <v>46.36</v>
          </cell>
        </row>
        <row r="137">
          <cell r="H137">
            <v>63.46</v>
          </cell>
        </row>
        <row r="217">
          <cell r="H217">
            <v>32.07</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COMP - 01"/>
      <sheetName val="COMP - 02"/>
      <sheetName val="COMP - 03"/>
    </sheetNames>
    <sheetDataSet>
      <sheetData sheetId="0">
        <row r="6">
          <cell r="B6" t="str">
            <v xml:space="preserve">SUPERVISÃO TOPOGRAFICA </v>
          </cell>
        </row>
        <row r="8">
          <cell r="B8">
            <v>18</v>
          </cell>
        </row>
      </sheetData>
      <sheetData sheetId="1"/>
      <sheetData sheetId="2"/>
      <sheetData sheetId="3"/>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ECHO"/>
      <sheetName val="DADOS GERAIS"/>
      <sheetName val="materiais"/>
      <sheetName val="composições"/>
      <sheetName val="DIAGRAMA"/>
      <sheetName val="INVEN. BR 262"/>
      <sheetName val="SERVIÇOS (MATRIZ)"/>
      <sheetName val="SERVIÇOS digitado"/>
      <sheetName val="ORÇAMENTO 01"/>
      <sheetName val="justificativa"/>
      <sheetName val="instalação"/>
      <sheetName val="mobilização"/>
      <sheetName val="Cronograma "/>
      <sheetName val="TCCB10"/>
      <sheetName val="TLCB5"/>
      <sheetName val="TLMR"/>
      <sheetName val="TCC4"/>
      <sheetName val="TLCB10"/>
      <sheetName val="Dados Edital"/>
      <sheetName val="calc. transporte IS 02_2011"/>
      <sheetName val="calc. transporte (2)"/>
      <sheetName val="CROQUI"/>
      <sheetName val="Q.R.DIST.TRANSP."/>
      <sheetName val="comparativo ANP"/>
      <sheetName val="comparativo mat"/>
      <sheetName val="D. CUST. M."/>
      <sheetName val="D.CONS.M"/>
      <sheetName val="DIVISÓRIAS"/>
      <sheetName val="MAT BET"/>
      <sheetName val="CURVA ABC"/>
      <sheetName val="Plan1"/>
      <sheetName val="ORÇAMENTO"/>
      <sheetName val="COMP-01"/>
      <sheetName val="COMP-"/>
      <sheetName val="COMP-02"/>
      <sheetName val="COMP-03"/>
      <sheetName val="COMP-04"/>
      <sheetName val="COMP-05"/>
      <sheetName val="Composicao Emp"/>
    </sheetNames>
    <sheetDataSet>
      <sheetData sheetId="0" refreshError="1">
        <row r="3">
          <cell r="E3" t="str">
            <v>BR-262/MS</v>
          </cell>
        </row>
        <row r="5">
          <cell r="E5" t="str">
            <v>Divisa SP/MS - Fronteira Brasil/Bolívia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row r="3">
          <cell r="E3">
            <v>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CB10"/>
      <sheetName val="COMP_ROLO"/>
      <sheetName val="ORÇAMENTO 01"/>
      <sheetName val="Teor"/>
      <sheetName val="Equipamentos"/>
      <sheetName val="IDENTIFICAÇÃO"/>
      <sheetName val="CAPA"/>
      <sheetName val="Serviços Rodoviários"/>
      <sheetName val="Calendário"/>
      <sheetName val="Mão de Obra"/>
      <sheetName val="Mão_de_Obra"/>
      <sheetName val="Mão_de_Obra1"/>
      <sheetName val="REM.MAN MAT.BET.REC(N) "/>
      <sheetName val="ROÇCOL"/>
      <sheetName val="MB"/>
      <sheetName val="CADASTRO"/>
      <sheetName val="RESUMO-DVOP 4ª MED"/>
      <sheetName val="relatório"/>
      <sheetName val="Orçam. AET"/>
      <sheetName val="resumo financeiro"/>
      <sheetName val="ORÇAMENTO"/>
      <sheetName val="medição"/>
      <sheetName val="CUSTO EQUIP"/>
      <sheetName val="Comp P Unit "/>
      <sheetName val="CALCULOS AUXILIARES"/>
      <sheetName val="CUSTO MATERIAL"/>
      <sheetName val="Croqui"/>
      <sheetName val="C MÃO OBRA"/>
      <sheetName val="plan1"/>
      <sheetName val="qtt  betum"/>
    </sheetNames>
    <sheetDataSet>
      <sheetData sheetId="0" refreshError="1">
        <row r="11">
          <cell r="G11">
            <v>300</v>
          </cell>
        </row>
        <row r="12">
          <cell r="G12">
            <v>370</v>
          </cell>
        </row>
        <row r="59">
          <cell r="G59">
            <v>296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
      <sheetName val="Croqui"/>
      <sheetName val="Plan1"/>
      <sheetName val="Comparativo Bet."/>
      <sheetName val="Mat. Bet."/>
      <sheetName val="Calc.transporte"/>
      <sheetName val="Preço MBet."/>
      <sheetName val="TLCB5"/>
      <sheetName val="TLMR"/>
      <sheetName val="TLBM"/>
      <sheetName val="TCCC"/>
      <sheetName val="TLCB10"/>
      <sheetName val="TCCB10"/>
      <sheetName val="TLCC4"/>
      <sheetName val="Quadro res. transp."/>
      <sheetName val="CURVA ABC"/>
      <sheetName val="Orçamento"/>
      <sheetName val="Serviços"/>
      <sheetName val="Cronograma 1º"/>
      <sheetName val="Cronograma 2º"/>
      <sheetName val="Instalação"/>
      <sheetName val="Mobiliz."/>
      <sheetName val="Cpu Trans."/>
      <sheetName val="CAP-CM30"/>
      <sheetName val="Rotineira"/>
      <sheetName val="Veíc."/>
      <sheetName val="Serv.Aux."/>
      <sheetName val="Const. Dren."/>
      <sheetName val="Aux.Dren"/>
      <sheetName val="Serv. Adm."/>
      <sheetName val="CPUMat.Bet."/>
      <sheetName val="M Obra"/>
      <sheetName val="Equip."/>
      <sheetName val="Materiais"/>
      <sheetName val="DIVISÓRIAS"/>
      <sheetName val="Modelo"/>
      <sheetName val="READEQUAÇÃO"/>
      <sheetName val="COMP-02"/>
      <sheetName val="COMP-03"/>
      <sheetName val="COMP-04"/>
      <sheetName val="COMP-05"/>
      <sheetName val="MAPACOTREGRESSÃO"/>
      <sheetName val="Comp 01"/>
      <sheetName val="Comp 02"/>
    </sheetNames>
    <sheetDataSet>
      <sheetData sheetId="0"/>
      <sheetData sheetId="1"/>
      <sheetData sheetId="2"/>
      <sheetData sheetId="3"/>
      <sheetData sheetId="4">
        <row r="23">
          <cell r="E23">
            <v>327.97</v>
          </cell>
        </row>
        <row r="26">
          <cell r="F26">
            <v>296.27</v>
          </cell>
        </row>
        <row r="30">
          <cell r="F30">
            <v>38.79</v>
          </cell>
        </row>
        <row r="37">
          <cell r="F37">
            <v>224.16</v>
          </cell>
        </row>
      </sheetData>
      <sheetData sheetId="5">
        <row r="23">
          <cell r="E23">
            <v>0</v>
          </cell>
        </row>
      </sheetData>
      <sheetData sheetId="6"/>
      <sheetData sheetId="7"/>
      <sheetData sheetId="8"/>
      <sheetData sheetId="9"/>
      <sheetData sheetId="10"/>
      <sheetData sheetId="11"/>
      <sheetData sheetId="12">
        <row r="23">
          <cell r="E23">
            <v>327.97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3">
          <cell r="E23">
            <v>0</v>
          </cell>
        </row>
      </sheetData>
      <sheetData sheetId="42"/>
      <sheetData sheetId="4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DADOS PARA PASTAS"/>
      <sheetName val="materiais"/>
      <sheetName val="composições"/>
      <sheetName val="SERVIÇOS"/>
      <sheetName val="ORÇAMENTO 01"/>
      <sheetName val="justificativa"/>
      <sheetName val="instalação"/>
      <sheetName val="mobilização"/>
      <sheetName val="Cronograma "/>
      <sheetName val="TCCB10"/>
      <sheetName val="TLCB5"/>
      <sheetName val="TLMR"/>
      <sheetName val="TCC4"/>
      <sheetName val="TLMB"/>
      <sheetName val="TLCB10"/>
      <sheetName val="Dados Edital"/>
      <sheetName val="calc. transporte"/>
      <sheetName val="INVEN."/>
      <sheetName val="CROQUI"/>
      <sheetName val="Q.R.DIST.TRANSP."/>
      <sheetName val="D. CUST. M."/>
      <sheetName val="D.CONS.M"/>
      <sheetName val="DIVISÓRIAS"/>
      <sheetName val="ORÇAMENTO"/>
      <sheetName val="COMP-01"/>
      <sheetName val="COMP-"/>
      <sheetName val="COMP-02"/>
      <sheetName val="COMP-03"/>
      <sheetName val="COMP-04"/>
      <sheetName val="COMP-05"/>
      <sheetName val="Composicao E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5">
          <cell r="I25">
            <v>16305.401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5">
          <cell r="I25">
            <v>22.52</v>
          </cell>
        </row>
      </sheetData>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Zeros="0" view="pageBreakPreview" zoomScale="60" zoomScaleNormal="100" workbookViewId="0">
      <selection activeCell="D32" sqref="D32"/>
    </sheetView>
  </sheetViews>
  <sheetFormatPr defaultRowHeight="34.5" customHeight="1" x14ac:dyDescent="0.2"/>
  <cols>
    <col min="1" max="1" width="20" style="43" customWidth="1"/>
    <col min="2" max="2" width="10.28515625" style="43" customWidth="1"/>
    <col min="3" max="3" width="27" style="43" customWidth="1"/>
    <col min="4" max="4" width="8.42578125" style="43" customWidth="1"/>
    <col min="5" max="5" width="27" style="43" customWidth="1"/>
    <col min="6" max="6" width="8.42578125" style="43" customWidth="1"/>
    <col min="7" max="7" width="23.42578125" style="43" customWidth="1"/>
    <col min="8" max="8" width="8.42578125" style="43" customWidth="1"/>
    <col min="9" max="9" width="25.5703125" style="43" customWidth="1"/>
    <col min="10" max="11" width="8.42578125" style="43" customWidth="1"/>
    <col min="12" max="16384" width="9.140625" style="43"/>
  </cols>
  <sheetData>
    <row r="1" spans="1:13" ht="24.95" customHeight="1" x14ac:dyDescent="0.2">
      <c r="A1" s="41" t="str">
        <f>[23]Orcamento!B2</f>
        <v>PREFEITURA MUNICIPAL DE CAMPO GRANDE</v>
      </c>
      <c r="B1" s="42"/>
    </row>
    <row r="2" spans="1:13" ht="24.95" customHeight="1" x14ac:dyDescent="0.2">
      <c r="A2" s="44" t="str">
        <f>[23]Orcamento!B3</f>
        <v>SECRETARIA MUNICIPAL DE INFRAESTRUTURA E SERVIÇOS PÚBLICOS - SISEP</v>
      </c>
      <c r="B2" s="44"/>
    </row>
    <row r="3" spans="1:13" ht="20.100000000000001" customHeight="1" x14ac:dyDescent="0.2">
      <c r="A3" s="44">
        <f>[23]Orcamento!B4</f>
        <v>0</v>
      </c>
      <c r="B3" s="45"/>
    </row>
    <row r="4" spans="1:13" ht="20.100000000000001" customHeight="1" x14ac:dyDescent="0.2">
      <c r="A4" s="46">
        <f>[23]Orcamento!B5</f>
        <v>0</v>
      </c>
      <c r="B4" s="47">
        <f>[23]Orcamento!D5</f>
        <v>0</v>
      </c>
    </row>
    <row r="5" spans="1:13" ht="20.100000000000001" customHeight="1" x14ac:dyDescent="0.2">
      <c r="A5" s="46" t="str">
        <f>[23]Orcamento!B6</f>
        <v>OBRA :</v>
      </c>
      <c r="B5" s="176" t="s">
        <v>256</v>
      </c>
      <c r="C5" s="176"/>
      <c r="D5" s="176"/>
      <c r="E5" s="176"/>
      <c r="F5" s="176"/>
      <c r="G5" s="176"/>
      <c r="H5" s="176"/>
      <c r="I5" s="176"/>
      <c r="J5" s="176"/>
    </row>
    <row r="6" spans="1:13" ht="20.100000000000001" customHeight="1" x14ac:dyDescent="0.2">
      <c r="A6" s="46" t="str">
        <f>[23]Orcamento!B8</f>
        <v>MUNICÍPIO :</v>
      </c>
      <c r="B6" s="47" t="str">
        <f>[23]Orcamento!D8</f>
        <v>CAMPO GRANDE / MS</v>
      </c>
    </row>
    <row r="7" spans="1:13" ht="20.100000000000001" customHeight="1" x14ac:dyDescent="0.2">
      <c r="A7" s="46"/>
      <c r="B7" s="47"/>
    </row>
    <row r="8" spans="1:13" ht="20.100000000000001" customHeight="1" x14ac:dyDescent="0.2">
      <c r="A8" s="48" t="s">
        <v>218</v>
      </c>
      <c r="B8" s="49"/>
      <c r="C8" s="50"/>
      <c r="D8" s="50"/>
      <c r="E8" s="50"/>
      <c r="F8" s="50"/>
      <c r="G8" s="50"/>
      <c r="H8" s="50"/>
      <c r="I8" s="50"/>
      <c r="J8" s="50"/>
    </row>
    <row r="9" spans="1:13" ht="20.100000000000001" customHeight="1" thickBot="1" x14ac:dyDescent="0.25"/>
    <row r="10" spans="1:13" ht="20.100000000000001" customHeight="1" thickTop="1" x14ac:dyDescent="0.2">
      <c r="A10" s="177" t="s">
        <v>219</v>
      </c>
      <c r="B10" s="179" t="s">
        <v>220</v>
      </c>
      <c r="C10" s="181" t="s">
        <v>221</v>
      </c>
      <c r="D10" s="182"/>
      <c r="E10" s="182" t="s">
        <v>222</v>
      </c>
      <c r="F10" s="182"/>
      <c r="G10" s="51" t="s">
        <v>223</v>
      </c>
      <c r="H10" s="51"/>
      <c r="I10" s="182" t="s">
        <v>246</v>
      </c>
      <c r="J10" s="182"/>
      <c r="K10" s="52"/>
      <c r="L10" s="53"/>
      <c r="M10" s="53"/>
    </row>
    <row r="11" spans="1:13" ht="32.25" customHeight="1" thickBot="1" x14ac:dyDescent="0.25">
      <c r="A11" s="178"/>
      <c r="B11" s="180"/>
      <c r="C11" s="54" t="s">
        <v>224</v>
      </c>
      <c r="D11" s="55" t="s">
        <v>225</v>
      </c>
      <c r="E11" s="55" t="s">
        <v>224</v>
      </c>
      <c r="F11" s="55" t="s">
        <v>225</v>
      </c>
      <c r="G11" s="55" t="s">
        <v>224</v>
      </c>
      <c r="H11" s="55"/>
      <c r="I11" s="55" t="s">
        <v>224</v>
      </c>
      <c r="J11" s="55" t="s">
        <v>225</v>
      </c>
      <c r="K11" s="53"/>
      <c r="L11" s="53"/>
      <c r="M11" s="53"/>
    </row>
    <row r="12" spans="1:13" ht="33.950000000000003" hidden="1" customHeight="1" thickBot="1" x14ac:dyDescent="0.25">
      <c r="A12" s="56" t="s">
        <v>226</v>
      </c>
      <c r="B12" s="57">
        <f>IF(D12=0,0,TRUNC(AVERAGE(C12:J12),1))</f>
        <v>0</v>
      </c>
      <c r="C12" s="52"/>
      <c r="D12" s="58"/>
      <c r="E12" s="58"/>
      <c r="F12" s="58"/>
      <c r="G12" s="58"/>
      <c r="H12" s="58"/>
      <c r="I12" s="58"/>
      <c r="J12" s="58"/>
      <c r="K12" s="59" t="s">
        <v>227</v>
      </c>
      <c r="L12" s="53"/>
      <c r="M12" s="60"/>
    </row>
    <row r="13" spans="1:13" ht="33.950000000000003" hidden="1" customHeight="1" thickTop="1" x14ac:dyDescent="0.2">
      <c r="A13" s="56" t="s">
        <v>228</v>
      </c>
      <c r="B13" s="57">
        <f>IF(D13=0,0,TRUNC(AVERAGE(C13:J13),1))</f>
        <v>0</v>
      </c>
      <c r="C13" s="52"/>
      <c r="D13" s="58"/>
      <c r="E13" s="58"/>
      <c r="F13" s="58"/>
      <c r="G13" s="58"/>
      <c r="H13" s="58"/>
      <c r="I13" s="58"/>
      <c r="J13" s="58"/>
      <c r="K13" s="59" t="s">
        <v>229</v>
      </c>
      <c r="L13" s="53"/>
      <c r="M13" s="60"/>
    </row>
    <row r="14" spans="1:13" ht="33.950000000000003" hidden="1" customHeight="1" thickTop="1" x14ac:dyDescent="0.2">
      <c r="A14" s="56" t="s">
        <v>230</v>
      </c>
      <c r="B14" s="57">
        <f>IF(D14=0,0,TRUNC(AVERAGE(C14:J14),1))</f>
        <v>0</v>
      </c>
      <c r="C14" s="52"/>
      <c r="D14" s="58"/>
      <c r="E14" s="58"/>
      <c r="F14" s="58"/>
      <c r="G14" s="58"/>
      <c r="H14" s="58"/>
      <c r="I14" s="58"/>
      <c r="J14" s="58"/>
      <c r="K14" s="59" t="s">
        <v>231</v>
      </c>
      <c r="L14" s="53"/>
      <c r="M14" s="60"/>
    </row>
    <row r="15" spans="1:13" ht="33.950000000000003" hidden="1" customHeight="1" thickTop="1" x14ac:dyDescent="0.2">
      <c r="A15" s="56" t="s">
        <v>232</v>
      </c>
      <c r="B15" s="57">
        <f>IF(D15=0,0,TRUNC(AVERAGE(C15:J15),1))</f>
        <v>0</v>
      </c>
      <c r="C15" s="52"/>
      <c r="D15" s="58"/>
      <c r="E15" s="58"/>
      <c r="F15" s="58"/>
      <c r="G15" s="58"/>
      <c r="H15" s="58"/>
      <c r="I15" s="58"/>
      <c r="J15" s="58"/>
      <c r="K15" s="59" t="s">
        <v>233</v>
      </c>
      <c r="L15" s="53"/>
      <c r="M15" s="60"/>
    </row>
    <row r="16" spans="1:13" ht="33.950000000000003" customHeight="1" thickTop="1" x14ac:dyDescent="0.2">
      <c r="A16" s="56" t="s">
        <v>247</v>
      </c>
      <c r="B16" s="57">
        <f>D16</f>
        <v>18.899999999999999</v>
      </c>
      <c r="C16" s="52" t="s">
        <v>253</v>
      </c>
      <c r="D16" s="58">
        <v>18.899999999999999</v>
      </c>
      <c r="E16" s="58"/>
      <c r="F16" s="58"/>
      <c r="G16" s="58"/>
      <c r="H16" s="58"/>
      <c r="I16" s="58"/>
      <c r="J16" s="58"/>
      <c r="K16" s="59"/>
      <c r="L16" s="53"/>
      <c r="M16" s="60"/>
    </row>
    <row r="17" spans="1:13" ht="12.75" hidden="1" x14ac:dyDescent="0.2">
      <c r="A17" s="56" t="s">
        <v>238</v>
      </c>
      <c r="B17" s="57">
        <f>IF(D17=0,0,TRUNC(AVERAGE(C17:J17),1))</f>
        <v>0</v>
      </c>
      <c r="C17" s="52"/>
      <c r="D17" s="58"/>
      <c r="E17" s="58"/>
      <c r="F17" s="58"/>
      <c r="G17" s="58"/>
      <c r="H17" s="58"/>
      <c r="I17" s="58"/>
      <c r="J17" s="58"/>
      <c r="K17" s="52" t="s">
        <v>239</v>
      </c>
      <c r="L17" s="53"/>
      <c r="M17" s="60"/>
    </row>
    <row r="18" spans="1:13" ht="30" hidden="1" customHeight="1" x14ac:dyDescent="0.2">
      <c r="A18" s="56" t="s">
        <v>240</v>
      </c>
      <c r="B18" s="57">
        <f>IF(D18=0,0,TRUNC(AVERAGE(C18:J18),1))</f>
        <v>0</v>
      </c>
      <c r="C18" s="52"/>
      <c r="D18" s="58"/>
      <c r="E18" s="58"/>
      <c r="F18" s="58"/>
      <c r="G18" s="58"/>
      <c r="H18" s="58"/>
      <c r="I18" s="58"/>
      <c r="J18" s="58"/>
      <c r="K18" s="52" t="s">
        <v>241</v>
      </c>
      <c r="L18" s="53"/>
      <c r="M18" s="60"/>
    </row>
    <row r="19" spans="1:13" ht="30" hidden="1" customHeight="1" thickBot="1" x14ac:dyDescent="0.25">
      <c r="A19" s="61" t="s">
        <v>242</v>
      </c>
      <c r="B19" s="62">
        <f>IF(D19=0,0,TRUNC(AVERAGE(C19:J19),1))</f>
        <v>0</v>
      </c>
      <c r="C19" s="63"/>
      <c r="D19" s="64"/>
      <c r="E19" s="65"/>
      <c r="F19" s="64"/>
      <c r="G19" s="65"/>
      <c r="H19" s="65"/>
      <c r="I19" s="65"/>
      <c r="J19" s="64"/>
      <c r="K19" s="52" t="s">
        <v>243</v>
      </c>
      <c r="L19" s="53"/>
      <c r="M19" s="60"/>
    </row>
    <row r="20" spans="1:13" ht="30" hidden="1" customHeight="1" thickBot="1" x14ac:dyDescent="0.25">
      <c r="A20" s="61" t="s">
        <v>244</v>
      </c>
      <c r="B20" s="62">
        <f>IF(D20=0,0,TRUNC(AVERAGE(C20:J20),1))</f>
        <v>0</v>
      </c>
      <c r="C20" s="63"/>
      <c r="D20" s="64"/>
      <c r="E20" s="65"/>
      <c r="F20" s="64"/>
      <c r="G20" s="65"/>
      <c r="H20" s="65"/>
      <c r="I20" s="65"/>
      <c r="J20" s="64"/>
      <c r="K20" s="52"/>
      <c r="L20" s="53"/>
      <c r="M20" s="60"/>
    </row>
    <row r="21" spans="1:13" ht="12.75" x14ac:dyDescent="0.2"/>
  </sheetData>
  <mergeCells count="6">
    <mergeCell ref="B5:J5"/>
    <mergeCell ref="A10:A11"/>
    <mergeCell ref="B10:B11"/>
    <mergeCell ref="C10:D10"/>
    <mergeCell ref="E10:F10"/>
    <mergeCell ref="I10:J10"/>
  </mergeCells>
  <pageMargins left="0.39370078740157477" right="0.59055118110236215" top="0.39370078740157477" bottom="0.59055118110236215" header="0.31496062000000002" footer="0.31496062000000002"/>
  <pageSetup paperSize="9" scale="57" orientation="portrait" r:id="rId1"/>
  <headerFooter>
    <oddFooter>&amp;C&amp;"Arial,Normal"&amp;8APROVADO _x000D_ Eng. Civil&amp;L&amp;"Arial,Normal"&amp;8&amp;F&amp;R&amp;"Cambria,Normal"&amp;8Página &amp;P/&amp;N
Ricardo Schettini Figueiredo
Eng. Civil - CREA-RJ 52.656/D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Zeros="0" view="pageBreakPreview" zoomScale="60" zoomScaleNormal="100" workbookViewId="0">
      <selection activeCell="C24" sqref="C24"/>
    </sheetView>
  </sheetViews>
  <sheetFormatPr defaultRowHeight="34.5" customHeight="1" x14ac:dyDescent="0.2"/>
  <cols>
    <col min="1" max="1" width="20" style="43" customWidth="1"/>
    <col min="2" max="2" width="10.28515625" style="43" customWidth="1"/>
    <col min="3" max="3" width="27" style="43" customWidth="1"/>
    <col min="4" max="4" width="8.42578125" style="43" customWidth="1"/>
    <col min="5" max="5" width="27" style="43" customWidth="1"/>
    <col min="6" max="6" width="8.42578125" style="43" customWidth="1"/>
    <col min="7" max="7" width="23.42578125" style="43" customWidth="1"/>
    <col min="8" max="8" width="8.42578125" style="43" customWidth="1"/>
    <col min="9" max="9" width="25.5703125" style="43" customWidth="1"/>
    <col min="10" max="11" width="8.42578125" style="43" customWidth="1"/>
    <col min="12" max="16384" width="9.140625" style="43"/>
  </cols>
  <sheetData>
    <row r="1" spans="1:13" ht="24.95" customHeight="1" x14ac:dyDescent="0.2">
      <c r="A1" s="41" t="str">
        <f>[23]Orcamento!B2</f>
        <v>PREFEITURA MUNICIPAL DE CAMPO GRANDE</v>
      </c>
      <c r="B1" s="42"/>
    </row>
    <row r="2" spans="1:13" ht="24.95" customHeight="1" x14ac:dyDescent="0.2">
      <c r="A2" s="44" t="str">
        <f>[23]Orcamento!B3</f>
        <v>SECRETARIA MUNICIPAL DE INFRAESTRUTURA E SERVIÇOS PÚBLICOS - SISEP</v>
      </c>
      <c r="B2" s="44"/>
    </row>
    <row r="3" spans="1:13" ht="20.100000000000001" customHeight="1" x14ac:dyDescent="0.2">
      <c r="A3" s="44">
        <f>[23]Orcamento!B4</f>
        <v>0</v>
      </c>
      <c r="B3" s="45"/>
    </row>
    <row r="4" spans="1:13" ht="20.100000000000001" customHeight="1" x14ac:dyDescent="0.2">
      <c r="A4" s="46">
        <f>[23]Orcamento!B5</f>
        <v>0</v>
      </c>
      <c r="B4" s="47">
        <f>[23]Orcamento!D5</f>
        <v>0</v>
      </c>
    </row>
    <row r="5" spans="1:13" ht="20.100000000000001" customHeight="1" x14ac:dyDescent="0.2">
      <c r="A5" s="46" t="str">
        <f>[23]Orcamento!B6</f>
        <v>OBRA :</v>
      </c>
      <c r="B5" s="176" t="s">
        <v>245</v>
      </c>
      <c r="C5" s="176"/>
      <c r="D5" s="176"/>
      <c r="E5" s="176"/>
      <c r="F5" s="176"/>
      <c r="G5" s="176"/>
      <c r="H5" s="176"/>
      <c r="I5" s="176"/>
      <c r="J5" s="176"/>
    </row>
    <row r="6" spans="1:13" ht="20.100000000000001" customHeight="1" x14ac:dyDescent="0.2">
      <c r="A6" s="46" t="str">
        <f>[23]Orcamento!B8</f>
        <v>MUNICÍPIO :</v>
      </c>
      <c r="B6" s="47" t="str">
        <f>[23]Orcamento!D8</f>
        <v>CAMPO GRANDE / MS</v>
      </c>
    </row>
    <row r="7" spans="1:13" ht="20.100000000000001" customHeight="1" x14ac:dyDescent="0.2">
      <c r="A7" s="46"/>
      <c r="B7" s="47"/>
    </row>
    <row r="8" spans="1:13" ht="20.100000000000001" customHeight="1" x14ac:dyDescent="0.2">
      <c r="A8" s="48" t="s">
        <v>218</v>
      </c>
      <c r="B8" s="49"/>
      <c r="C8" s="50"/>
      <c r="D8" s="50"/>
      <c r="E8" s="50"/>
      <c r="F8" s="50"/>
      <c r="G8" s="50"/>
      <c r="H8" s="50"/>
      <c r="I8" s="50"/>
      <c r="J8" s="50"/>
    </row>
    <row r="9" spans="1:13" ht="20.100000000000001" customHeight="1" thickBot="1" x14ac:dyDescent="0.25"/>
    <row r="10" spans="1:13" ht="20.100000000000001" customHeight="1" thickTop="1" x14ac:dyDescent="0.2">
      <c r="A10" s="177" t="s">
        <v>219</v>
      </c>
      <c r="B10" s="179" t="s">
        <v>220</v>
      </c>
      <c r="C10" s="181" t="s">
        <v>221</v>
      </c>
      <c r="D10" s="182"/>
      <c r="E10" s="182" t="s">
        <v>222</v>
      </c>
      <c r="F10" s="182"/>
      <c r="G10" s="51" t="s">
        <v>223</v>
      </c>
      <c r="H10" s="51"/>
      <c r="I10" s="182" t="s">
        <v>246</v>
      </c>
      <c r="J10" s="182"/>
      <c r="K10" s="52"/>
      <c r="L10" s="53"/>
      <c r="M10" s="53"/>
    </row>
    <row r="11" spans="1:13" ht="32.25" customHeight="1" thickBot="1" x14ac:dyDescent="0.25">
      <c r="A11" s="178"/>
      <c r="B11" s="180"/>
      <c r="C11" s="54" t="s">
        <v>224</v>
      </c>
      <c r="D11" s="55" t="s">
        <v>225</v>
      </c>
      <c r="E11" s="55" t="s">
        <v>224</v>
      </c>
      <c r="F11" s="55" t="s">
        <v>225</v>
      </c>
      <c r="G11" s="55" t="s">
        <v>224</v>
      </c>
      <c r="H11" s="55"/>
      <c r="I11" s="55" t="s">
        <v>224</v>
      </c>
      <c r="J11" s="55" t="s">
        <v>225</v>
      </c>
      <c r="K11" s="53"/>
      <c r="L11" s="53"/>
      <c r="M11" s="53"/>
    </row>
    <row r="12" spans="1:13" ht="33.950000000000003" hidden="1" customHeight="1" thickBot="1" x14ac:dyDescent="0.25">
      <c r="A12" s="56" t="s">
        <v>226</v>
      </c>
      <c r="B12" s="57">
        <f>IF(D12=0,0,TRUNC(AVERAGE(C12:J12),1))</f>
        <v>0</v>
      </c>
      <c r="C12" s="52"/>
      <c r="D12" s="58"/>
      <c r="E12" s="58"/>
      <c r="F12" s="58"/>
      <c r="G12" s="58"/>
      <c r="H12" s="58"/>
      <c r="I12" s="58"/>
      <c r="J12" s="58"/>
      <c r="K12" s="59" t="s">
        <v>227</v>
      </c>
      <c r="L12" s="53"/>
      <c r="M12" s="60"/>
    </row>
    <row r="13" spans="1:13" ht="33.950000000000003" hidden="1" customHeight="1" thickTop="1" x14ac:dyDescent="0.2">
      <c r="A13" s="56" t="s">
        <v>228</v>
      </c>
      <c r="B13" s="57">
        <f>IF(D13=0,0,TRUNC(AVERAGE(C13:J13),1))</f>
        <v>0</v>
      </c>
      <c r="C13" s="52"/>
      <c r="D13" s="58"/>
      <c r="E13" s="58"/>
      <c r="F13" s="58"/>
      <c r="G13" s="58"/>
      <c r="H13" s="58"/>
      <c r="I13" s="58"/>
      <c r="J13" s="58"/>
      <c r="K13" s="59" t="s">
        <v>229</v>
      </c>
      <c r="L13" s="53"/>
      <c r="M13" s="60"/>
    </row>
    <row r="14" spans="1:13" ht="33.950000000000003" hidden="1" customHeight="1" thickTop="1" x14ac:dyDescent="0.2">
      <c r="A14" s="56" t="s">
        <v>230</v>
      </c>
      <c r="B14" s="57">
        <f>IF(D14=0,0,TRUNC(AVERAGE(C14:J14),1))</f>
        <v>0</v>
      </c>
      <c r="C14" s="52"/>
      <c r="D14" s="58"/>
      <c r="E14" s="58"/>
      <c r="F14" s="58"/>
      <c r="G14" s="58"/>
      <c r="H14" s="58"/>
      <c r="I14" s="58"/>
      <c r="J14" s="58"/>
      <c r="K14" s="59" t="s">
        <v>231</v>
      </c>
      <c r="L14" s="53"/>
      <c r="M14" s="60"/>
    </row>
    <row r="15" spans="1:13" ht="33.950000000000003" hidden="1" customHeight="1" thickTop="1" x14ac:dyDescent="0.2">
      <c r="A15" s="56" t="s">
        <v>232</v>
      </c>
      <c r="B15" s="57">
        <f>IF(D15=0,0,TRUNC(AVERAGE(C15:J15),1))</f>
        <v>0</v>
      </c>
      <c r="C15" s="52"/>
      <c r="D15" s="58"/>
      <c r="E15" s="58"/>
      <c r="F15" s="58"/>
      <c r="G15" s="58"/>
      <c r="H15" s="58"/>
      <c r="I15" s="58"/>
      <c r="J15" s="58"/>
      <c r="K15" s="59" t="s">
        <v>233</v>
      </c>
      <c r="L15" s="53"/>
      <c r="M15" s="60"/>
    </row>
    <row r="16" spans="1:13" ht="33.950000000000003" customHeight="1" thickTop="1" x14ac:dyDescent="0.2">
      <c r="A16" s="56" t="s">
        <v>248</v>
      </c>
      <c r="B16" s="57">
        <f>D16</f>
        <v>15.6</v>
      </c>
      <c r="C16" s="52" t="s">
        <v>250</v>
      </c>
      <c r="D16" s="58">
        <v>15.6</v>
      </c>
      <c r="E16" s="58" t="s">
        <v>251</v>
      </c>
      <c r="F16" s="58">
        <v>31.3</v>
      </c>
      <c r="G16" s="58" t="s">
        <v>252</v>
      </c>
      <c r="H16" s="58">
        <v>22.3</v>
      </c>
      <c r="I16" s="58"/>
      <c r="J16" s="58"/>
      <c r="K16" s="59"/>
      <c r="L16" s="53"/>
      <c r="M16" s="60"/>
    </row>
    <row r="17" spans="1:13" ht="33.950000000000003" customHeight="1" x14ac:dyDescent="0.2">
      <c r="A17" s="56" t="s">
        <v>247</v>
      </c>
      <c r="B17" s="57">
        <f>D17</f>
        <v>17.399999999999999</v>
      </c>
      <c r="C17" s="52" t="s">
        <v>253</v>
      </c>
      <c r="D17" s="58">
        <v>17.399999999999999</v>
      </c>
      <c r="E17" s="58"/>
      <c r="F17" s="58"/>
      <c r="G17" s="58"/>
      <c r="H17" s="58"/>
      <c r="I17" s="58"/>
      <c r="J17" s="58"/>
      <c r="K17" s="59"/>
      <c r="L17" s="53"/>
      <c r="M17" s="60"/>
    </row>
    <row r="18" spans="1:13" ht="29.25" customHeight="1" x14ac:dyDescent="0.2">
      <c r="A18" s="56" t="s">
        <v>249</v>
      </c>
      <c r="B18" s="57">
        <f>D18</f>
        <v>19.7</v>
      </c>
      <c r="C18" s="52" t="s">
        <v>234</v>
      </c>
      <c r="D18" s="58">
        <v>19.7</v>
      </c>
      <c r="E18" s="58" t="s">
        <v>235</v>
      </c>
      <c r="F18" s="58">
        <v>24.5</v>
      </c>
      <c r="G18" s="58"/>
      <c r="H18" s="58"/>
      <c r="I18" s="58" t="s">
        <v>236</v>
      </c>
      <c r="J18" s="58">
        <v>26.3</v>
      </c>
      <c r="K18" s="52" t="s">
        <v>237</v>
      </c>
      <c r="L18" s="53"/>
      <c r="M18" s="60"/>
    </row>
    <row r="19" spans="1:13" ht="29.25" customHeight="1" x14ac:dyDescent="0.2">
      <c r="A19" s="56" t="s">
        <v>254</v>
      </c>
      <c r="B19" s="57">
        <f>D19</f>
        <v>34.200000000000003</v>
      </c>
      <c r="C19" s="52" t="s">
        <v>255</v>
      </c>
      <c r="D19" s="58">
        <v>34.200000000000003</v>
      </c>
      <c r="E19" s="58"/>
      <c r="F19" s="58"/>
      <c r="G19" s="58"/>
      <c r="H19" s="58"/>
      <c r="I19" s="58"/>
      <c r="J19" s="58"/>
      <c r="K19" s="52" t="s">
        <v>237</v>
      </c>
      <c r="L19" s="53"/>
      <c r="M19" s="60"/>
    </row>
    <row r="20" spans="1:13" ht="12.75" hidden="1" x14ac:dyDescent="0.2">
      <c r="A20" s="56" t="s">
        <v>238</v>
      </c>
      <c r="B20" s="57">
        <f>IF(D20=0,0,TRUNC(AVERAGE(C20:J20),1))</f>
        <v>0</v>
      </c>
      <c r="C20" s="52"/>
      <c r="D20" s="58"/>
      <c r="E20" s="58"/>
      <c r="F20" s="58"/>
      <c r="G20" s="58"/>
      <c r="H20" s="58"/>
      <c r="I20" s="58"/>
      <c r="J20" s="58"/>
      <c r="K20" s="52" t="s">
        <v>239</v>
      </c>
      <c r="L20" s="53"/>
      <c r="M20" s="60"/>
    </row>
    <row r="21" spans="1:13" ht="30" hidden="1" customHeight="1" x14ac:dyDescent="0.2">
      <c r="A21" s="56" t="s">
        <v>240</v>
      </c>
      <c r="B21" s="57">
        <f>IF(D21=0,0,TRUNC(AVERAGE(C21:J21),1))</f>
        <v>0</v>
      </c>
      <c r="C21" s="52"/>
      <c r="D21" s="58"/>
      <c r="E21" s="58"/>
      <c r="F21" s="58"/>
      <c r="G21" s="58"/>
      <c r="H21" s="58"/>
      <c r="I21" s="58"/>
      <c r="J21" s="58"/>
      <c r="K21" s="52" t="s">
        <v>241</v>
      </c>
      <c r="L21" s="53"/>
      <c r="M21" s="60"/>
    </row>
    <row r="22" spans="1:13" ht="30" hidden="1" customHeight="1" thickBot="1" x14ac:dyDescent="0.25">
      <c r="A22" s="61" t="s">
        <v>242</v>
      </c>
      <c r="B22" s="62">
        <f>IF(D22=0,0,TRUNC(AVERAGE(C22:J22),1))</f>
        <v>0</v>
      </c>
      <c r="C22" s="63"/>
      <c r="D22" s="64"/>
      <c r="E22" s="65"/>
      <c r="F22" s="64"/>
      <c r="G22" s="65"/>
      <c r="H22" s="65"/>
      <c r="I22" s="65"/>
      <c r="J22" s="64"/>
      <c r="K22" s="52" t="s">
        <v>243</v>
      </c>
      <c r="L22" s="53"/>
      <c r="M22" s="60"/>
    </row>
    <row r="23" spans="1:13" ht="30" hidden="1" customHeight="1" thickBot="1" x14ac:dyDescent="0.25">
      <c r="A23" s="61" t="s">
        <v>244</v>
      </c>
      <c r="B23" s="62">
        <f>IF(D23=0,0,TRUNC(AVERAGE(C23:J23),1))</f>
        <v>0</v>
      </c>
      <c r="C23" s="63"/>
      <c r="D23" s="64"/>
      <c r="E23" s="65"/>
      <c r="F23" s="64"/>
      <c r="G23" s="65"/>
      <c r="H23" s="65"/>
      <c r="I23" s="65"/>
      <c r="J23" s="64"/>
      <c r="K23" s="52"/>
      <c r="L23" s="53"/>
      <c r="M23" s="60"/>
    </row>
    <row r="24" spans="1:13" ht="12.75" x14ac:dyDescent="0.2"/>
  </sheetData>
  <mergeCells count="6">
    <mergeCell ref="B5:J5"/>
    <mergeCell ref="A10:A11"/>
    <mergeCell ref="B10:B11"/>
    <mergeCell ref="C10:D10"/>
    <mergeCell ref="E10:F10"/>
    <mergeCell ref="I10:J10"/>
  </mergeCells>
  <pageMargins left="0.39370078740157477" right="0.59055118110236215" top="0.39370078740157477" bottom="0.59055118110236215" header="0.31496062000000002" footer="0.31496062000000002"/>
  <pageSetup paperSize="9" scale="57" orientation="portrait" r:id="rId1"/>
  <headerFooter>
    <oddFooter>&amp;C&amp;"Arial,Normal"&amp;8APROVADO _x000D_ Eng. Civil&amp;L&amp;"Arial,Normal"&amp;8&amp;F&amp;R&amp;"Cambria,Normal"&amp;8Página &amp;P/&amp;N
Ricardo Schettini Figueiredo
Eng. Civil - CREA-RJ 52.656/D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6"/>
  <sheetViews>
    <sheetView tabSelected="1" view="pageBreakPreview" zoomScaleNormal="100" zoomScaleSheetLayoutView="100" workbookViewId="0">
      <selection sqref="A1:K1"/>
    </sheetView>
  </sheetViews>
  <sheetFormatPr defaultRowHeight="14.25" x14ac:dyDescent="0.2"/>
  <cols>
    <col min="1" max="2" width="11.42578125" style="90" bestFit="1" customWidth="1"/>
    <col min="3" max="3" width="15.140625" style="90" bestFit="1" customWidth="1"/>
    <col min="4" max="4" width="72.85546875" style="90" customWidth="1"/>
    <col min="5" max="5" width="9.140625" style="90" bestFit="1" customWidth="1"/>
    <col min="6" max="6" width="9.140625" style="110" customWidth="1"/>
    <col min="7" max="11" width="14.85546875" style="90" bestFit="1" customWidth="1"/>
    <col min="12" max="16384" width="9.140625" style="90"/>
  </cols>
  <sheetData>
    <row r="1" spans="1:11" ht="15" x14ac:dyDescent="0.2">
      <c r="A1" s="183" t="s">
        <v>481</v>
      </c>
      <c r="B1" s="183"/>
      <c r="C1" s="183"/>
      <c r="D1" s="183"/>
      <c r="E1" s="183"/>
      <c r="F1" s="183"/>
      <c r="G1" s="183"/>
      <c r="H1" s="183"/>
      <c r="I1" s="183"/>
      <c r="J1" s="183"/>
      <c r="K1" s="183"/>
    </row>
    <row r="2" spans="1:11" ht="49.5" customHeight="1" x14ac:dyDescent="0.2">
      <c r="A2" s="184" t="s">
        <v>482</v>
      </c>
      <c r="B2" s="184"/>
      <c r="C2" s="184"/>
      <c r="D2" s="184"/>
      <c r="E2" s="184"/>
      <c r="F2" s="184"/>
      <c r="G2" s="184"/>
      <c r="H2" s="184"/>
      <c r="I2" s="184"/>
      <c r="J2" s="184"/>
      <c r="K2" s="184"/>
    </row>
    <row r="3" spans="1:11" ht="25.5" x14ac:dyDescent="0.2">
      <c r="A3" s="91"/>
      <c r="B3" s="91"/>
      <c r="C3" s="91"/>
      <c r="D3" s="91" t="s">
        <v>51</v>
      </c>
      <c r="E3" s="188" t="s">
        <v>0</v>
      </c>
      <c r="F3" s="188"/>
      <c r="G3" s="188"/>
      <c r="H3" s="93" t="s">
        <v>483</v>
      </c>
      <c r="I3" s="111">
        <f>'BDI Serviços sem desoneração'!E16</f>
        <v>0.23380000000000001</v>
      </c>
      <c r="J3" s="188" t="s">
        <v>5</v>
      </c>
      <c r="K3" s="188"/>
    </row>
    <row r="4" spans="1:11" ht="58.5" customHeight="1" x14ac:dyDescent="0.2">
      <c r="A4" s="92"/>
      <c r="B4" s="92"/>
      <c r="C4" s="92"/>
      <c r="D4" s="92" t="s">
        <v>76</v>
      </c>
      <c r="E4" s="189" t="s">
        <v>258</v>
      </c>
      <c r="F4" s="189"/>
      <c r="G4" s="189"/>
      <c r="H4" s="93" t="s">
        <v>484</v>
      </c>
      <c r="I4" s="111">
        <f>'BDI Materiais'!E16</f>
        <v>0.15279999999999999</v>
      </c>
      <c r="J4" s="186" t="s">
        <v>44</v>
      </c>
      <c r="K4" s="186"/>
    </row>
    <row r="5" spans="1:11" ht="58.5" customHeight="1" x14ac:dyDescent="0.2">
      <c r="A5" s="92"/>
      <c r="B5" s="92"/>
      <c r="C5" s="92"/>
      <c r="D5" s="92"/>
      <c r="E5" s="92"/>
      <c r="F5" s="92"/>
      <c r="G5" s="92"/>
      <c r="J5" s="92"/>
      <c r="K5" s="92"/>
    </row>
    <row r="6" spans="1:11" s="94" customFormat="1" ht="19.5" customHeight="1" x14ac:dyDescent="0.25">
      <c r="A6" s="192" t="s">
        <v>216</v>
      </c>
      <c r="B6" s="193"/>
      <c r="C6" s="193"/>
      <c r="D6" s="193"/>
      <c r="E6" s="193"/>
      <c r="F6" s="193"/>
      <c r="G6" s="193"/>
      <c r="H6" s="193"/>
      <c r="I6" s="193"/>
      <c r="J6" s="193"/>
      <c r="K6" s="193"/>
    </row>
    <row r="7" spans="1:11" ht="30" x14ac:dyDescent="0.2">
      <c r="A7" s="95" t="s">
        <v>1</v>
      </c>
      <c r="B7" s="96" t="s">
        <v>6</v>
      </c>
      <c r="C7" s="95" t="s">
        <v>7</v>
      </c>
      <c r="D7" s="95" t="s">
        <v>2</v>
      </c>
      <c r="E7" s="97" t="s">
        <v>8</v>
      </c>
      <c r="F7" s="98" t="s">
        <v>217</v>
      </c>
      <c r="G7" s="96" t="s">
        <v>9</v>
      </c>
      <c r="H7" s="96" t="s">
        <v>10</v>
      </c>
      <c r="I7" s="96" t="s">
        <v>11</v>
      </c>
      <c r="J7" s="96" t="s">
        <v>3</v>
      </c>
      <c r="K7" s="96" t="s">
        <v>12</v>
      </c>
    </row>
    <row r="8" spans="1:11" ht="18.75" customHeight="1" x14ac:dyDescent="0.2">
      <c r="A8" s="112" t="s">
        <v>259</v>
      </c>
      <c r="B8" s="112"/>
      <c r="C8" s="112"/>
      <c r="D8" s="112" t="s">
        <v>13</v>
      </c>
      <c r="E8" s="112"/>
      <c r="F8" s="113"/>
      <c r="G8" s="114"/>
      <c r="H8" s="99"/>
      <c r="I8" s="115"/>
      <c r="J8" s="114">
        <f>SUM(J9:J15)</f>
        <v>42023.11</v>
      </c>
      <c r="K8" s="116">
        <f>J8/$I$142</f>
        <v>1.2367619573618109E-2</v>
      </c>
    </row>
    <row r="9" spans="1:11" ht="25.5" x14ac:dyDescent="0.2">
      <c r="A9" s="117" t="s">
        <v>260</v>
      </c>
      <c r="B9" s="118">
        <v>103689</v>
      </c>
      <c r="C9" s="117" t="s">
        <v>14</v>
      </c>
      <c r="D9" s="117" t="s">
        <v>261</v>
      </c>
      <c r="E9" s="119" t="s">
        <v>15</v>
      </c>
      <c r="F9" s="120"/>
      <c r="G9" s="121">
        <v>16</v>
      </c>
      <c r="H9" s="100">
        <v>456.88</v>
      </c>
      <c r="I9" s="121">
        <f t="shared" ref="I9:I15" si="0">ROUND(H9*(1+$I$3),2)</f>
        <v>563.70000000000005</v>
      </c>
      <c r="J9" s="121">
        <f>ROUND(I9*G9,2)</f>
        <v>9019.2000000000007</v>
      </c>
      <c r="K9" s="122">
        <f t="shared" ref="K9:K72" si="1">J9/$I$142</f>
        <v>2.6543974127182985E-3</v>
      </c>
    </row>
    <row r="10" spans="1:11" ht="38.25" x14ac:dyDescent="0.2">
      <c r="A10" s="117" t="s">
        <v>262</v>
      </c>
      <c r="B10" s="118">
        <v>103694</v>
      </c>
      <c r="C10" s="117" t="s">
        <v>14</v>
      </c>
      <c r="D10" s="117" t="s">
        <v>263</v>
      </c>
      <c r="E10" s="119" t="s">
        <v>16</v>
      </c>
      <c r="F10" s="120"/>
      <c r="G10" s="121">
        <v>4</v>
      </c>
      <c r="H10" s="100">
        <v>104.06</v>
      </c>
      <c r="I10" s="121">
        <f t="shared" si="0"/>
        <v>128.38999999999999</v>
      </c>
      <c r="J10" s="121">
        <f t="shared" ref="J10:J11" si="2">ROUND(I10*G10,2)</f>
        <v>513.55999999999995</v>
      </c>
      <c r="K10" s="122">
        <f t="shared" si="1"/>
        <v>1.51143375828855E-4</v>
      </c>
    </row>
    <row r="11" spans="1:11" ht="38.25" x14ac:dyDescent="0.2">
      <c r="A11" s="117" t="s">
        <v>264</v>
      </c>
      <c r="B11" s="123">
        <v>30030003</v>
      </c>
      <c r="C11" s="117" t="s">
        <v>18</v>
      </c>
      <c r="D11" s="117" t="s">
        <v>45</v>
      </c>
      <c r="E11" s="119" t="s">
        <v>46</v>
      </c>
      <c r="F11" s="120"/>
      <c r="G11" s="121">
        <v>10</v>
      </c>
      <c r="H11" s="100">
        <v>1650</v>
      </c>
      <c r="I11" s="121">
        <f t="shared" si="0"/>
        <v>2035.77</v>
      </c>
      <c r="J11" s="121">
        <f t="shared" si="2"/>
        <v>20357.7</v>
      </c>
      <c r="K11" s="122">
        <f t="shared" si="1"/>
        <v>5.9913768636791851E-3</v>
      </c>
    </row>
    <row r="12" spans="1:11" ht="38.25" x14ac:dyDescent="0.2">
      <c r="A12" s="124" t="s">
        <v>265</v>
      </c>
      <c r="B12" s="125">
        <v>10775</v>
      </c>
      <c r="C12" s="124" t="s">
        <v>266</v>
      </c>
      <c r="D12" s="124" t="s">
        <v>267</v>
      </c>
      <c r="E12" s="126" t="s">
        <v>17</v>
      </c>
      <c r="F12" s="127"/>
      <c r="G12" s="128">
        <v>5</v>
      </c>
      <c r="H12" s="101">
        <v>847.5</v>
      </c>
      <c r="I12" s="128">
        <f t="shared" si="0"/>
        <v>1045.6500000000001</v>
      </c>
      <c r="J12" s="128">
        <f>ROUND(I12*G12,2)</f>
        <v>5228.25</v>
      </c>
      <c r="K12" s="129">
        <f t="shared" si="1"/>
        <v>1.5387011345844913E-3</v>
      </c>
    </row>
    <row r="13" spans="1:11" ht="38.25" x14ac:dyDescent="0.2">
      <c r="A13" s="124" t="s">
        <v>268</v>
      </c>
      <c r="B13" s="125">
        <v>10776</v>
      </c>
      <c r="C13" s="124" t="s">
        <v>266</v>
      </c>
      <c r="D13" s="124" t="s">
        <v>269</v>
      </c>
      <c r="E13" s="126" t="s">
        <v>17</v>
      </c>
      <c r="F13" s="127"/>
      <c r="G13" s="128">
        <v>5</v>
      </c>
      <c r="H13" s="101">
        <v>662.1</v>
      </c>
      <c r="I13" s="128">
        <f t="shared" si="0"/>
        <v>816.9</v>
      </c>
      <c r="J13" s="128">
        <f>ROUND(I13*G13,2)</f>
        <v>4084.5</v>
      </c>
      <c r="K13" s="129">
        <f t="shared" si="1"/>
        <v>1.202089568060126E-3</v>
      </c>
    </row>
    <row r="14" spans="1:11" ht="63.75" x14ac:dyDescent="0.2">
      <c r="A14" s="117" t="s">
        <v>270</v>
      </c>
      <c r="B14" s="118" t="s">
        <v>271</v>
      </c>
      <c r="C14" s="117" t="s">
        <v>18</v>
      </c>
      <c r="D14" s="117" t="s">
        <v>75</v>
      </c>
      <c r="E14" s="119" t="s">
        <v>20</v>
      </c>
      <c r="F14" s="120"/>
      <c r="G14" s="121">
        <v>10</v>
      </c>
      <c r="H14" s="100">
        <v>142.32</v>
      </c>
      <c r="I14" s="121">
        <f t="shared" si="0"/>
        <v>175.59</v>
      </c>
      <c r="J14" s="121">
        <f>ROUND(I14*G14,2)</f>
        <v>1755.9</v>
      </c>
      <c r="K14" s="122">
        <f t="shared" si="1"/>
        <v>5.1677049150612698E-4</v>
      </c>
    </row>
    <row r="15" spans="1:11" ht="25.5" x14ac:dyDescent="0.2">
      <c r="A15" s="124" t="s">
        <v>272</v>
      </c>
      <c r="B15" s="125">
        <v>13244</v>
      </c>
      <c r="C15" s="124" t="s">
        <v>14</v>
      </c>
      <c r="D15" s="124" t="s">
        <v>273</v>
      </c>
      <c r="E15" s="126" t="s">
        <v>16</v>
      </c>
      <c r="F15" s="127"/>
      <c r="G15" s="128">
        <v>20</v>
      </c>
      <c r="H15" s="101">
        <v>43.12</v>
      </c>
      <c r="I15" s="128">
        <f t="shared" si="0"/>
        <v>53.2</v>
      </c>
      <c r="J15" s="128">
        <f>ROUND(I15*G15,2)</f>
        <v>1064</v>
      </c>
      <c r="K15" s="129">
        <f t="shared" si="1"/>
        <v>3.1314072724102684E-4</v>
      </c>
    </row>
    <row r="16" spans="1:11" ht="18.75" customHeight="1" x14ac:dyDescent="0.2">
      <c r="A16" s="112" t="s">
        <v>274</v>
      </c>
      <c r="B16" s="112"/>
      <c r="C16" s="112"/>
      <c r="D16" s="130" t="s">
        <v>47</v>
      </c>
      <c r="E16" s="112"/>
      <c r="F16" s="113"/>
      <c r="G16" s="114"/>
      <c r="H16" s="99"/>
      <c r="I16" s="115"/>
      <c r="J16" s="114">
        <f>SUM(J17+J22+J31+J45+J57+J70)</f>
        <v>198905.91</v>
      </c>
      <c r="K16" s="116">
        <f t="shared" si="1"/>
        <v>5.8539042584528418E-2</v>
      </c>
    </row>
    <row r="17" spans="1:11" ht="18.75" customHeight="1" x14ac:dyDescent="0.2">
      <c r="A17" s="131" t="s">
        <v>275</v>
      </c>
      <c r="B17" s="131"/>
      <c r="C17" s="131"/>
      <c r="D17" s="132" t="s">
        <v>276</v>
      </c>
      <c r="E17" s="131"/>
      <c r="F17" s="113"/>
      <c r="G17" s="133"/>
      <c r="H17" s="102"/>
      <c r="I17" s="134"/>
      <c r="J17" s="133">
        <f>SUM(J18:J21)</f>
        <v>2528.0500000000002</v>
      </c>
      <c r="K17" s="135">
        <f t="shared" si="1"/>
        <v>7.4401824765195303E-4</v>
      </c>
    </row>
    <row r="18" spans="1:11" ht="38.25" x14ac:dyDescent="0.2">
      <c r="A18" s="117" t="s">
        <v>277</v>
      </c>
      <c r="B18" s="123">
        <v>30010031</v>
      </c>
      <c r="C18" s="117" t="s">
        <v>18</v>
      </c>
      <c r="D18" s="117" t="s">
        <v>26</v>
      </c>
      <c r="E18" s="119" t="s">
        <v>15</v>
      </c>
      <c r="F18" s="120"/>
      <c r="G18" s="121">
        <v>398.58</v>
      </c>
      <c r="H18" s="100">
        <v>0.59</v>
      </c>
      <c r="I18" s="121">
        <f>ROUND(H18*(1+$I$3),2)</f>
        <v>0.73</v>
      </c>
      <c r="J18" s="121">
        <f t="shared" ref="J18:J21" si="3">ROUND(I18*G18,2)</f>
        <v>290.95999999999998</v>
      </c>
      <c r="K18" s="122">
        <f t="shared" si="1"/>
        <v>8.5631039471850722E-5</v>
      </c>
    </row>
    <row r="19" spans="1:11" ht="25.5" x14ac:dyDescent="0.2">
      <c r="A19" s="117" t="s">
        <v>278</v>
      </c>
      <c r="B19" s="118" t="s">
        <v>279</v>
      </c>
      <c r="C19" s="117" t="s">
        <v>18</v>
      </c>
      <c r="D19" s="117" t="s">
        <v>27</v>
      </c>
      <c r="E19" s="119" t="s">
        <v>28</v>
      </c>
      <c r="F19" s="120"/>
      <c r="G19" s="121">
        <v>2.17</v>
      </c>
      <c r="H19" s="100">
        <v>255.59</v>
      </c>
      <c r="I19" s="121">
        <f>ROUND(H19*(1+$I$3),2)</f>
        <v>315.35000000000002</v>
      </c>
      <c r="J19" s="121">
        <f t="shared" si="3"/>
        <v>684.31</v>
      </c>
      <c r="K19" s="122">
        <f t="shared" si="1"/>
        <v>2.0139598783675477E-4</v>
      </c>
    </row>
    <row r="20" spans="1:11" ht="38.25" x14ac:dyDescent="0.2">
      <c r="A20" s="117" t="s">
        <v>280</v>
      </c>
      <c r="B20" s="118">
        <v>100983</v>
      </c>
      <c r="C20" s="117" t="s">
        <v>14</v>
      </c>
      <c r="D20" s="117" t="s">
        <v>281</v>
      </c>
      <c r="E20" s="119" t="s">
        <v>29</v>
      </c>
      <c r="F20" s="120"/>
      <c r="G20" s="121">
        <v>27.62</v>
      </c>
      <c r="H20" s="100">
        <v>8.9</v>
      </c>
      <c r="I20" s="121">
        <f>ROUND(H20*(1+$I$3),2)</f>
        <v>10.98</v>
      </c>
      <c r="J20" s="121">
        <f t="shared" si="3"/>
        <v>303.27</v>
      </c>
      <c r="K20" s="122">
        <f t="shared" si="1"/>
        <v>8.9253936419535915E-5</v>
      </c>
    </row>
    <row r="21" spans="1:11" ht="25.5" x14ac:dyDescent="0.2">
      <c r="A21" s="117" t="s">
        <v>282</v>
      </c>
      <c r="B21" s="118">
        <v>95876</v>
      </c>
      <c r="C21" s="117" t="s">
        <v>14</v>
      </c>
      <c r="D21" s="117" t="s">
        <v>283</v>
      </c>
      <c r="E21" s="119" t="s">
        <v>284</v>
      </c>
      <c r="F21" s="120">
        <v>17.399999999999999</v>
      </c>
      <c r="G21" s="121">
        <v>480.58</v>
      </c>
      <c r="H21" s="100">
        <v>2.11</v>
      </c>
      <c r="I21" s="121">
        <f>ROUND(H21*(1+$I$3),2)</f>
        <v>2.6</v>
      </c>
      <c r="J21" s="121">
        <f t="shared" si="3"/>
        <v>1249.51</v>
      </c>
      <c r="K21" s="122">
        <f t="shared" si="1"/>
        <v>3.6773728392381152E-4</v>
      </c>
    </row>
    <row r="22" spans="1:11" ht="18.75" customHeight="1" x14ac:dyDescent="0.2">
      <c r="A22" s="131" t="s">
        <v>285</v>
      </c>
      <c r="B22" s="131"/>
      <c r="C22" s="131"/>
      <c r="D22" s="132" t="s">
        <v>286</v>
      </c>
      <c r="E22" s="131"/>
      <c r="F22" s="113"/>
      <c r="G22" s="133"/>
      <c r="H22" s="102"/>
      <c r="I22" s="134"/>
      <c r="J22" s="133">
        <f>SUM(J23:J30)</f>
        <v>65147.01</v>
      </c>
      <c r="K22" s="135">
        <f t="shared" si="1"/>
        <v>1.917310346708501E-2</v>
      </c>
    </row>
    <row r="23" spans="1:11" ht="25.5" x14ac:dyDescent="0.2">
      <c r="A23" s="117" t="s">
        <v>287</v>
      </c>
      <c r="B23" s="118" t="s">
        <v>288</v>
      </c>
      <c r="C23" s="117" t="s">
        <v>18</v>
      </c>
      <c r="D23" s="117" t="s">
        <v>30</v>
      </c>
      <c r="E23" s="119" t="s">
        <v>29</v>
      </c>
      <c r="F23" s="120"/>
      <c r="G23" s="121">
        <v>72.47</v>
      </c>
      <c r="H23" s="100">
        <v>6.07</v>
      </c>
      <c r="I23" s="121">
        <f>ROUND(H23*(1+$I$3),2)</f>
        <v>7.49</v>
      </c>
      <c r="J23" s="121">
        <f t="shared" ref="J23:J26" si="4">ROUND(I23*G23,2)</f>
        <v>542.79999999999995</v>
      </c>
      <c r="K23" s="122">
        <f t="shared" si="1"/>
        <v>1.5974885972408774E-4</v>
      </c>
    </row>
    <row r="24" spans="1:11" ht="38.25" x14ac:dyDescent="0.2">
      <c r="A24" s="117" t="s">
        <v>289</v>
      </c>
      <c r="B24" s="118">
        <v>100983</v>
      </c>
      <c r="C24" s="117" t="s">
        <v>14</v>
      </c>
      <c r="D24" s="117" t="s">
        <v>281</v>
      </c>
      <c r="E24" s="119" t="s">
        <v>29</v>
      </c>
      <c r="F24" s="120"/>
      <c r="G24" s="121">
        <v>90.58</v>
      </c>
      <c r="H24" s="100">
        <v>8.9</v>
      </c>
      <c r="I24" s="121">
        <f>ROUND(H24*(1+$I$3),2)</f>
        <v>10.98</v>
      </c>
      <c r="J24" s="121">
        <f t="shared" si="4"/>
        <v>994.57</v>
      </c>
      <c r="K24" s="122">
        <f t="shared" si="1"/>
        <v>2.9270711756777075E-4</v>
      </c>
    </row>
    <row r="25" spans="1:11" ht="25.5" x14ac:dyDescent="0.2">
      <c r="A25" s="117" t="s">
        <v>289</v>
      </c>
      <c r="B25" s="118">
        <v>95876</v>
      </c>
      <c r="C25" s="117" t="s">
        <v>14</v>
      </c>
      <c r="D25" s="117" t="s">
        <v>283</v>
      </c>
      <c r="E25" s="119" t="s">
        <v>284</v>
      </c>
      <c r="F25" s="120">
        <v>17.399999999999999</v>
      </c>
      <c r="G25" s="121">
        <v>1576.09</v>
      </c>
      <c r="H25" s="100">
        <v>2.11</v>
      </c>
      <c r="I25" s="121">
        <f>ROUND(H25*(1+$I$3),2)</f>
        <v>2.6</v>
      </c>
      <c r="J25" s="121">
        <f t="shared" si="4"/>
        <v>4097.83</v>
      </c>
      <c r="K25" s="122">
        <f t="shared" si="1"/>
        <v>1.2060126563064823E-3</v>
      </c>
    </row>
    <row r="26" spans="1:11" ht="25.5" x14ac:dyDescent="0.2">
      <c r="A26" s="117" t="s">
        <v>290</v>
      </c>
      <c r="B26" s="118" t="s">
        <v>291</v>
      </c>
      <c r="C26" s="117" t="s">
        <v>18</v>
      </c>
      <c r="D26" s="117" t="s">
        <v>31</v>
      </c>
      <c r="E26" s="119" t="s">
        <v>28</v>
      </c>
      <c r="F26" s="120"/>
      <c r="G26" s="121">
        <v>36.229999999999997</v>
      </c>
      <c r="H26" s="100">
        <v>13.97</v>
      </c>
      <c r="I26" s="121">
        <f>ROUND(H26*(1+$I$3),2)</f>
        <v>17.239999999999998</v>
      </c>
      <c r="J26" s="121">
        <f t="shared" si="4"/>
        <v>624.61</v>
      </c>
      <c r="K26" s="122">
        <f t="shared" si="1"/>
        <v>1.8382596770866332E-4</v>
      </c>
    </row>
    <row r="27" spans="1:11" ht="20.25" customHeight="1" x14ac:dyDescent="0.2">
      <c r="A27" s="124" t="s">
        <v>292</v>
      </c>
      <c r="B27" s="125" t="s">
        <v>293</v>
      </c>
      <c r="C27" s="124" t="s">
        <v>294</v>
      </c>
      <c r="D27" s="124" t="s">
        <v>295</v>
      </c>
      <c r="E27" s="126" t="s">
        <v>28</v>
      </c>
      <c r="F27" s="127"/>
      <c r="G27" s="128">
        <v>49.81</v>
      </c>
      <c r="H27" s="101">
        <v>102.02</v>
      </c>
      <c r="I27" s="128">
        <f>ROUND(H27*(1+$I$4),2)</f>
        <v>117.61</v>
      </c>
      <c r="J27" s="128">
        <f>ROUND(I27*G27,2)</f>
        <v>5858.15</v>
      </c>
      <c r="K27" s="129">
        <f t="shared" si="1"/>
        <v>1.7240839767735162E-3</v>
      </c>
    </row>
    <row r="28" spans="1:11" ht="25.5" x14ac:dyDescent="0.2">
      <c r="A28" s="117" t="s">
        <v>296</v>
      </c>
      <c r="B28" s="118">
        <v>95876</v>
      </c>
      <c r="C28" s="117" t="s">
        <v>14</v>
      </c>
      <c r="D28" s="117" t="s">
        <v>283</v>
      </c>
      <c r="E28" s="119" t="s">
        <v>284</v>
      </c>
      <c r="F28" s="120">
        <v>15.6</v>
      </c>
      <c r="G28" s="121">
        <v>777.03</v>
      </c>
      <c r="H28" s="100">
        <v>2.11</v>
      </c>
      <c r="I28" s="121">
        <f>ROUND(H28*(1+$I$3),2)</f>
        <v>2.6</v>
      </c>
      <c r="J28" s="121">
        <f t="shared" ref="J28:J30" si="5">ROUND(I28*G28,2)</f>
        <v>2020.28</v>
      </c>
      <c r="K28" s="122">
        <f t="shared" si="1"/>
        <v>5.9457889890084743E-4</v>
      </c>
    </row>
    <row r="29" spans="1:11" ht="25.5" x14ac:dyDescent="0.2">
      <c r="A29" s="117" t="s">
        <v>297</v>
      </c>
      <c r="B29" s="118">
        <v>94265</v>
      </c>
      <c r="C29" s="117" t="s">
        <v>14</v>
      </c>
      <c r="D29" s="117" t="s">
        <v>298</v>
      </c>
      <c r="E29" s="119" t="s">
        <v>32</v>
      </c>
      <c r="F29" s="120"/>
      <c r="G29" s="121">
        <v>262.8</v>
      </c>
      <c r="H29" s="100">
        <v>51.01</v>
      </c>
      <c r="I29" s="121">
        <f>ROUND(H29*(1+$I$3),2)</f>
        <v>62.94</v>
      </c>
      <c r="J29" s="121">
        <f t="shared" si="5"/>
        <v>16540.63</v>
      </c>
      <c r="K29" s="122">
        <f t="shared" si="1"/>
        <v>4.8679933338578443E-3</v>
      </c>
    </row>
    <row r="30" spans="1:11" ht="38.25" x14ac:dyDescent="0.2">
      <c r="A30" s="117" t="s">
        <v>299</v>
      </c>
      <c r="B30" s="118">
        <v>94990</v>
      </c>
      <c r="C30" s="117" t="s">
        <v>14</v>
      </c>
      <c r="D30" s="117" t="s">
        <v>300</v>
      </c>
      <c r="E30" s="119" t="s">
        <v>29</v>
      </c>
      <c r="F30" s="120"/>
      <c r="G30" s="121">
        <v>36.229999999999997</v>
      </c>
      <c r="H30" s="100">
        <v>771.09</v>
      </c>
      <c r="I30" s="121">
        <f>ROUND(H30*(1+$I$3),2)</f>
        <v>951.37</v>
      </c>
      <c r="J30" s="121">
        <f t="shared" si="5"/>
        <v>34468.14</v>
      </c>
      <c r="K30" s="122">
        <f t="shared" si="1"/>
        <v>1.0144152656245796E-2</v>
      </c>
    </row>
    <row r="31" spans="1:11" ht="18.75" customHeight="1" x14ac:dyDescent="0.2">
      <c r="A31" s="131" t="s">
        <v>301</v>
      </c>
      <c r="B31" s="131"/>
      <c r="C31" s="131"/>
      <c r="D31" s="132" t="s">
        <v>302</v>
      </c>
      <c r="E31" s="131"/>
      <c r="F31" s="113"/>
      <c r="G31" s="133"/>
      <c r="H31" s="102"/>
      <c r="I31" s="134"/>
      <c r="J31" s="133">
        <f>SUM(J32+J38)</f>
        <v>3367.08</v>
      </c>
      <c r="K31" s="135">
        <f t="shared" si="1"/>
        <v>9.9094913522435784E-4</v>
      </c>
    </row>
    <row r="32" spans="1:11" ht="18.75" customHeight="1" x14ac:dyDescent="0.2">
      <c r="A32" s="131" t="s">
        <v>303</v>
      </c>
      <c r="B32" s="131"/>
      <c r="C32" s="131"/>
      <c r="D32" s="132" t="s">
        <v>276</v>
      </c>
      <c r="E32" s="131"/>
      <c r="F32" s="113"/>
      <c r="G32" s="133"/>
      <c r="H32" s="102"/>
      <c r="I32" s="134"/>
      <c r="J32" s="133">
        <f>SUM(J33:J37)</f>
        <v>1190.27</v>
      </c>
      <c r="K32" s="135">
        <f t="shared" si="1"/>
        <v>3.5030264418531678E-4</v>
      </c>
    </row>
    <row r="33" spans="1:11" ht="38.25" x14ac:dyDescent="0.2">
      <c r="A33" s="117" t="s">
        <v>304</v>
      </c>
      <c r="B33" s="118" t="s">
        <v>305</v>
      </c>
      <c r="C33" s="117" t="s">
        <v>18</v>
      </c>
      <c r="D33" s="117" t="s">
        <v>33</v>
      </c>
      <c r="E33" s="119" t="s">
        <v>32</v>
      </c>
      <c r="F33" s="120"/>
      <c r="G33" s="121">
        <v>23.81</v>
      </c>
      <c r="H33" s="100">
        <v>3.13</v>
      </c>
      <c r="I33" s="121">
        <f>ROUND(H33*(1+$I$3),2)</f>
        <v>3.86</v>
      </c>
      <c r="J33" s="121">
        <f t="shared" ref="J33:J37" si="6">ROUND(I33*G33,2)</f>
        <v>91.91</v>
      </c>
      <c r="K33" s="122">
        <f t="shared" si="1"/>
        <v>2.7049590451807122E-5</v>
      </c>
    </row>
    <row r="34" spans="1:11" ht="25.5" x14ac:dyDescent="0.2">
      <c r="A34" s="117" t="s">
        <v>306</v>
      </c>
      <c r="B34" s="118" t="s">
        <v>279</v>
      </c>
      <c r="C34" s="117" t="s">
        <v>18</v>
      </c>
      <c r="D34" s="117" t="s">
        <v>27</v>
      </c>
      <c r="E34" s="119" t="s">
        <v>28</v>
      </c>
      <c r="F34" s="120"/>
      <c r="G34" s="121">
        <v>2.67</v>
      </c>
      <c r="H34" s="100">
        <v>255.59</v>
      </c>
      <c r="I34" s="121">
        <f>ROUND(H34*(1+$I$3),2)</f>
        <v>315.35000000000002</v>
      </c>
      <c r="J34" s="121">
        <f t="shared" si="6"/>
        <v>841.98</v>
      </c>
      <c r="K34" s="122">
        <f t="shared" si="1"/>
        <v>2.477990878969923E-4</v>
      </c>
    </row>
    <row r="35" spans="1:11" ht="25.5" x14ac:dyDescent="0.2">
      <c r="A35" s="117" t="s">
        <v>307</v>
      </c>
      <c r="B35" s="123">
        <v>20010148</v>
      </c>
      <c r="C35" s="117" t="s">
        <v>18</v>
      </c>
      <c r="D35" s="117" t="s">
        <v>34</v>
      </c>
      <c r="E35" s="119" t="s">
        <v>29</v>
      </c>
      <c r="F35" s="120"/>
      <c r="G35" s="121">
        <v>0.66</v>
      </c>
      <c r="H35" s="100">
        <v>27.65</v>
      </c>
      <c r="I35" s="121">
        <f>ROUND(H35*(1+$I$3),2)</f>
        <v>34.11</v>
      </c>
      <c r="J35" s="121">
        <f t="shared" si="6"/>
        <v>22.51</v>
      </c>
      <c r="K35" s="122">
        <f t="shared" si="1"/>
        <v>6.6248099343942806E-6</v>
      </c>
    </row>
    <row r="36" spans="1:11" ht="38.25" x14ac:dyDescent="0.2">
      <c r="A36" s="117" t="s">
        <v>308</v>
      </c>
      <c r="B36" s="118">
        <v>100983</v>
      </c>
      <c r="C36" s="117" t="s">
        <v>14</v>
      </c>
      <c r="D36" s="117" t="s">
        <v>281</v>
      </c>
      <c r="E36" s="119" t="s">
        <v>29</v>
      </c>
      <c r="F36" s="120"/>
      <c r="G36" s="121">
        <v>4.16</v>
      </c>
      <c r="H36" s="100">
        <v>8.9</v>
      </c>
      <c r="I36" s="121">
        <f>ROUND(H36*(1+$I$3),2)</f>
        <v>10.98</v>
      </c>
      <c r="J36" s="121">
        <f t="shared" si="6"/>
        <v>45.68</v>
      </c>
      <c r="K36" s="122">
        <f t="shared" si="1"/>
        <v>1.3443861297340325E-5</v>
      </c>
    </row>
    <row r="37" spans="1:11" ht="25.5" x14ac:dyDescent="0.2">
      <c r="A37" s="117" t="s">
        <v>309</v>
      </c>
      <c r="B37" s="118">
        <v>95876</v>
      </c>
      <c r="C37" s="117" t="s">
        <v>14</v>
      </c>
      <c r="D37" s="117" t="s">
        <v>283</v>
      </c>
      <c r="E37" s="119" t="s">
        <v>284</v>
      </c>
      <c r="F37" s="120">
        <v>17.399999999999999</v>
      </c>
      <c r="G37" s="121">
        <v>72.38</v>
      </c>
      <c r="H37" s="100">
        <v>2.11</v>
      </c>
      <c r="I37" s="121">
        <f>ROUND(H37*(1+$I$3),2)</f>
        <v>2.6</v>
      </c>
      <c r="J37" s="121">
        <f t="shared" si="6"/>
        <v>188.19</v>
      </c>
      <c r="K37" s="122">
        <f t="shared" si="1"/>
        <v>5.5385294604782747E-5</v>
      </c>
    </row>
    <row r="38" spans="1:11" ht="18.75" customHeight="1" x14ac:dyDescent="0.2">
      <c r="A38" s="131" t="s">
        <v>310</v>
      </c>
      <c r="B38" s="131"/>
      <c r="C38" s="131"/>
      <c r="D38" s="132" t="s">
        <v>286</v>
      </c>
      <c r="E38" s="131"/>
      <c r="F38" s="113"/>
      <c r="G38" s="133"/>
      <c r="H38" s="102"/>
      <c r="I38" s="134"/>
      <c r="J38" s="133">
        <f>SUM(J39:J44)</f>
        <v>2176.81</v>
      </c>
      <c r="K38" s="135">
        <f t="shared" si="1"/>
        <v>6.4064649103904106E-4</v>
      </c>
    </row>
    <row r="39" spans="1:11" ht="25.5" x14ac:dyDescent="0.2">
      <c r="A39" s="117" t="s">
        <v>311</v>
      </c>
      <c r="B39" s="118" t="s">
        <v>288</v>
      </c>
      <c r="C39" s="117" t="s">
        <v>18</v>
      </c>
      <c r="D39" s="117" t="s">
        <v>30</v>
      </c>
      <c r="E39" s="119" t="s">
        <v>29</v>
      </c>
      <c r="F39" s="120"/>
      <c r="G39" s="121">
        <v>1.32</v>
      </c>
      <c r="H39" s="100">
        <v>6.07</v>
      </c>
      <c r="I39" s="121">
        <f t="shared" ref="I39:I44" si="7">ROUND(H39*(1+$I$3),2)</f>
        <v>7.49</v>
      </c>
      <c r="J39" s="121">
        <f t="shared" ref="J39:J44" si="8">ROUND(I39*G39,2)</f>
        <v>9.89</v>
      </c>
      <c r="K39" s="122">
        <f t="shared" si="1"/>
        <v>2.9106783763287177E-6</v>
      </c>
    </row>
    <row r="40" spans="1:11" ht="38.25" x14ac:dyDescent="0.2">
      <c r="A40" s="117" t="s">
        <v>312</v>
      </c>
      <c r="B40" s="118">
        <v>100983</v>
      </c>
      <c r="C40" s="117" t="s">
        <v>14</v>
      </c>
      <c r="D40" s="117" t="s">
        <v>281</v>
      </c>
      <c r="E40" s="119" t="s">
        <v>29</v>
      </c>
      <c r="F40" s="120"/>
      <c r="G40" s="121">
        <v>1.65</v>
      </c>
      <c r="H40" s="100">
        <v>8.9</v>
      </c>
      <c r="I40" s="121">
        <f t="shared" si="7"/>
        <v>10.98</v>
      </c>
      <c r="J40" s="121">
        <f t="shared" si="8"/>
        <v>18.12</v>
      </c>
      <c r="K40" s="122">
        <f t="shared" si="1"/>
        <v>5.3328101293302698E-6</v>
      </c>
    </row>
    <row r="41" spans="1:11" ht="25.5" x14ac:dyDescent="0.2">
      <c r="A41" s="117" t="s">
        <v>313</v>
      </c>
      <c r="B41" s="118">
        <v>95876</v>
      </c>
      <c r="C41" s="117" t="s">
        <v>14</v>
      </c>
      <c r="D41" s="117" t="s">
        <v>283</v>
      </c>
      <c r="E41" s="119" t="s">
        <v>284</v>
      </c>
      <c r="F41" s="120">
        <v>17.399999999999999</v>
      </c>
      <c r="G41" s="121">
        <v>28.71</v>
      </c>
      <c r="H41" s="100">
        <v>2.11</v>
      </c>
      <c r="I41" s="121">
        <f t="shared" si="7"/>
        <v>2.6</v>
      </c>
      <c r="J41" s="121">
        <f t="shared" si="8"/>
        <v>74.650000000000006</v>
      </c>
      <c r="K41" s="122">
        <f t="shared" si="1"/>
        <v>2.1969882789983698E-5</v>
      </c>
    </row>
    <row r="42" spans="1:11" ht="38.25" x14ac:dyDescent="0.2">
      <c r="A42" s="117" t="s">
        <v>314</v>
      </c>
      <c r="B42" s="123">
        <v>60030003</v>
      </c>
      <c r="C42" s="117" t="s">
        <v>18</v>
      </c>
      <c r="D42" s="117" t="s">
        <v>35</v>
      </c>
      <c r="E42" s="119" t="s">
        <v>15</v>
      </c>
      <c r="F42" s="120"/>
      <c r="G42" s="121">
        <v>13.29</v>
      </c>
      <c r="H42" s="100">
        <v>3.22</v>
      </c>
      <c r="I42" s="121">
        <f t="shared" si="7"/>
        <v>3.97</v>
      </c>
      <c r="J42" s="121">
        <f t="shared" si="8"/>
        <v>52.76</v>
      </c>
      <c r="K42" s="122">
        <f t="shared" si="1"/>
        <v>1.5527542076350166E-5</v>
      </c>
    </row>
    <row r="43" spans="1:11" ht="25.5" x14ac:dyDescent="0.2">
      <c r="A43" s="117" t="s">
        <v>315</v>
      </c>
      <c r="B43" s="118" t="s">
        <v>316</v>
      </c>
      <c r="C43" s="117" t="s">
        <v>18</v>
      </c>
      <c r="D43" s="117" t="s">
        <v>36</v>
      </c>
      <c r="E43" s="119" t="s">
        <v>32</v>
      </c>
      <c r="F43" s="120"/>
      <c r="G43" s="121">
        <v>18.95</v>
      </c>
      <c r="H43" s="100">
        <v>48.61</v>
      </c>
      <c r="I43" s="121">
        <f t="shared" si="7"/>
        <v>59.98</v>
      </c>
      <c r="J43" s="121">
        <f t="shared" si="8"/>
        <v>1136.6199999999999</v>
      </c>
      <c r="K43" s="122">
        <f t="shared" si="1"/>
        <v>3.3451317048561644E-4</v>
      </c>
    </row>
    <row r="44" spans="1:11" ht="38.25" x14ac:dyDescent="0.2">
      <c r="A44" s="117" t="s">
        <v>317</v>
      </c>
      <c r="B44" s="118">
        <v>94990</v>
      </c>
      <c r="C44" s="117" t="s">
        <v>14</v>
      </c>
      <c r="D44" s="117" t="s">
        <v>300</v>
      </c>
      <c r="E44" s="119" t="s">
        <v>29</v>
      </c>
      <c r="F44" s="120"/>
      <c r="G44" s="121">
        <v>0.93</v>
      </c>
      <c r="H44" s="100">
        <v>771.09</v>
      </c>
      <c r="I44" s="121">
        <f t="shared" si="7"/>
        <v>951.37</v>
      </c>
      <c r="J44" s="121">
        <f t="shared" si="8"/>
        <v>884.77</v>
      </c>
      <c r="K44" s="122">
        <f t="shared" si="1"/>
        <v>2.6039240718143172E-4</v>
      </c>
    </row>
    <row r="45" spans="1:11" ht="18.75" customHeight="1" x14ac:dyDescent="0.2">
      <c r="A45" s="131" t="s">
        <v>318</v>
      </c>
      <c r="B45" s="131"/>
      <c r="C45" s="131"/>
      <c r="D45" s="132" t="s">
        <v>319</v>
      </c>
      <c r="E45" s="131"/>
      <c r="F45" s="113"/>
      <c r="G45" s="133"/>
      <c r="H45" s="102"/>
      <c r="I45" s="134"/>
      <c r="J45" s="133">
        <f>SUM(J46+J52)</f>
        <v>10331.710000000001</v>
      </c>
      <c r="K45" s="135">
        <f t="shared" si="1"/>
        <v>3.0406759239129605E-3</v>
      </c>
    </row>
    <row r="46" spans="1:11" ht="18.75" customHeight="1" x14ac:dyDescent="0.2">
      <c r="A46" s="131" t="s">
        <v>320</v>
      </c>
      <c r="B46" s="131"/>
      <c r="C46" s="131"/>
      <c r="D46" s="132" t="s">
        <v>276</v>
      </c>
      <c r="E46" s="131"/>
      <c r="F46" s="113"/>
      <c r="G46" s="133"/>
      <c r="H46" s="102"/>
      <c r="I46" s="134"/>
      <c r="J46" s="133">
        <f>SUM(J47:J51)</f>
        <v>1236.3499999999999</v>
      </c>
      <c r="K46" s="135">
        <f t="shared" si="1"/>
        <v>3.6386422756056722E-4</v>
      </c>
    </row>
    <row r="47" spans="1:11" ht="38.25" x14ac:dyDescent="0.2">
      <c r="A47" s="117" t="s">
        <v>321</v>
      </c>
      <c r="B47" s="118" t="s">
        <v>305</v>
      </c>
      <c r="C47" s="117" t="s">
        <v>18</v>
      </c>
      <c r="D47" s="117" t="s">
        <v>33</v>
      </c>
      <c r="E47" s="119" t="s">
        <v>32</v>
      </c>
      <c r="F47" s="120"/>
      <c r="G47" s="121">
        <v>109.55</v>
      </c>
      <c r="H47" s="100">
        <v>3.13</v>
      </c>
      <c r="I47" s="121">
        <f>ROUND(H47*(1+$I$3),2)</f>
        <v>3.86</v>
      </c>
      <c r="J47" s="121">
        <f t="shared" ref="J47:J51" si="9">ROUND(I47*G47,2)</f>
        <v>422.86</v>
      </c>
      <c r="K47" s="122">
        <f t="shared" si="1"/>
        <v>1.2444989466272615E-4</v>
      </c>
    </row>
    <row r="48" spans="1:11" ht="25.5" x14ac:dyDescent="0.2">
      <c r="A48" s="117" t="s">
        <v>322</v>
      </c>
      <c r="B48" s="123">
        <v>20010148</v>
      </c>
      <c r="C48" s="117" t="s">
        <v>18</v>
      </c>
      <c r="D48" s="117" t="s">
        <v>34</v>
      </c>
      <c r="E48" s="119" t="s">
        <v>29</v>
      </c>
      <c r="F48" s="120"/>
      <c r="G48" s="121">
        <v>1.65</v>
      </c>
      <c r="H48" s="100">
        <v>27.65</v>
      </c>
      <c r="I48" s="121">
        <f>ROUND(H48*(1+$I$3),2)</f>
        <v>34.11</v>
      </c>
      <c r="J48" s="121">
        <f t="shared" si="9"/>
        <v>56.28</v>
      </c>
      <c r="K48" s="122">
        <f t="shared" si="1"/>
        <v>1.6563496361959578E-5</v>
      </c>
    </row>
    <row r="49" spans="1:11" ht="25.5" x14ac:dyDescent="0.2">
      <c r="A49" s="117" t="s">
        <v>323</v>
      </c>
      <c r="B49" s="118" t="s">
        <v>288</v>
      </c>
      <c r="C49" s="117" t="s">
        <v>18</v>
      </c>
      <c r="D49" s="117" t="s">
        <v>30</v>
      </c>
      <c r="E49" s="119" t="s">
        <v>29</v>
      </c>
      <c r="F49" s="120"/>
      <c r="G49" s="121">
        <v>8.25</v>
      </c>
      <c r="H49" s="100">
        <v>6.07</v>
      </c>
      <c r="I49" s="121">
        <f>ROUND(H49*(1+$I$3),2)</f>
        <v>7.49</v>
      </c>
      <c r="J49" s="121">
        <f t="shared" si="9"/>
        <v>61.79</v>
      </c>
      <c r="K49" s="122">
        <f t="shared" si="1"/>
        <v>1.8185117985172037E-5</v>
      </c>
    </row>
    <row r="50" spans="1:11" ht="38.25" x14ac:dyDescent="0.2">
      <c r="A50" s="117" t="s">
        <v>324</v>
      </c>
      <c r="B50" s="118">
        <v>100983</v>
      </c>
      <c r="C50" s="117" t="s">
        <v>14</v>
      </c>
      <c r="D50" s="117" t="s">
        <v>281</v>
      </c>
      <c r="E50" s="119" t="s">
        <v>29</v>
      </c>
      <c r="F50" s="120"/>
      <c r="G50" s="121">
        <v>12.37</v>
      </c>
      <c r="H50" s="100">
        <v>8.9</v>
      </c>
      <c r="I50" s="121">
        <f>ROUND(H50*(1+$I$3),2)</f>
        <v>10.98</v>
      </c>
      <c r="J50" s="121">
        <f t="shared" si="9"/>
        <v>135.82</v>
      </c>
      <c r="K50" s="122">
        <f t="shared" si="1"/>
        <v>3.9972531554394985E-5</v>
      </c>
    </row>
    <row r="51" spans="1:11" ht="25.5" x14ac:dyDescent="0.2">
      <c r="A51" s="117" t="s">
        <v>325</v>
      </c>
      <c r="B51" s="118">
        <v>95876</v>
      </c>
      <c r="C51" s="117" t="s">
        <v>14</v>
      </c>
      <c r="D51" s="117" t="s">
        <v>283</v>
      </c>
      <c r="E51" s="119" t="s">
        <v>284</v>
      </c>
      <c r="F51" s="120">
        <v>17.399999999999999</v>
      </c>
      <c r="G51" s="121">
        <v>215.23</v>
      </c>
      <c r="H51" s="100">
        <v>2.11</v>
      </c>
      <c r="I51" s="121">
        <f>ROUND(H51*(1+$I$3),2)</f>
        <v>2.6</v>
      </c>
      <c r="J51" s="121">
        <f t="shared" si="9"/>
        <v>559.6</v>
      </c>
      <c r="K51" s="122">
        <f t="shared" si="1"/>
        <v>1.646931869963145E-4</v>
      </c>
    </row>
    <row r="52" spans="1:11" ht="18.75" customHeight="1" x14ac:dyDescent="0.2">
      <c r="A52" s="131" t="s">
        <v>326</v>
      </c>
      <c r="B52" s="131"/>
      <c r="C52" s="131"/>
      <c r="D52" s="132" t="s">
        <v>286</v>
      </c>
      <c r="E52" s="131"/>
      <c r="F52" s="113"/>
      <c r="G52" s="133"/>
      <c r="H52" s="102"/>
      <c r="I52" s="134"/>
      <c r="J52" s="133">
        <f>SUM(J53:J56)</f>
        <v>9095.36</v>
      </c>
      <c r="K52" s="135">
        <f t="shared" si="1"/>
        <v>2.6768116963523931E-3</v>
      </c>
    </row>
    <row r="53" spans="1:11" x14ac:dyDescent="0.2">
      <c r="A53" s="117" t="s">
        <v>327</v>
      </c>
      <c r="B53" s="118" t="s">
        <v>328</v>
      </c>
      <c r="C53" s="117" t="s">
        <v>18</v>
      </c>
      <c r="D53" s="117" t="s">
        <v>214</v>
      </c>
      <c r="E53" s="119" t="s">
        <v>29</v>
      </c>
      <c r="F53" s="120"/>
      <c r="G53" s="121">
        <v>8.25</v>
      </c>
      <c r="H53" s="100">
        <v>21.72</v>
      </c>
      <c r="I53" s="121">
        <f>ROUND(H53*(1+$I$3),2)</f>
        <v>26.8</v>
      </c>
      <c r="J53" s="121">
        <f t="shared" ref="J53:J56" si="10">ROUND(I53*G53,2)</f>
        <v>221.1</v>
      </c>
      <c r="K53" s="122">
        <f t="shared" si="1"/>
        <v>6.5070878564841197E-5</v>
      </c>
    </row>
    <row r="54" spans="1:11" ht="25.5" x14ac:dyDescent="0.2">
      <c r="A54" s="117" t="s">
        <v>329</v>
      </c>
      <c r="B54" s="118">
        <v>95876</v>
      </c>
      <c r="C54" s="117" t="s">
        <v>14</v>
      </c>
      <c r="D54" s="117" t="s">
        <v>283</v>
      </c>
      <c r="E54" s="119" t="s">
        <v>284</v>
      </c>
      <c r="F54" s="120">
        <v>34.200000000000003</v>
      </c>
      <c r="G54" s="121">
        <v>352.68</v>
      </c>
      <c r="H54" s="100">
        <v>2.11</v>
      </c>
      <c r="I54" s="121">
        <f>ROUND(H54*(1+$I$3),2)</f>
        <v>2.6</v>
      </c>
      <c r="J54" s="121">
        <f t="shared" si="10"/>
        <v>916.97</v>
      </c>
      <c r="K54" s="122">
        <f t="shared" si="1"/>
        <v>2.6986903445319963E-4</v>
      </c>
    </row>
    <row r="55" spans="1:11" ht="25.5" x14ac:dyDescent="0.2">
      <c r="A55" s="117" t="s">
        <v>330</v>
      </c>
      <c r="B55" s="118" t="s">
        <v>316</v>
      </c>
      <c r="C55" s="117" t="s">
        <v>18</v>
      </c>
      <c r="D55" s="117" t="s">
        <v>36</v>
      </c>
      <c r="E55" s="119" t="s">
        <v>32</v>
      </c>
      <c r="F55" s="120"/>
      <c r="G55" s="121">
        <v>120.6</v>
      </c>
      <c r="H55" s="100">
        <v>48.61</v>
      </c>
      <c r="I55" s="121">
        <f>ROUND(H55*(1+$I$3),2)</f>
        <v>59.98</v>
      </c>
      <c r="J55" s="121">
        <f t="shared" si="10"/>
        <v>7233.59</v>
      </c>
      <c r="K55" s="122">
        <f t="shared" si="1"/>
        <v>2.1288831138753942E-3</v>
      </c>
    </row>
    <row r="56" spans="1:11" ht="25.5" x14ac:dyDescent="0.2">
      <c r="A56" s="117" t="s">
        <v>331</v>
      </c>
      <c r="B56" s="118">
        <v>103946</v>
      </c>
      <c r="C56" s="117" t="s">
        <v>14</v>
      </c>
      <c r="D56" s="117" t="s">
        <v>332</v>
      </c>
      <c r="E56" s="119" t="s">
        <v>15</v>
      </c>
      <c r="F56" s="120"/>
      <c r="G56" s="121">
        <v>41.26</v>
      </c>
      <c r="H56" s="100">
        <v>14.22</v>
      </c>
      <c r="I56" s="121">
        <f>ROUND(H56*(1+$I$3),2)</f>
        <v>17.54</v>
      </c>
      <c r="J56" s="121">
        <f t="shared" si="10"/>
        <v>723.7</v>
      </c>
      <c r="K56" s="122">
        <f t="shared" si="1"/>
        <v>2.1298866945895783E-4</v>
      </c>
    </row>
    <row r="57" spans="1:11" ht="18.75" customHeight="1" x14ac:dyDescent="0.2">
      <c r="A57" s="131" t="s">
        <v>333</v>
      </c>
      <c r="B57" s="131"/>
      <c r="C57" s="131"/>
      <c r="D57" s="132" t="s">
        <v>334</v>
      </c>
      <c r="E57" s="131"/>
      <c r="F57" s="113"/>
      <c r="G57" s="133"/>
      <c r="H57" s="102"/>
      <c r="I57" s="134"/>
      <c r="J57" s="133">
        <f>SUM(J58+J63)</f>
        <v>36303.089999999997</v>
      </c>
      <c r="K57" s="135">
        <f t="shared" si="1"/>
        <v>1.0684187973398918E-2</v>
      </c>
    </row>
    <row r="58" spans="1:11" ht="18.75" customHeight="1" x14ac:dyDescent="0.2">
      <c r="A58" s="131" t="s">
        <v>335</v>
      </c>
      <c r="B58" s="131"/>
      <c r="C58" s="131"/>
      <c r="D58" s="132" t="s">
        <v>276</v>
      </c>
      <c r="E58" s="131"/>
      <c r="F58" s="113"/>
      <c r="G58" s="133"/>
      <c r="H58" s="102"/>
      <c r="I58" s="134"/>
      <c r="J58" s="133">
        <f>SUM(J59:J62)</f>
        <v>1424.08</v>
      </c>
      <c r="K58" s="135">
        <f t="shared" si="1"/>
        <v>4.191141417757533E-4</v>
      </c>
    </row>
    <row r="59" spans="1:11" ht="38.25" x14ac:dyDescent="0.2">
      <c r="A59" s="117" t="s">
        <v>336</v>
      </c>
      <c r="B59" s="123">
        <v>30010031</v>
      </c>
      <c r="C59" s="117" t="s">
        <v>18</v>
      </c>
      <c r="D59" s="117" t="s">
        <v>26</v>
      </c>
      <c r="E59" s="119" t="s">
        <v>15</v>
      </c>
      <c r="F59" s="120"/>
      <c r="G59" s="121">
        <v>184.8</v>
      </c>
      <c r="H59" s="100">
        <v>0.59</v>
      </c>
      <c r="I59" s="121">
        <f>ROUND(H59*(1+$I$3),2)</f>
        <v>0.73</v>
      </c>
      <c r="J59" s="121">
        <f t="shared" ref="J59:J62" si="11">ROUND(I59*G59,2)</f>
        <v>134.9</v>
      </c>
      <c r="K59" s="122">
        <f t="shared" si="1"/>
        <v>3.9701770775201617E-5</v>
      </c>
    </row>
    <row r="60" spans="1:11" ht="25.5" x14ac:dyDescent="0.2">
      <c r="A60" s="117" t="s">
        <v>337</v>
      </c>
      <c r="B60" s="118" t="s">
        <v>279</v>
      </c>
      <c r="C60" s="117" t="s">
        <v>18</v>
      </c>
      <c r="D60" s="117" t="s">
        <v>27</v>
      </c>
      <c r="E60" s="119" t="s">
        <v>28</v>
      </c>
      <c r="F60" s="120"/>
      <c r="G60" s="121">
        <v>1.66</v>
      </c>
      <c r="H60" s="100">
        <v>255.59</v>
      </c>
      <c r="I60" s="121">
        <f>ROUND(H60*(1+$I$3),2)</f>
        <v>315.35000000000002</v>
      </c>
      <c r="J60" s="121">
        <f t="shared" si="11"/>
        <v>523.48</v>
      </c>
      <c r="K60" s="122">
        <f t="shared" si="1"/>
        <v>1.5406288336102702E-4</v>
      </c>
    </row>
    <row r="61" spans="1:11" ht="38.25" x14ac:dyDescent="0.2">
      <c r="A61" s="117" t="s">
        <v>338</v>
      </c>
      <c r="B61" s="118">
        <v>100983</v>
      </c>
      <c r="C61" s="117" t="s">
        <v>14</v>
      </c>
      <c r="D61" s="117" t="s">
        <v>281</v>
      </c>
      <c r="E61" s="119" t="s">
        <v>29</v>
      </c>
      <c r="F61" s="120"/>
      <c r="G61" s="121">
        <v>13.62</v>
      </c>
      <c r="H61" s="100">
        <v>8.9</v>
      </c>
      <c r="I61" s="121">
        <f>ROUND(H61*(1+$I$3),2)</f>
        <v>10.98</v>
      </c>
      <c r="J61" s="121">
        <f t="shared" si="11"/>
        <v>149.55000000000001</v>
      </c>
      <c r="K61" s="122">
        <f t="shared" si="1"/>
        <v>4.4013341878661252E-5</v>
      </c>
    </row>
    <row r="62" spans="1:11" ht="25.5" x14ac:dyDescent="0.2">
      <c r="A62" s="117" t="s">
        <v>339</v>
      </c>
      <c r="B62" s="118">
        <v>95876</v>
      </c>
      <c r="C62" s="117" t="s">
        <v>14</v>
      </c>
      <c r="D62" s="117" t="s">
        <v>283</v>
      </c>
      <c r="E62" s="119" t="s">
        <v>284</v>
      </c>
      <c r="F62" s="120">
        <v>17.399999999999999</v>
      </c>
      <c r="G62" s="121">
        <v>236.98</v>
      </c>
      <c r="H62" s="100">
        <v>2.11</v>
      </c>
      <c r="I62" s="121">
        <f>ROUND(H62*(1+$I$3),2)</f>
        <v>2.6</v>
      </c>
      <c r="J62" s="121">
        <f t="shared" si="11"/>
        <v>616.15</v>
      </c>
      <c r="K62" s="122">
        <f t="shared" si="1"/>
        <v>1.8133614576086343E-4</v>
      </c>
    </row>
    <row r="63" spans="1:11" ht="18.75" customHeight="1" x14ac:dyDescent="0.2">
      <c r="A63" s="131" t="s">
        <v>340</v>
      </c>
      <c r="B63" s="131"/>
      <c r="C63" s="131"/>
      <c r="D63" s="132" t="s">
        <v>286</v>
      </c>
      <c r="E63" s="131"/>
      <c r="F63" s="113"/>
      <c r="G63" s="133"/>
      <c r="H63" s="102"/>
      <c r="I63" s="134"/>
      <c r="J63" s="133">
        <f>SUM(J64:J69)</f>
        <v>34879.009999999995</v>
      </c>
      <c r="K63" s="135">
        <f t="shared" si="1"/>
        <v>1.0265073831623164E-2</v>
      </c>
    </row>
    <row r="64" spans="1:11" ht="25.5" x14ac:dyDescent="0.2">
      <c r="A64" s="117" t="s">
        <v>341</v>
      </c>
      <c r="B64" s="118" t="s">
        <v>288</v>
      </c>
      <c r="C64" s="117" t="s">
        <v>18</v>
      </c>
      <c r="D64" s="117" t="s">
        <v>30</v>
      </c>
      <c r="E64" s="119" t="s">
        <v>29</v>
      </c>
      <c r="F64" s="120"/>
      <c r="G64" s="121">
        <v>18.48</v>
      </c>
      <c r="H64" s="100">
        <v>6.07</v>
      </c>
      <c r="I64" s="121">
        <f t="shared" ref="I64:I69" si="12">ROUND(H64*(1+$I$3),2)</f>
        <v>7.49</v>
      </c>
      <c r="J64" s="121">
        <f t="shared" ref="J64:J69" si="13">ROUND(I64*G64,2)</f>
        <v>138.41999999999999</v>
      </c>
      <c r="K64" s="122">
        <f t="shared" si="1"/>
        <v>4.0737725060811026E-5</v>
      </c>
    </row>
    <row r="65" spans="1:11" ht="38.25" x14ac:dyDescent="0.2">
      <c r="A65" s="117" t="s">
        <v>342</v>
      </c>
      <c r="B65" s="118">
        <v>100983</v>
      </c>
      <c r="C65" s="117" t="s">
        <v>14</v>
      </c>
      <c r="D65" s="117" t="s">
        <v>281</v>
      </c>
      <c r="E65" s="119" t="s">
        <v>29</v>
      </c>
      <c r="F65" s="120"/>
      <c r="G65" s="121">
        <v>23.1</v>
      </c>
      <c r="H65" s="100">
        <v>8.9</v>
      </c>
      <c r="I65" s="121">
        <f t="shared" si="12"/>
        <v>10.98</v>
      </c>
      <c r="J65" s="121">
        <f t="shared" si="13"/>
        <v>253.64</v>
      </c>
      <c r="K65" s="122">
        <f t="shared" si="1"/>
        <v>7.4647569602832747E-5</v>
      </c>
    </row>
    <row r="66" spans="1:11" ht="25.5" x14ac:dyDescent="0.2">
      <c r="A66" s="117" t="s">
        <v>343</v>
      </c>
      <c r="B66" s="118">
        <v>95876</v>
      </c>
      <c r="C66" s="117" t="s">
        <v>14</v>
      </c>
      <c r="D66" s="117" t="s">
        <v>283</v>
      </c>
      <c r="E66" s="119" t="s">
        <v>284</v>
      </c>
      <c r="F66" s="120">
        <v>17.399999999999999</v>
      </c>
      <c r="G66" s="121">
        <v>401.94</v>
      </c>
      <c r="H66" s="100">
        <v>2.11</v>
      </c>
      <c r="I66" s="121">
        <f t="shared" si="12"/>
        <v>2.6</v>
      </c>
      <c r="J66" s="121">
        <f t="shared" si="13"/>
        <v>1045.04</v>
      </c>
      <c r="K66" s="122">
        <f t="shared" si="1"/>
        <v>3.0756070074808523E-4</v>
      </c>
    </row>
    <row r="67" spans="1:11" ht="38.25" x14ac:dyDescent="0.2">
      <c r="A67" s="117" t="s">
        <v>344</v>
      </c>
      <c r="B67" s="123">
        <v>60030003</v>
      </c>
      <c r="C67" s="117" t="s">
        <v>18</v>
      </c>
      <c r="D67" s="117" t="s">
        <v>35</v>
      </c>
      <c r="E67" s="119" t="s">
        <v>15</v>
      </c>
      <c r="F67" s="120"/>
      <c r="G67" s="121">
        <v>184.8</v>
      </c>
      <c r="H67" s="100">
        <v>3.22</v>
      </c>
      <c r="I67" s="121">
        <f t="shared" si="12"/>
        <v>3.97</v>
      </c>
      <c r="J67" s="121">
        <f t="shared" si="13"/>
        <v>733.66</v>
      </c>
      <c r="K67" s="122">
        <f t="shared" si="1"/>
        <v>2.1591994919892082E-4</v>
      </c>
    </row>
    <row r="68" spans="1:11" ht="25.5" x14ac:dyDescent="0.2">
      <c r="A68" s="117" t="s">
        <v>345</v>
      </c>
      <c r="B68" s="118">
        <v>94265</v>
      </c>
      <c r="C68" s="117" t="s">
        <v>14</v>
      </c>
      <c r="D68" s="117" t="s">
        <v>298</v>
      </c>
      <c r="E68" s="119" t="s">
        <v>32</v>
      </c>
      <c r="F68" s="120"/>
      <c r="G68" s="121">
        <v>324.23</v>
      </c>
      <c r="H68" s="100">
        <v>51.01</v>
      </c>
      <c r="I68" s="121">
        <f t="shared" si="12"/>
        <v>62.94</v>
      </c>
      <c r="J68" s="121">
        <f t="shared" si="13"/>
        <v>20407.04</v>
      </c>
      <c r="K68" s="122">
        <f t="shared" si="1"/>
        <v>6.005897881989403E-3</v>
      </c>
    </row>
    <row r="69" spans="1:11" ht="38.25" x14ac:dyDescent="0.2">
      <c r="A69" s="117" t="s">
        <v>346</v>
      </c>
      <c r="B69" s="118">
        <v>94990</v>
      </c>
      <c r="C69" s="117" t="s">
        <v>14</v>
      </c>
      <c r="D69" s="117" t="s">
        <v>300</v>
      </c>
      <c r="E69" s="119" t="s">
        <v>29</v>
      </c>
      <c r="F69" s="120"/>
      <c r="G69" s="121">
        <v>12.93</v>
      </c>
      <c r="H69" s="100">
        <v>771.09</v>
      </c>
      <c r="I69" s="121">
        <f t="shared" si="12"/>
        <v>951.37</v>
      </c>
      <c r="J69" s="121">
        <f t="shared" si="13"/>
        <v>12301.21</v>
      </c>
      <c r="K69" s="122">
        <f t="shared" si="1"/>
        <v>3.6203100050231124E-3</v>
      </c>
    </row>
    <row r="70" spans="1:11" ht="18.75" customHeight="1" x14ac:dyDescent="0.2">
      <c r="A70" s="131" t="s">
        <v>347</v>
      </c>
      <c r="B70" s="131"/>
      <c r="C70" s="131"/>
      <c r="D70" s="132" t="s">
        <v>334</v>
      </c>
      <c r="E70" s="131"/>
      <c r="F70" s="113"/>
      <c r="G70" s="133"/>
      <c r="H70" s="102"/>
      <c r="I70" s="134"/>
      <c r="J70" s="133">
        <f>SUM(J71+J75)</f>
        <v>81228.97</v>
      </c>
      <c r="K70" s="135">
        <f t="shared" si="1"/>
        <v>2.3906107837255219E-2</v>
      </c>
    </row>
    <row r="71" spans="1:11" ht="18.75" customHeight="1" x14ac:dyDescent="0.2">
      <c r="A71" s="131" t="s">
        <v>348</v>
      </c>
      <c r="B71" s="131"/>
      <c r="C71" s="131"/>
      <c r="D71" s="132" t="s">
        <v>276</v>
      </c>
      <c r="E71" s="131"/>
      <c r="F71" s="113"/>
      <c r="G71" s="133"/>
      <c r="H71" s="102"/>
      <c r="I71" s="134"/>
      <c r="J71" s="133">
        <f>SUM(J72:J74)</f>
        <v>1493.1</v>
      </c>
      <c r="K71" s="135">
        <f t="shared" si="1"/>
        <v>4.3942708631915147E-4</v>
      </c>
    </row>
    <row r="72" spans="1:11" ht="38.25" x14ac:dyDescent="0.2">
      <c r="A72" s="117" t="s">
        <v>349</v>
      </c>
      <c r="B72" s="123">
        <v>30010031</v>
      </c>
      <c r="C72" s="117" t="s">
        <v>18</v>
      </c>
      <c r="D72" s="117" t="s">
        <v>26</v>
      </c>
      <c r="E72" s="119" t="s">
        <v>15</v>
      </c>
      <c r="F72" s="120"/>
      <c r="G72" s="121">
        <v>351.84</v>
      </c>
      <c r="H72" s="100">
        <v>0.59</v>
      </c>
      <c r="I72" s="121">
        <f>ROUND(H72*(1+$I$3),2)</f>
        <v>0.73</v>
      </c>
      <c r="J72" s="121">
        <f t="shared" ref="J72:J74" si="14">ROUND(I72*G72,2)</f>
        <v>256.83999999999997</v>
      </c>
      <c r="K72" s="122">
        <f t="shared" si="1"/>
        <v>7.5589346226114033E-5</v>
      </c>
    </row>
    <row r="73" spans="1:11" ht="38.25" x14ac:dyDescent="0.2">
      <c r="A73" s="117" t="s">
        <v>350</v>
      </c>
      <c r="B73" s="118">
        <v>100983</v>
      </c>
      <c r="C73" s="117" t="s">
        <v>14</v>
      </c>
      <c r="D73" s="117" t="s">
        <v>281</v>
      </c>
      <c r="E73" s="119" t="s">
        <v>29</v>
      </c>
      <c r="F73" s="120"/>
      <c r="G73" s="121">
        <v>21.99</v>
      </c>
      <c r="H73" s="100">
        <v>8.9</v>
      </c>
      <c r="I73" s="121">
        <f>ROUND(H73*(1+$I$3),2)</f>
        <v>10.98</v>
      </c>
      <c r="J73" s="121">
        <f t="shared" si="14"/>
        <v>241.45</v>
      </c>
      <c r="K73" s="122">
        <f t="shared" ref="K73:K136" si="15">J73/$I$142</f>
        <v>7.1059989278520605E-5</v>
      </c>
    </row>
    <row r="74" spans="1:11" ht="25.5" x14ac:dyDescent="0.2">
      <c r="A74" s="117" t="s">
        <v>351</v>
      </c>
      <c r="B74" s="118">
        <v>95876</v>
      </c>
      <c r="C74" s="117" t="s">
        <v>14</v>
      </c>
      <c r="D74" s="117" t="s">
        <v>283</v>
      </c>
      <c r="E74" s="119" t="s">
        <v>284</v>
      </c>
      <c r="F74" s="120">
        <v>17.399999999999999</v>
      </c>
      <c r="G74" s="121">
        <v>382.62</v>
      </c>
      <c r="H74" s="100">
        <v>2.11</v>
      </c>
      <c r="I74" s="121">
        <f>ROUND(H74*(1+$I$3),2)</f>
        <v>2.6</v>
      </c>
      <c r="J74" s="121">
        <f t="shared" si="14"/>
        <v>994.81</v>
      </c>
      <c r="K74" s="122">
        <f t="shared" si="15"/>
        <v>2.9277775081451682E-4</v>
      </c>
    </row>
    <row r="75" spans="1:11" ht="18.75" customHeight="1" x14ac:dyDescent="0.2">
      <c r="A75" s="131" t="s">
        <v>352</v>
      </c>
      <c r="B75" s="131"/>
      <c r="C75" s="131"/>
      <c r="D75" s="132" t="s">
        <v>286</v>
      </c>
      <c r="E75" s="131"/>
      <c r="F75" s="113"/>
      <c r="G75" s="133"/>
      <c r="H75" s="102"/>
      <c r="I75" s="134"/>
      <c r="J75" s="133">
        <f>SUM(J76:J81)</f>
        <v>79735.87</v>
      </c>
      <c r="K75" s="135">
        <f t="shared" si="15"/>
        <v>2.3466680750936067E-2</v>
      </c>
    </row>
    <row r="76" spans="1:11" ht="25.5" x14ac:dyDescent="0.2">
      <c r="A76" s="117" t="s">
        <v>353</v>
      </c>
      <c r="B76" s="118" t="s">
        <v>288</v>
      </c>
      <c r="C76" s="117" t="s">
        <v>18</v>
      </c>
      <c r="D76" s="117" t="s">
        <v>30</v>
      </c>
      <c r="E76" s="119" t="s">
        <v>29</v>
      </c>
      <c r="F76" s="120"/>
      <c r="G76" s="121">
        <v>35.18</v>
      </c>
      <c r="H76" s="100">
        <v>6.07</v>
      </c>
      <c r="I76" s="121">
        <f t="shared" ref="I76:I81" si="16">ROUND(H76*(1+$I$3),2)</f>
        <v>7.49</v>
      </c>
      <c r="J76" s="121">
        <f t="shared" ref="J76:J81" si="17">ROUND(I76*G76,2)</f>
        <v>263.5</v>
      </c>
      <c r="K76" s="122">
        <f t="shared" si="15"/>
        <v>7.7549418823318216E-5</v>
      </c>
    </row>
    <row r="77" spans="1:11" ht="38.25" x14ac:dyDescent="0.2">
      <c r="A77" s="117" t="s">
        <v>354</v>
      </c>
      <c r="B77" s="118">
        <v>100983</v>
      </c>
      <c r="C77" s="117" t="s">
        <v>14</v>
      </c>
      <c r="D77" s="117" t="s">
        <v>281</v>
      </c>
      <c r="E77" s="119" t="s">
        <v>29</v>
      </c>
      <c r="F77" s="120"/>
      <c r="G77" s="121">
        <v>43.97</v>
      </c>
      <c r="H77" s="100">
        <v>8.9</v>
      </c>
      <c r="I77" s="121">
        <f t="shared" si="16"/>
        <v>10.98</v>
      </c>
      <c r="J77" s="121">
        <f t="shared" si="17"/>
        <v>482.79</v>
      </c>
      <c r="K77" s="122">
        <f t="shared" si="15"/>
        <v>1.4208760498561594E-4</v>
      </c>
    </row>
    <row r="78" spans="1:11" ht="25.5" x14ac:dyDescent="0.2">
      <c r="A78" s="117" t="s">
        <v>355</v>
      </c>
      <c r="B78" s="118">
        <v>95876</v>
      </c>
      <c r="C78" s="117" t="s">
        <v>14</v>
      </c>
      <c r="D78" s="117" t="s">
        <v>283</v>
      </c>
      <c r="E78" s="119" t="s">
        <v>284</v>
      </c>
      <c r="F78" s="120">
        <v>17.399999999999999</v>
      </c>
      <c r="G78" s="121">
        <v>765.07</v>
      </c>
      <c r="H78" s="100">
        <v>2.11</v>
      </c>
      <c r="I78" s="121">
        <f t="shared" si="16"/>
        <v>2.6</v>
      </c>
      <c r="J78" s="121">
        <f t="shared" si="17"/>
        <v>1989.18</v>
      </c>
      <c r="K78" s="122">
        <f t="shared" si="15"/>
        <v>5.8542600734333254E-4</v>
      </c>
    </row>
    <row r="79" spans="1:11" ht="38.25" x14ac:dyDescent="0.2">
      <c r="A79" s="117" t="s">
        <v>356</v>
      </c>
      <c r="B79" s="123">
        <v>60030003</v>
      </c>
      <c r="C79" s="117" t="s">
        <v>18</v>
      </c>
      <c r="D79" s="117" t="s">
        <v>35</v>
      </c>
      <c r="E79" s="119" t="s">
        <v>15</v>
      </c>
      <c r="F79" s="120"/>
      <c r="G79" s="121">
        <v>351.84</v>
      </c>
      <c r="H79" s="100">
        <v>3.22</v>
      </c>
      <c r="I79" s="121">
        <f t="shared" si="16"/>
        <v>3.97</v>
      </c>
      <c r="J79" s="121">
        <f t="shared" si="17"/>
        <v>1396.8</v>
      </c>
      <c r="K79" s="122">
        <f t="shared" si="15"/>
        <v>4.1108549606228034E-4</v>
      </c>
    </row>
    <row r="80" spans="1:11" ht="38.25" x14ac:dyDescent="0.2">
      <c r="A80" s="117" t="s">
        <v>357</v>
      </c>
      <c r="B80" s="118">
        <v>94990</v>
      </c>
      <c r="C80" s="117" t="s">
        <v>14</v>
      </c>
      <c r="D80" s="117" t="s">
        <v>300</v>
      </c>
      <c r="E80" s="119" t="s">
        <v>29</v>
      </c>
      <c r="F80" s="120"/>
      <c r="G80" s="121">
        <v>35.18</v>
      </c>
      <c r="H80" s="100">
        <v>771.09</v>
      </c>
      <c r="I80" s="121">
        <f t="shared" si="16"/>
        <v>951.37</v>
      </c>
      <c r="J80" s="121">
        <f t="shared" si="17"/>
        <v>33469.199999999997</v>
      </c>
      <c r="K80" s="122">
        <f t="shared" si="15"/>
        <v>9.8501594249768565E-3</v>
      </c>
    </row>
    <row r="81" spans="1:11" ht="38.25" x14ac:dyDescent="0.2">
      <c r="A81" s="117" t="s">
        <v>358</v>
      </c>
      <c r="B81" s="118">
        <v>105003</v>
      </c>
      <c r="C81" s="117" t="s">
        <v>14</v>
      </c>
      <c r="D81" s="117" t="s">
        <v>359</v>
      </c>
      <c r="E81" s="119" t="s">
        <v>16</v>
      </c>
      <c r="F81" s="120"/>
      <c r="G81" s="121">
        <v>30</v>
      </c>
      <c r="H81" s="100">
        <v>1138.3399999999999</v>
      </c>
      <c r="I81" s="121">
        <f t="shared" si="16"/>
        <v>1404.48</v>
      </c>
      <c r="J81" s="121">
        <f t="shared" si="17"/>
        <v>42134.400000000001</v>
      </c>
      <c r="K81" s="122">
        <f t="shared" si="15"/>
        <v>1.2400372798744664E-2</v>
      </c>
    </row>
    <row r="82" spans="1:11" ht="18.75" customHeight="1" x14ac:dyDescent="0.2">
      <c r="A82" s="112" t="s">
        <v>360</v>
      </c>
      <c r="B82" s="112"/>
      <c r="C82" s="112"/>
      <c r="D82" s="130" t="s">
        <v>48</v>
      </c>
      <c r="E82" s="112"/>
      <c r="F82" s="113"/>
      <c r="G82" s="114"/>
      <c r="H82" s="99"/>
      <c r="I82" s="115"/>
      <c r="J82" s="114">
        <f>SUM(J83:J87)</f>
        <v>159951.51999999999</v>
      </c>
      <c r="K82" s="116">
        <f t="shared" si="15"/>
        <v>4.7074563248221471E-2</v>
      </c>
    </row>
    <row r="83" spans="1:11" ht="25.5" x14ac:dyDescent="0.2">
      <c r="A83" s="117" t="s">
        <v>361</v>
      </c>
      <c r="B83" s="118" t="s">
        <v>362</v>
      </c>
      <c r="C83" s="117" t="s">
        <v>18</v>
      </c>
      <c r="D83" s="117" t="s">
        <v>37</v>
      </c>
      <c r="E83" s="119" t="s">
        <v>20</v>
      </c>
      <c r="F83" s="120"/>
      <c r="G83" s="121">
        <v>3540.7</v>
      </c>
      <c r="H83" s="100">
        <v>0.95</v>
      </c>
      <c r="I83" s="121">
        <f>ROUND(H83*(1+$I$3),2)</f>
        <v>1.17</v>
      </c>
      <c r="J83" s="121">
        <f>ROUND(I83*G83,2)</f>
        <v>4142.62</v>
      </c>
      <c r="K83" s="122">
        <f t="shared" si="15"/>
        <v>1.2191945859804723E-3</v>
      </c>
    </row>
    <row r="84" spans="1:11" ht="38.25" x14ac:dyDescent="0.2">
      <c r="A84" s="124" t="s">
        <v>363</v>
      </c>
      <c r="B84" s="125" t="s">
        <v>364</v>
      </c>
      <c r="C84" s="124" t="s">
        <v>294</v>
      </c>
      <c r="D84" s="124" t="s">
        <v>365</v>
      </c>
      <c r="E84" s="126" t="s">
        <v>366</v>
      </c>
      <c r="F84" s="127"/>
      <c r="G84" s="128">
        <v>1.77</v>
      </c>
      <c r="H84" s="101">
        <v>3415.66</v>
      </c>
      <c r="I84" s="128">
        <f>ROUND(H84*(1+$I$4),2)</f>
        <v>3937.57</v>
      </c>
      <c r="J84" s="128">
        <f>ROUND(I84*G84,2)</f>
        <v>6969.5</v>
      </c>
      <c r="K84" s="129">
        <f t="shared" si="15"/>
        <v>2.0511600549871583E-3</v>
      </c>
    </row>
    <row r="85" spans="1:11" ht="38.25" x14ac:dyDescent="0.2">
      <c r="A85" s="117" t="s">
        <v>367</v>
      </c>
      <c r="B85" s="118" t="s">
        <v>368</v>
      </c>
      <c r="C85" s="117" t="s">
        <v>18</v>
      </c>
      <c r="D85" s="117" t="s">
        <v>38</v>
      </c>
      <c r="E85" s="119" t="s">
        <v>28</v>
      </c>
      <c r="F85" s="120"/>
      <c r="G85" s="121">
        <v>70.81</v>
      </c>
      <c r="H85" s="100">
        <v>119.24</v>
      </c>
      <c r="I85" s="121">
        <f>ROUND(H85*(1+$I$3),2)</f>
        <v>147.12</v>
      </c>
      <c r="J85" s="121">
        <f>ROUND(I85*G85,2)</f>
        <v>10417.57</v>
      </c>
      <c r="K85" s="122">
        <f t="shared" si="15"/>
        <v>3.0659449679363762E-3</v>
      </c>
    </row>
    <row r="86" spans="1:11" ht="38.25" x14ac:dyDescent="0.2">
      <c r="A86" s="124" t="s">
        <v>369</v>
      </c>
      <c r="B86" s="125">
        <v>34770</v>
      </c>
      <c r="C86" s="124" t="s">
        <v>14</v>
      </c>
      <c r="D86" s="124" t="s">
        <v>370</v>
      </c>
      <c r="E86" s="126" t="s">
        <v>366</v>
      </c>
      <c r="F86" s="127"/>
      <c r="G86" s="128">
        <v>180.91</v>
      </c>
      <c r="H86" s="101">
        <v>633.65</v>
      </c>
      <c r="I86" s="128">
        <f>ROUND(H86*(1+$I$4),2)</f>
        <v>730.47</v>
      </c>
      <c r="J86" s="128">
        <f>ROUND(I86*G86,2)</f>
        <v>132149.32999999999</v>
      </c>
      <c r="K86" s="129">
        <f t="shared" si="15"/>
        <v>3.8892234305088765E-2</v>
      </c>
    </row>
    <row r="87" spans="1:11" ht="25.5" x14ac:dyDescent="0.2">
      <c r="A87" s="117" t="s">
        <v>371</v>
      </c>
      <c r="B87" s="118">
        <v>95879</v>
      </c>
      <c r="C87" s="117" t="s">
        <v>14</v>
      </c>
      <c r="D87" s="117" t="s">
        <v>372</v>
      </c>
      <c r="E87" s="119" t="s">
        <v>373</v>
      </c>
      <c r="F87" s="120">
        <v>19.7</v>
      </c>
      <c r="G87" s="121">
        <v>3563.92</v>
      </c>
      <c r="H87" s="100">
        <v>1.43</v>
      </c>
      <c r="I87" s="121">
        <f>ROUND(H87*(1+$I$3),2)</f>
        <v>1.76</v>
      </c>
      <c r="J87" s="121">
        <f>ROUND(I87*G87,2)</f>
        <v>6272.5</v>
      </c>
      <c r="K87" s="122">
        <f t="shared" si="15"/>
        <v>1.8460293342287039E-3</v>
      </c>
    </row>
    <row r="88" spans="1:11" ht="18.75" customHeight="1" x14ac:dyDescent="0.2">
      <c r="A88" s="112" t="s">
        <v>374</v>
      </c>
      <c r="B88" s="112"/>
      <c r="C88" s="112"/>
      <c r="D88" s="130" t="s">
        <v>74</v>
      </c>
      <c r="E88" s="112"/>
      <c r="F88" s="113"/>
      <c r="G88" s="114"/>
      <c r="H88" s="99"/>
      <c r="I88" s="115"/>
      <c r="J88" s="114">
        <f>SUM(J89+J96)</f>
        <v>716189.55</v>
      </c>
      <c r="K88" s="116">
        <f t="shared" si="15"/>
        <v>0.21077830500885694</v>
      </c>
    </row>
    <row r="89" spans="1:11" ht="18.75" customHeight="1" x14ac:dyDescent="0.2">
      <c r="A89" s="131" t="s">
        <v>375</v>
      </c>
      <c r="B89" s="131"/>
      <c r="C89" s="131"/>
      <c r="D89" s="132" t="s">
        <v>376</v>
      </c>
      <c r="E89" s="131"/>
      <c r="F89" s="113"/>
      <c r="G89" s="133"/>
      <c r="H89" s="102"/>
      <c r="I89" s="134"/>
      <c r="J89" s="133">
        <f>SUM(J90:J95)</f>
        <v>589339.72000000009</v>
      </c>
      <c r="K89" s="135">
        <f t="shared" si="15"/>
        <v>0.17344574108348043</v>
      </c>
    </row>
    <row r="90" spans="1:11" ht="25.5" x14ac:dyDescent="0.2">
      <c r="A90" s="117" t="s">
        <v>377</v>
      </c>
      <c r="B90" s="118" t="s">
        <v>378</v>
      </c>
      <c r="C90" s="117" t="s">
        <v>18</v>
      </c>
      <c r="D90" s="117" t="s">
        <v>19</v>
      </c>
      <c r="E90" s="119" t="s">
        <v>20</v>
      </c>
      <c r="F90" s="120"/>
      <c r="G90" s="121">
        <v>101.34</v>
      </c>
      <c r="H90" s="100">
        <v>95.2</v>
      </c>
      <c r="I90" s="121">
        <f>ROUND(H90*(1+$I$3),2)</f>
        <v>117.46</v>
      </c>
      <c r="J90" s="121">
        <f t="shared" ref="J90:J94" si="18">ROUND(I90*G90,2)</f>
        <v>11903.4</v>
      </c>
      <c r="K90" s="122">
        <f t="shared" si="15"/>
        <v>3.50323245548951E-3</v>
      </c>
    </row>
    <row r="91" spans="1:11" ht="25.5" x14ac:dyDescent="0.2">
      <c r="A91" s="117" t="s">
        <v>379</v>
      </c>
      <c r="B91" s="118" t="s">
        <v>380</v>
      </c>
      <c r="C91" s="117" t="s">
        <v>18</v>
      </c>
      <c r="D91" s="117" t="s">
        <v>21</v>
      </c>
      <c r="E91" s="119" t="s">
        <v>15</v>
      </c>
      <c r="F91" s="120"/>
      <c r="G91" s="121">
        <v>1157.76</v>
      </c>
      <c r="H91" s="100">
        <v>95.2</v>
      </c>
      <c r="I91" s="121">
        <f>ROUND(H91*(1+$I$3),2)</f>
        <v>117.46</v>
      </c>
      <c r="J91" s="121">
        <f t="shared" si="18"/>
        <v>135990.49</v>
      </c>
      <c r="K91" s="122">
        <f t="shared" si="15"/>
        <v>4.0022707647052243E-2</v>
      </c>
    </row>
    <row r="92" spans="1:11" ht="25.5" x14ac:dyDescent="0.2">
      <c r="A92" s="117" t="s">
        <v>381</v>
      </c>
      <c r="B92" s="118" t="s">
        <v>382</v>
      </c>
      <c r="C92" s="117" t="s">
        <v>18</v>
      </c>
      <c r="D92" s="117" t="s">
        <v>22</v>
      </c>
      <c r="E92" s="119" t="s">
        <v>20</v>
      </c>
      <c r="F92" s="120"/>
      <c r="G92" s="121">
        <v>2139.1999999999998</v>
      </c>
      <c r="H92" s="100">
        <v>125.28</v>
      </c>
      <c r="I92" s="121">
        <f>ROUND(H92*(1+$I$3),2)</f>
        <v>154.57</v>
      </c>
      <c r="J92" s="121">
        <f t="shared" si="18"/>
        <v>330656.14</v>
      </c>
      <c r="K92" s="122">
        <f t="shared" si="15"/>
        <v>9.7313819686382322E-2</v>
      </c>
    </row>
    <row r="93" spans="1:11" ht="25.5" x14ac:dyDescent="0.2">
      <c r="A93" s="117" t="s">
        <v>383</v>
      </c>
      <c r="B93" s="118" t="s">
        <v>384</v>
      </c>
      <c r="C93" s="117" t="s">
        <v>18</v>
      </c>
      <c r="D93" s="117" t="s">
        <v>23</v>
      </c>
      <c r="E93" s="119" t="s">
        <v>15</v>
      </c>
      <c r="F93" s="120"/>
      <c r="G93" s="121">
        <v>456.73</v>
      </c>
      <c r="H93" s="100">
        <v>19.09</v>
      </c>
      <c r="I93" s="121">
        <f>ROUND(H93*(1+$I$3),2)</f>
        <v>23.55</v>
      </c>
      <c r="J93" s="121">
        <f t="shared" si="18"/>
        <v>10755.99</v>
      </c>
      <c r="K93" s="122">
        <f t="shared" si="15"/>
        <v>3.1655437319522673E-3</v>
      </c>
    </row>
    <row r="94" spans="1:11" ht="38.25" x14ac:dyDescent="0.2">
      <c r="A94" s="117" t="s">
        <v>385</v>
      </c>
      <c r="B94" s="118" t="s">
        <v>386</v>
      </c>
      <c r="C94" s="117" t="s">
        <v>18</v>
      </c>
      <c r="D94" s="117" t="s">
        <v>24</v>
      </c>
      <c r="E94" s="119" t="s">
        <v>16</v>
      </c>
      <c r="F94" s="120"/>
      <c r="G94" s="121">
        <v>449</v>
      </c>
      <c r="H94" s="100">
        <v>87.91</v>
      </c>
      <c r="I94" s="121">
        <f>ROUND(H94*(1+$I$3),2)</f>
        <v>108.46</v>
      </c>
      <c r="J94" s="121">
        <f t="shared" si="18"/>
        <v>48698.54</v>
      </c>
      <c r="K94" s="122">
        <f t="shared" si="15"/>
        <v>1.4332233299977666E-2</v>
      </c>
    </row>
    <row r="95" spans="1:11" ht="20.25" customHeight="1" x14ac:dyDescent="0.2">
      <c r="A95" s="124" t="s">
        <v>387</v>
      </c>
      <c r="B95" s="125">
        <v>180001</v>
      </c>
      <c r="C95" s="124" t="s">
        <v>388</v>
      </c>
      <c r="D95" s="124" t="s">
        <v>389</v>
      </c>
      <c r="E95" s="126" t="s">
        <v>390</v>
      </c>
      <c r="F95" s="127"/>
      <c r="G95" s="128">
        <v>244</v>
      </c>
      <c r="H95" s="101">
        <v>182.5</v>
      </c>
      <c r="I95" s="128">
        <f>ROUND(H95*(1+$I$4),2)</f>
        <v>210.39</v>
      </c>
      <c r="J95" s="128">
        <f>ROUND(I95*G95,2)</f>
        <v>51335.16</v>
      </c>
      <c r="K95" s="129">
        <f t="shared" si="15"/>
        <v>1.5108204262626384E-2</v>
      </c>
    </row>
    <row r="96" spans="1:11" ht="18.75" customHeight="1" x14ac:dyDescent="0.2">
      <c r="A96" s="131" t="s">
        <v>391</v>
      </c>
      <c r="B96" s="131"/>
      <c r="C96" s="131"/>
      <c r="D96" s="132" t="s">
        <v>392</v>
      </c>
      <c r="E96" s="131"/>
      <c r="F96" s="113"/>
      <c r="G96" s="133"/>
      <c r="H96" s="102"/>
      <c r="I96" s="134"/>
      <c r="J96" s="133">
        <f>SUM(J97:J98)</f>
        <v>126849.83</v>
      </c>
      <c r="K96" s="135">
        <f t="shared" si="15"/>
        <v>3.7332563925376525E-2</v>
      </c>
    </row>
    <row r="97" spans="1:11" ht="38.25" x14ac:dyDescent="0.2">
      <c r="A97" s="117" t="s">
        <v>393</v>
      </c>
      <c r="B97" s="118" t="s">
        <v>394</v>
      </c>
      <c r="C97" s="117" t="s">
        <v>18</v>
      </c>
      <c r="D97" s="117" t="s">
        <v>25</v>
      </c>
      <c r="E97" s="119" t="s">
        <v>15</v>
      </c>
      <c r="F97" s="120"/>
      <c r="G97" s="121">
        <v>75.66</v>
      </c>
      <c r="H97" s="100">
        <v>421.01</v>
      </c>
      <c r="I97" s="121">
        <f>ROUND(H97*(1+$I$3),2)</f>
        <v>519.44000000000005</v>
      </c>
      <c r="J97" s="121">
        <f t="shared" ref="J97:J98" si="19">ROUND(I97*G97,2)</f>
        <v>39300.83</v>
      </c>
      <c r="K97" s="122">
        <f t="shared" si="15"/>
        <v>1.1566438427984931E-2</v>
      </c>
    </row>
    <row r="98" spans="1:11" ht="63.75" x14ac:dyDescent="0.2">
      <c r="A98" s="117" t="s">
        <v>395</v>
      </c>
      <c r="B98" s="118" t="s">
        <v>396</v>
      </c>
      <c r="C98" s="117" t="s">
        <v>18</v>
      </c>
      <c r="D98" s="117" t="s">
        <v>210</v>
      </c>
      <c r="E98" s="119" t="s">
        <v>16</v>
      </c>
      <c r="F98" s="120"/>
      <c r="G98" s="121">
        <v>210</v>
      </c>
      <c r="H98" s="100">
        <v>337.9</v>
      </c>
      <c r="I98" s="121">
        <f>ROUND(H98*(1+$I$3),2)</f>
        <v>416.9</v>
      </c>
      <c r="J98" s="121">
        <f t="shared" si="19"/>
        <v>87549</v>
      </c>
      <c r="K98" s="122">
        <f t="shared" si="15"/>
        <v>2.5766125497391597E-2</v>
      </c>
    </row>
    <row r="99" spans="1:11" ht="18.75" customHeight="1" x14ac:dyDescent="0.2">
      <c r="A99" s="112" t="s">
        <v>397</v>
      </c>
      <c r="B99" s="112"/>
      <c r="C99" s="112"/>
      <c r="D99" s="130" t="s">
        <v>73</v>
      </c>
      <c r="E99" s="112"/>
      <c r="F99" s="113"/>
      <c r="G99" s="114"/>
      <c r="H99" s="99"/>
      <c r="I99" s="115"/>
      <c r="J99" s="114">
        <f>SUM(J100+J104+J107+J112+J115+J120)</f>
        <v>34847.549999999996</v>
      </c>
      <c r="K99" s="116">
        <f t="shared" si="15"/>
        <v>1.025581499019553E-2</v>
      </c>
    </row>
    <row r="100" spans="1:11" ht="18.75" customHeight="1" x14ac:dyDescent="0.2">
      <c r="A100" s="131" t="s">
        <v>398</v>
      </c>
      <c r="B100" s="131"/>
      <c r="C100" s="131"/>
      <c r="D100" s="132" t="s">
        <v>276</v>
      </c>
      <c r="E100" s="131"/>
      <c r="F100" s="113"/>
      <c r="G100" s="133"/>
      <c r="H100" s="102"/>
      <c r="I100" s="134"/>
      <c r="J100" s="133">
        <f>SUM(J101:J103)</f>
        <v>286.56</v>
      </c>
      <c r="K100" s="135">
        <f t="shared" si="15"/>
        <v>8.4336096614838959E-5</v>
      </c>
    </row>
    <row r="101" spans="1:11" ht="38.25" x14ac:dyDescent="0.2">
      <c r="A101" s="117" t="s">
        <v>399</v>
      </c>
      <c r="B101" s="123">
        <v>30010031</v>
      </c>
      <c r="C101" s="117" t="s">
        <v>18</v>
      </c>
      <c r="D101" s="117" t="s">
        <v>26</v>
      </c>
      <c r="E101" s="119" t="s">
        <v>15</v>
      </c>
      <c r="F101" s="120"/>
      <c r="G101" s="121">
        <v>63.95</v>
      </c>
      <c r="H101" s="100">
        <v>0.59</v>
      </c>
      <c r="I101" s="121">
        <f>ROUND(H101*(1+$I$3),2)</f>
        <v>0.73</v>
      </c>
      <c r="J101" s="121">
        <f t="shared" ref="J101:J103" si="20">ROUND(I101*G101,2)</f>
        <v>46.68</v>
      </c>
      <c r="K101" s="122">
        <f t="shared" si="15"/>
        <v>1.3738166492115728E-5</v>
      </c>
    </row>
    <row r="102" spans="1:11" ht="38.25" x14ac:dyDescent="0.2">
      <c r="A102" s="117" t="s">
        <v>400</v>
      </c>
      <c r="B102" s="118">
        <v>100983</v>
      </c>
      <c r="C102" s="117" t="s">
        <v>14</v>
      </c>
      <c r="D102" s="117" t="s">
        <v>281</v>
      </c>
      <c r="E102" s="119" t="s">
        <v>29</v>
      </c>
      <c r="F102" s="120"/>
      <c r="G102" s="121">
        <v>3.99</v>
      </c>
      <c r="H102" s="100">
        <v>8.9</v>
      </c>
      <c r="I102" s="121">
        <f>ROUND(H102*(1+$I$3),2)</f>
        <v>10.98</v>
      </c>
      <c r="J102" s="121">
        <f t="shared" si="20"/>
        <v>43.81</v>
      </c>
      <c r="K102" s="122">
        <f t="shared" si="15"/>
        <v>1.2893510583110325E-5</v>
      </c>
    </row>
    <row r="103" spans="1:11" ht="25.5" x14ac:dyDescent="0.2">
      <c r="A103" s="117" t="s">
        <v>401</v>
      </c>
      <c r="B103" s="118">
        <v>95876</v>
      </c>
      <c r="C103" s="117" t="s">
        <v>14</v>
      </c>
      <c r="D103" s="117" t="s">
        <v>283</v>
      </c>
      <c r="E103" s="119" t="s">
        <v>284</v>
      </c>
      <c r="F103" s="120">
        <v>18.899999999999999</v>
      </c>
      <c r="G103" s="121">
        <v>75.41</v>
      </c>
      <c r="H103" s="100">
        <v>2.11</v>
      </c>
      <c r="I103" s="121">
        <f>ROUND(H103*(1+$I$3),2)</f>
        <v>2.6</v>
      </c>
      <c r="J103" s="121">
        <f t="shared" si="20"/>
        <v>196.07</v>
      </c>
      <c r="K103" s="122">
        <f t="shared" si="15"/>
        <v>5.7704419539612905E-5</v>
      </c>
    </row>
    <row r="104" spans="1:11" ht="18.75" customHeight="1" x14ac:dyDescent="0.2">
      <c r="A104" s="131" t="s">
        <v>402</v>
      </c>
      <c r="B104" s="131"/>
      <c r="C104" s="131"/>
      <c r="D104" s="132" t="s">
        <v>286</v>
      </c>
      <c r="E104" s="131"/>
      <c r="F104" s="113"/>
      <c r="G104" s="133"/>
      <c r="H104" s="102"/>
      <c r="I104" s="134"/>
      <c r="J104" s="133">
        <f>SUM(J105:J106)</f>
        <v>3288.75</v>
      </c>
      <c r="K104" s="135">
        <f t="shared" si="15"/>
        <v>9.6789620931760057E-4</v>
      </c>
    </row>
    <row r="105" spans="1:11" ht="38.25" x14ac:dyDescent="0.2">
      <c r="A105" s="117" t="s">
        <v>403</v>
      </c>
      <c r="B105" s="123">
        <v>60030003</v>
      </c>
      <c r="C105" s="117" t="s">
        <v>18</v>
      </c>
      <c r="D105" s="117" t="s">
        <v>35</v>
      </c>
      <c r="E105" s="119" t="s">
        <v>15</v>
      </c>
      <c r="F105" s="120"/>
      <c r="G105" s="121">
        <v>63.95</v>
      </c>
      <c r="H105" s="100">
        <v>3.22</v>
      </c>
      <c r="I105" s="121">
        <f>ROUND(H105*(1+$I$3),2)</f>
        <v>3.97</v>
      </c>
      <c r="J105" s="121">
        <f t="shared" ref="J105:J106" si="21">ROUND(I105*G105,2)</f>
        <v>253.88</v>
      </c>
      <c r="K105" s="122">
        <f t="shared" si="15"/>
        <v>7.4718202849578848E-5</v>
      </c>
    </row>
    <row r="106" spans="1:11" ht="38.25" x14ac:dyDescent="0.2">
      <c r="A106" s="117" t="s">
        <v>404</v>
      </c>
      <c r="B106" s="118">
        <v>94990</v>
      </c>
      <c r="C106" s="117" t="s">
        <v>14</v>
      </c>
      <c r="D106" s="117" t="s">
        <v>300</v>
      </c>
      <c r="E106" s="119" t="s">
        <v>29</v>
      </c>
      <c r="F106" s="120"/>
      <c r="G106" s="121">
        <v>3.19</v>
      </c>
      <c r="H106" s="100">
        <v>771.09</v>
      </c>
      <c r="I106" s="121">
        <f>ROUND(H106*(1+$I$3),2)</f>
        <v>951.37</v>
      </c>
      <c r="J106" s="121">
        <f t="shared" si="21"/>
        <v>3034.87</v>
      </c>
      <c r="K106" s="122">
        <f t="shared" si="15"/>
        <v>8.9317800646802176E-4</v>
      </c>
    </row>
    <row r="107" spans="1:11" ht="18.75" customHeight="1" x14ac:dyDescent="0.2">
      <c r="A107" s="131" t="s">
        <v>405</v>
      </c>
      <c r="B107" s="131"/>
      <c r="C107" s="131"/>
      <c r="D107" s="132" t="s">
        <v>406</v>
      </c>
      <c r="E107" s="131"/>
      <c r="F107" s="113"/>
      <c r="G107" s="133"/>
      <c r="H107" s="102"/>
      <c r="I107" s="134"/>
      <c r="J107" s="133">
        <f>SUM(J108:J111)</f>
        <v>125</v>
      </c>
      <c r="K107" s="135">
        <f t="shared" si="15"/>
        <v>3.6788149346925147E-5</v>
      </c>
    </row>
    <row r="108" spans="1:11" ht="25.5" x14ac:dyDescent="0.2">
      <c r="A108" s="117" t="s">
        <v>407</v>
      </c>
      <c r="B108" s="118" t="s">
        <v>279</v>
      </c>
      <c r="C108" s="117" t="s">
        <v>18</v>
      </c>
      <c r="D108" s="117" t="s">
        <v>27</v>
      </c>
      <c r="E108" s="119" t="s">
        <v>28</v>
      </c>
      <c r="F108" s="120"/>
      <c r="G108" s="121">
        <v>0.16</v>
      </c>
      <c r="H108" s="100">
        <v>255.59</v>
      </c>
      <c r="I108" s="121">
        <f>ROUND(H108*(1+$I$3),2)</f>
        <v>315.35000000000002</v>
      </c>
      <c r="J108" s="121">
        <f t="shared" ref="J108:J111" si="22">ROUND(I108*G108,2)</f>
        <v>50.46</v>
      </c>
      <c r="K108" s="122">
        <f t="shared" si="15"/>
        <v>1.4850640128366743E-5</v>
      </c>
    </row>
    <row r="109" spans="1:11" ht="38.25" x14ac:dyDescent="0.2">
      <c r="A109" s="117" t="s">
        <v>408</v>
      </c>
      <c r="B109" s="123">
        <v>30010031</v>
      </c>
      <c r="C109" s="117" t="s">
        <v>18</v>
      </c>
      <c r="D109" s="117" t="s">
        <v>26</v>
      </c>
      <c r="E109" s="119" t="s">
        <v>15</v>
      </c>
      <c r="F109" s="120"/>
      <c r="G109" s="121">
        <v>14</v>
      </c>
      <c r="H109" s="100">
        <v>0.59</v>
      </c>
      <c r="I109" s="121">
        <f>ROUND(H109*(1+$I$3),2)</f>
        <v>0.73</v>
      </c>
      <c r="J109" s="121">
        <f t="shared" si="22"/>
        <v>10.220000000000001</v>
      </c>
      <c r="K109" s="122">
        <f t="shared" si="15"/>
        <v>3.0077990906046004E-6</v>
      </c>
    </row>
    <row r="110" spans="1:11" ht="38.25" x14ac:dyDescent="0.2">
      <c r="A110" s="117" t="s">
        <v>409</v>
      </c>
      <c r="B110" s="118">
        <v>100983</v>
      </c>
      <c r="C110" s="117" t="s">
        <v>14</v>
      </c>
      <c r="D110" s="117" t="s">
        <v>281</v>
      </c>
      <c r="E110" s="119" t="s">
        <v>29</v>
      </c>
      <c r="F110" s="120"/>
      <c r="G110" s="121">
        <v>1.07</v>
      </c>
      <c r="H110" s="100">
        <v>8.9</v>
      </c>
      <c r="I110" s="121">
        <f>ROUND(H110*(1+$I$3),2)</f>
        <v>10.98</v>
      </c>
      <c r="J110" s="121">
        <f t="shared" si="22"/>
        <v>11.75</v>
      </c>
      <c r="K110" s="122">
        <f t="shared" si="15"/>
        <v>3.458086038610964E-6</v>
      </c>
    </row>
    <row r="111" spans="1:11" ht="25.5" x14ac:dyDescent="0.2">
      <c r="A111" s="117" t="s">
        <v>410</v>
      </c>
      <c r="B111" s="118">
        <v>95876</v>
      </c>
      <c r="C111" s="117" t="s">
        <v>14</v>
      </c>
      <c r="D111" s="117" t="s">
        <v>283</v>
      </c>
      <c r="E111" s="119" t="s">
        <v>284</v>
      </c>
      <c r="F111" s="120">
        <v>18.899999999999999</v>
      </c>
      <c r="G111" s="121">
        <v>20.22</v>
      </c>
      <c r="H111" s="100">
        <v>2.11</v>
      </c>
      <c r="I111" s="121">
        <f>ROUND(H111*(1+$I$3),2)</f>
        <v>2.6</v>
      </c>
      <c r="J111" s="121">
        <f t="shared" si="22"/>
        <v>52.57</v>
      </c>
      <c r="K111" s="122">
        <f t="shared" si="15"/>
        <v>1.5471624089342842E-5</v>
      </c>
    </row>
    <row r="112" spans="1:11" ht="18.75" customHeight="1" x14ac:dyDescent="0.2">
      <c r="A112" s="131" t="s">
        <v>411</v>
      </c>
      <c r="B112" s="131"/>
      <c r="C112" s="131"/>
      <c r="D112" s="132" t="s">
        <v>286</v>
      </c>
      <c r="E112" s="131"/>
      <c r="F112" s="113"/>
      <c r="G112" s="133"/>
      <c r="H112" s="102"/>
      <c r="I112" s="134"/>
      <c r="J112" s="133">
        <f>SUM(J113:J114)</f>
        <v>721.54000000000008</v>
      </c>
      <c r="K112" s="135">
        <f t="shared" si="15"/>
        <v>2.1235297023824298E-4</v>
      </c>
    </row>
    <row r="113" spans="1:11" ht="38.25" x14ac:dyDescent="0.2">
      <c r="A113" s="117" t="s">
        <v>412</v>
      </c>
      <c r="B113" s="123">
        <v>60030003</v>
      </c>
      <c r="C113" s="117" t="s">
        <v>18</v>
      </c>
      <c r="D113" s="117" t="s">
        <v>35</v>
      </c>
      <c r="E113" s="119" t="s">
        <v>15</v>
      </c>
      <c r="F113" s="120"/>
      <c r="G113" s="121">
        <v>14</v>
      </c>
      <c r="H113" s="100">
        <v>3.22</v>
      </c>
      <c r="I113" s="121">
        <f>ROUND(H113*(1+$I$3),2)</f>
        <v>3.97</v>
      </c>
      <c r="J113" s="121">
        <f t="shared" ref="J113:J114" si="23">ROUND(I113*G113,2)</f>
        <v>55.58</v>
      </c>
      <c r="K113" s="122">
        <f t="shared" si="15"/>
        <v>1.6357482725616796E-5</v>
      </c>
    </row>
    <row r="114" spans="1:11" ht="38.25" x14ac:dyDescent="0.2">
      <c r="A114" s="117" t="s">
        <v>413</v>
      </c>
      <c r="B114" s="118">
        <v>94990</v>
      </c>
      <c r="C114" s="117" t="s">
        <v>14</v>
      </c>
      <c r="D114" s="117" t="s">
        <v>300</v>
      </c>
      <c r="E114" s="119" t="s">
        <v>29</v>
      </c>
      <c r="F114" s="120"/>
      <c r="G114" s="121">
        <v>0.7</v>
      </c>
      <c r="H114" s="100">
        <v>771.09</v>
      </c>
      <c r="I114" s="121">
        <f>ROUND(H114*(1+$I$3),2)</f>
        <v>951.37</v>
      </c>
      <c r="J114" s="121">
        <f t="shared" si="23"/>
        <v>665.96</v>
      </c>
      <c r="K114" s="122">
        <f t="shared" si="15"/>
        <v>1.9599548751262618E-4</v>
      </c>
    </row>
    <row r="115" spans="1:11" ht="18.75" customHeight="1" x14ac:dyDescent="0.2">
      <c r="A115" s="131" t="s">
        <v>414</v>
      </c>
      <c r="B115" s="131"/>
      <c r="C115" s="131"/>
      <c r="D115" s="132" t="s">
        <v>415</v>
      </c>
      <c r="E115" s="131"/>
      <c r="F115" s="113"/>
      <c r="G115" s="133"/>
      <c r="H115" s="102"/>
      <c r="I115" s="134"/>
      <c r="J115" s="133">
        <f>SUM(J116)</f>
        <v>9512.57</v>
      </c>
      <c r="K115" s="135">
        <f t="shared" si="15"/>
        <v>2.799598766664638E-3</v>
      </c>
    </row>
    <row r="116" spans="1:11" ht="18.75" customHeight="1" x14ac:dyDescent="0.2">
      <c r="A116" s="131" t="s">
        <v>416</v>
      </c>
      <c r="B116" s="131"/>
      <c r="C116" s="131"/>
      <c r="D116" s="132" t="s">
        <v>276</v>
      </c>
      <c r="E116" s="131"/>
      <c r="F116" s="113"/>
      <c r="G116" s="133"/>
      <c r="H116" s="102"/>
      <c r="I116" s="134"/>
      <c r="J116" s="133">
        <f>SUM(J117:J119)</f>
        <v>9512.57</v>
      </c>
      <c r="K116" s="135">
        <f t="shared" si="15"/>
        <v>2.799598766664638E-3</v>
      </c>
    </row>
    <row r="117" spans="1:11" ht="25.5" x14ac:dyDescent="0.2">
      <c r="A117" s="117" t="s">
        <v>417</v>
      </c>
      <c r="B117" s="118" t="s">
        <v>279</v>
      </c>
      <c r="C117" s="117" t="s">
        <v>18</v>
      </c>
      <c r="D117" s="117" t="s">
        <v>27</v>
      </c>
      <c r="E117" s="119" t="s">
        <v>28</v>
      </c>
      <c r="F117" s="120"/>
      <c r="G117" s="121">
        <v>24.36</v>
      </c>
      <c r="H117" s="100">
        <v>255.59</v>
      </c>
      <c r="I117" s="121">
        <f>ROUND(H117*(1+$I$3),2)</f>
        <v>315.35000000000002</v>
      </c>
      <c r="J117" s="121">
        <f t="shared" ref="J117:J119" si="24">ROUND(I117*G117,2)</f>
        <v>7681.93</v>
      </c>
      <c r="K117" s="122">
        <f t="shared" si="15"/>
        <v>2.2608319049009975E-3</v>
      </c>
    </row>
    <row r="118" spans="1:11" ht="38.25" x14ac:dyDescent="0.2">
      <c r="A118" s="117" t="s">
        <v>418</v>
      </c>
      <c r="B118" s="118">
        <v>100983</v>
      </c>
      <c r="C118" s="117" t="s">
        <v>14</v>
      </c>
      <c r="D118" s="117" t="s">
        <v>281</v>
      </c>
      <c r="E118" s="119" t="s">
        <v>29</v>
      </c>
      <c r="F118" s="120"/>
      <c r="G118" s="121">
        <v>30.45</v>
      </c>
      <c r="H118" s="100">
        <v>8.9</v>
      </c>
      <c r="I118" s="121">
        <f>ROUND(H118*(1+$I$3),2)</f>
        <v>10.98</v>
      </c>
      <c r="J118" s="121">
        <f t="shared" si="24"/>
        <v>334.34</v>
      </c>
      <c r="K118" s="122">
        <f t="shared" si="15"/>
        <v>9.8397998821207628E-5</v>
      </c>
    </row>
    <row r="119" spans="1:11" ht="25.5" x14ac:dyDescent="0.2">
      <c r="A119" s="117" t="s">
        <v>419</v>
      </c>
      <c r="B119" s="118">
        <v>95876</v>
      </c>
      <c r="C119" s="117" t="s">
        <v>14</v>
      </c>
      <c r="D119" s="117" t="s">
        <v>283</v>
      </c>
      <c r="E119" s="119" t="s">
        <v>284</v>
      </c>
      <c r="F119" s="120">
        <v>18.899999999999999</v>
      </c>
      <c r="G119" s="121">
        <v>575.5</v>
      </c>
      <c r="H119" s="100">
        <v>2.11</v>
      </c>
      <c r="I119" s="121">
        <f>ROUND(H119*(1+$I$3),2)</f>
        <v>2.6</v>
      </c>
      <c r="J119" s="121">
        <f t="shared" si="24"/>
        <v>1496.3</v>
      </c>
      <c r="K119" s="122">
        <f t="shared" si="15"/>
        <v>4.4036886294243274E-4</v>
      </c>
    </row>
    <row r="120" spans="1:11" ht="18.75" customHeight="1" x14ac:dyDescent="0.2">
      <c r="A120" s="131" t="s">
        <v>420</v>
      </c>
      <c r="B120" s="131"/>
      <c r="C120" s="131"/>
      <c r="D120" s="132" t="s">
        <v>286</v>
      </c>
      <c r="E120" s="131"/>
      <c r="F120" s="113"/>
      <c r="G120" s="133"/>
      <c r="H120" s="102"/>
      <c r="I120" s="134"/>
      <c r="J120" s="133">
        <f>SUM(J121:J124)</f>
        <v>20913.129999999997</v>
      </c>
      <c r="K120" s="135">
        <f t="shared" si="15"/>
        <v>6.1548427980132846E-3</v>
      </c>
    </row>
    <row r="121" spans="1:11" ht="38.25" x14ac:dyDescent="0.2">
      <c r="A121" s="117" t="s">
        <v>421</v>
      </c>
      <c r="B121" s="123">
        <v>60030003</v>
      </c>
      <c r="C121" s="117" t="s">
        <v>18</v>
      </c>
      <c r="D121" s="117" t="s">
        <v>35</v>
      </c>
      <c r="E121" s="119" t="s">
        <v>15</v>
      </c>
      <c r="F121" s="120"/>
      <c r="G121" s="121">
        <v>302.16000000000003</v>
      </c>
      <c r="H121" s="100">
        <v>3.22</v>
      </c>
      <c r="I121" s="121">
        <f>ROUND(H121*(1+$I$3),2)</f>
        <v>3.97</v>
      </c>
      <c r="J121" s="121">
        <f t="shared" ref="J121:J124" si="25">ROUND(I121*G121,2)</f>
        <v>1199.58</v>
      </c>
      <c r="K121" s="122">
        <f t="shared" si="15"/>
        <v>3.5304262554867571E-4</v>
      </c>
    </row>
    <row r="122" spans="1:11" ht="38.25" x14ac:dyDescent="0.2">
      <c r="A122" s="117" t="s">
        <v>422</v>
      </c>
      <c r="B122" s="118">
        <v>94990</v>
      </c>
      <c r="C122" s="117" t="s">
        <v>14</v>
      </c>
      <c r="D122" s="117" t="s">
        <v>300</v>
      </c>
      <c r="E122" s="119" t="s">
        <v>29</v>
      </c>
      <c r="F122" s="120"/>
      <c r="G122" s="121">
        <v>6.44</v>
      </c>
      <c r="H122" s="100">
        <v>771.09</v>
      </c>
      <c r="I122" s="121">
        <f>ROUND(H122*(1+$I$3),2)</f>
        <v>951.37</v>
      </c>
      <c r="J122" s="121">
        <f t="shared" si="25"/>
        <v>6126.82</v>
      </c>
      <c r="K122" s="122">
        <f t="shared" si="15"/>
        <v>1.8031549534538234E-3</v>
      </c>
    </row>
    <row r="123" spans="1:11" ht="38.25" x14ac:dyDescent="0.2">
      <c r="A123" s="117" t="s">
        <v>423</v>
      </c>
      <c r="B123" s="118">
        <v>94964</v>
      </c>
      <c r="C123" s="117" t="s">
        <v>14</v>
      </c>
      <c r="D123" s="117" t="s">
        <v>43</v>
      </c>
      <c r="E123" s="119" t="s">
        <v>29</v>
      </c>
      <c r="F123" s="120"/>
      <c r="G123" s="121">
        <v>8.67</v>
      </c>
      <c r="H123" s="100">
        <v>487.49</v>
      </c>
      <c r="I123" s="121">
        <f>ROUND(H123*(1+$I$3),2)</f>
        <v>601.47</v>
      </c>
      <c r="J123" s="121">
        <f t="shared" si="25"/>
        <v>5214.74</v>
      </c>
      <c r="K123" s="122">
        <f t="shared" si="15"/>
        <v>1.5347250714030755E-3</v>
      </c>
    </row>
    <row r="124" spans="1:11" ht="38.25" x14ac:dyDescent="0.2">
      <c r="A124" s="117" t="s">
        <v>424</v>
      </c>
      <c r="B124" s="118" t="s">
        <v>425</v>
      </c>
      <c r="C124" s="117" t="s">
        <v>18</v>
      </c>
      <c r="D124" s="117" t="s">
        <v>72</v>
      </c>
      <c r="E124" s="119" t="s">
        <v>32</v>
      </c>
      <c r="F124" s="120"/>
      <c r="G124" s="121">
        <v>93.5</v>
      </c>
      <c r="H124" s="100">
        <v>72.569999999999993</v>
      </c>
      <c r="I124" s="121">
        <f>ROUND(H124*(1+$I$3),2)</f>
        <v>89.54</v>
      </c>
      <c r="J124" s="121">
        <f t="shared" si="25"/>
        <v>8371.99</v>
      </c>
      <c r="K124" s="122">
        <f t="shared" si="15"/>
        <v>2.4639201476077109E-3</v>
      </c>
    </row>
    <row r="125" spans="1:11" ht="18.75" customHeight="1" x14ac:dyDescent="0.2">
      <c r="A125" s="112" t="s">
        <v>426</v>
      </c>
      <c r="B125" s="112"/>
      <c r="C125" s="112"/>
      <c r="D125" s="130" t="s">
        <v>71</v>
      </c>
      <c r="E125" s="112"/>
      <c r="F125" s="113"/>
      <c r="G125" s="114"/>
      <c r="H125" s="99"/>
      <c r="I125" s="115"/>
      <c r="J125" s="114">
        <f>SUM(J126+J134)</f>
        <v>2099922.75</v>
      </c>
      <c r="K125" s="116">
        <f t="shared" si="15"/>
        <v>0.61801817395204606</v>
      </c>
    </row>
    <row r="126" spans="1:11" ht="18.75" customHeight="1" x14ac:dyDescent="0.2">
      <c r="A126" s="131" t="s">
        <v>427</v>
      </c>
      <c r="B126" s="131"/>
      <c r="C126" s="131"/>
      <c r="D126" s="132" t="s">
        <v>376</v>
      </c>
      <c r="E126" s="131"/>
      <c r="F126" s="113"/>
      <c r="G126" s="133"/>
      <c r="H126" s="102"/>
      <c r="I126" s="134"/>
      <c r="J126" s="133">
        <f>SUM(J127:J133)</f>
        <v>2053227.29</v>
      </c>
      <c r="K126" s="135">
        <f t="shared" si="15"/>
        <v>0.60427545750161915</v>
      </c>
    </row>
    <row r="127" spans="1:11" ht="25.5" x14ac:dyDescent="0.2">
      <c r="A127" s="117" t="s">
        <v>428</v>
      </c>
      <c r="B127" s="118" t="s">
        <v>378</v>
      </c>
      <c r="C127" s="117" t="s">
        <v>18</v>
      </c>
      <c r="D127" s="117" t="s">
        <v>19</v>
      </c>
      <c r="E127" s="119" t="s">
        <v>20</v>
      </c>
      <c r="F127" s="120"/>
      <c r="G127" s="121">
        <v>124.71</v>
      </c>
      <c r="H127" s="100">
        <v>95.2</v>
      </c>
      <c r="I127" s="121">
        <f>ROUND(H127*(1+$I$3),2)</f>
        <v>117.46</v>
      </c>
      <c r="J127" s="121">
        <f t="shared" ref="J127:J131" si="26">ROUND(I127*G127,2)</f>
        <v>14648.44</v>
      </c>
      <c r="K127" s="122">
        <f t="shared" si="15"/>
        <v>4.3111119873557781E-3</v>
      </c>
    </row>
    <row r="128" spans="1:11" ht="25.5" x14ac:dyDescent="0.2">
      <c r="A128" s="117" t="s">
        <v>429</v>
      </c>
      <c r="B128" s="118" t="s">
        <v>380</v>
      </c>
      <c r="C128" s="117" t="s">
        <v>18</v>
      </c>
      <c r="D128" s="117" t="s">
        <v>21</v>
      </c>
      <c r="E128" s="119" t="s">
        <v>15</v>
      </c>
      <c r="F128" s="120"/>
      <c r="G128" s="121">
        <v>3681.61</v>
      </c>
      <c r="H128" s="100">
        <v>95.2</v>
      </c>
      <c r="I128" s="121">
        <f>ROUND(H128*(1+$I$3),2)</f>
        <v>117.46</v>
      </c>
      <c r="J128" s="121">
        <f t="shared" si="26"/>
        <v>432441.91</v>
      </c>
      <c r="K128" s="122">
        <f t="shared" si="15"/>
        <v>0.12726990055159651</v>
      </c>
    </row>
    <row r="129" spans="1:11" ht="25.5" x14ac:dyDescent="0.2">
      <c r="A129" s="117" t="s">
        <v>430</v>
      </c>
      <c r="B129" s="118" t="s">
        <v>382</v>
      </c>
      <c r="C129" s="117" t="s">
        <v>18</v>
      </c>
      <c r="D129" s="117" t="s">
        <v>22</v>
      </c>
      <c r="E129" s="119" t="s">
        <v>20</v>
      </c>
      <c r="F129" s="120"/>
      <c r="G129" s="121">
        <v>8454.65</v>
      </c>
      <c r="H129" s="100">
        <v>125.28</v>
      </c>
      <c r="I129" s="121">
        <f>ROUND(H129*(1+$I$3),2)</f>
        <v>154.57</v>
      </c>
      <c r="J129" s="121">
        <f t="shared" si="26"/>
        <v>1306835.25</v>
      </c>
      <c r="K129" s="122">
        <f t="shared" si="15"/>
        <v>0.38460840279061009</v>
      </c>
    </row>
    <row r="130" spans="1:11" ht="25.5" x14ac:dyDescent="0.2">
      <c r="A130" s="117" t="s">
        <v>431</v>
      </c>
      <c r="B130" s="118" t="s">
        <v>384</v>
      </c>
      <c r="C130" s="117" t="s">
        <v>18</v>
      </c>
      <c r="D130" s="117" t="s">
        <v>23</v>
      </c>
      <c r="E130" s="119" t="s">
        <v>15</v>
      </c>
      <c r="F130" s="120"/>
      <c r="G130" s="121">
        <v>1073.71</v>
      </c>
      <c r="H130" s="100">
        <v>19.09</v>
      </c>
      <c r="I130" s="121">
        <f>ROUND(H130*(1+$I$3),2)</f>
        <v>23.55</v>
      </c>
      <c r="J130" s="121">
        <f t="shared" si="26"/>
        <v>25285.87</v>
      </c>
      <c r="K130" s="122">
        <f t="shared" si="15"/>
        <v>7.4417628954154729E-3</v>
      </c>
    </row>
    <row r="131" spans="1:11" ht="38.25" x14ac:dyDescent="0.2">
      <c r="A131" s="117" t="s">
        <v>432</v>
      </c>
      <c r="B131" s="118" t="s">
        <v>433</v>
      </c>
      <c r="C131" s="117" t="s">
        <v>18</v>
      </c>
      <c r="D131" s="117" t="s">
        <v>70</v>
      </c>
      <c r="E131" s="119" t="s">
        <v>16</v>
      </c>
      <c r="F131" s="120"/>
      <c r="G131" s="121">
        <v>1490</v>
      </c>
      <c r="H131" s="100">
        <v>85.68</v>
      </c>
      <c r="I131" s="121">
        <f>ROUND(H131*(1+$I$3),2)</f>
        <v>105.71</v>
      </c>
      <c r="J131" s="121">
        <f t="shared" si="26"/>
        <v>157507.9</v>
      </c>
      <c r="K131" s="122">
        <f t="shared" si="15"/>
        <v>4.6355393188164409E-2</v>
      </c>
    </row>
    <row r="132" spans="1:11" ht="22.5" customHeight="1" x14ac:dyDescent="0.2">
      <c r="A132" s="124" t="s">
        <v>434</v>
      </c>
      <c r="B132" s="125">
        <v>180001</v>
      </c>
      <c r="C132" s="124" t="s">
        <v>388</v>
      </c>
      <c r="D132" s="124" t="s">
        <v>389</v>
      </c>
      <c r="E132" s="126" t="s">
        <v>390</v>
      </c>
      <c r="F132" s="127"/>
      <c r="G132" s="128">
        <v>277</v>
      </c>
      <c r="H132" s="101">
        <v>182.5</v>
      </c>
      <c r="I132" s="128">
        <f>ROUND(H132*(1+$I$4),2)</f>
        <v>210.39</v>
      </c>
      <c r="J132" s="128">
        <f>ROUND(I132*G132,2)</f>
        <v>58278.03</v>
      </c>
      <c r="K132" s="129">
        <f t="shared" si="15"/>
        <v>1.7151526970276672E-2</v>
      </c>
    </row>
    <row r="133" spans="1:11" x14ac:dyDescent="0.2">
      <c r="A133" s="117" t="s">
        <v>435</v>
      </c>
      <c r="B133" s="118" t="s">
        <v>436</v>
      </c>
      <c r="C133" s="117" t="s">
        <v>18</v>
      </c>
      <c r="D133" s="117" t="s">
        <v>69</v>
      </c>
      <c r="E133" s="119" t="s">
        <v>15</v>
      </c>
      <c r="F133" s="120"/>
      <c r="G133" s="121">
        <v>9737.44</v>
      </c>
      <c r="H133" s="100">
        <v>4.8499999999999996</v>
      </c>
      <c r="I133" s="121">
        <f>ROUND(H133*(1+$I$3),2)</f>
        <v>5.98</v>
      </c>
      <c r="J133" s="121">
        <f>ROUND(I133*G133,2)</f>
        <v>58229.89</v>
      </c>
      <c r="K133" s="122">
        <f t="shared" si="15"/>
        <v>1.7137359118200184E-2</v>
      </c>
    </row>
    <row r="134" spans="1:11" ht="18.75" customHeight="1" x14ac:dyDescent="0.2">
      <c r="A134" s="131" t="s">
        <v>437</v>
      </c>
      <c r="B134" s="131"/>
      <c r="C134" s="131"/>
      <c r="D134" s="132" t="s">
        <v>438</v>
      </c>
      <c r="E134" s="131"/>
      <c r="F134" s="113"/>
      <c r="G134" s="133"/>
      <c r="H134" s="102"/>
      <c r="I134" s="134"/>
      <c r="J134" s="133">
        <f>SUM(J135:J136)</f>
        <v>46695.460000000006</v>
      </c>
      <c r="K134" s="135">
        <f t="shared" si="15"/>
        <v>1.3742716450426956E-2</v>
      </c>
    </row>
    <row r="135" spans="1:11" ht="38.25" x14ac:dyDescent="0.2">
      <c r="A135" s="117" t="s">
        <v>439</v>
      </c>
      <c r="B135" s="118" t="s">
        <v>394</v>
      </c>
      <c r="C135" s="117" t="s">
        <v>18</v>
      </c>
      <c r="D135" s="117" t="s">
        <v>25</v>
      </c>
      <c r="E135" s="119" t="s">
        <v>15</v>
      </c>
      <c r="F135" s="120"/>
      <c r="G135" s="121">
        <v>20.07</v>
      </c>
      <c r="H135" s="100">
        <v>421.01</v>
      </c>
      <c r="I135" s="121">
        <f>ROUND(H135*(1+$I$3),2)</f>
        <v>519.44000000000005</v>
      </c>
      <c r="J135" s="121">
        <f t="shared" ref="J135:J136" si="27">ROUND(I135*G135,2)</f>
        <v>10425.16</v>
      </c>
      <c r="K135" s="122">
        <f t="shared" si="15"/>
        <v>3.0681787443647213E-3</v>
      </c>
    </row>
    <row r="136" spans="1:11" ht="63.75" x14ac:dyDescent="0.2">
      <c r="A136" s="117" t="s">
        <v>440</v>
      </c>
      <c r="B136" s="118" t="s">
        <v>396</v>
      </c>
      <c r="C136" s="117" t="s">
        <v>18</v>
      </c>
      <c r="D136" s="117" t="s">
        <v>210</v>
      </c>
      <c r="E136" s="119" t="s">
        <v>16</v>
      </c>
      <c r="F136" s="120"/>
      <c r="G136" s="121">
        <v>87</v>
      </c>
      <c r="H136" s="100">
        <v>337.9</v>
      </c>
      <c r="I136" s="121">
        <f>ROUND(H136*(1+$I$3),2)</f>
        <v>416.9</v>
      </c>
      <c r="J136" s="121">
        <f t="shared" si="27"/>
        <v>36270.300000000003</v>
      </c>
      <c r="K136" s="122">
        <f t="shared" si="15"/>
        <v>1.0674537706062234E-2</v>
      </c>
    </row>
    <row r="137" spans="1:11" ht="18.75" customHeight="1" x14ac:dyDescent="0.2">
      <c r="A137" s="112" t="s">
        <v>441</v>
      </c>
      <c r="B137" s="112"/>
      <c r="C137" s="112"/>
      <c r="D137" s="130" t="s">
        <v>39</v>
      </c>
      <c r="E137" s="112"/>
      <c r="F137" s="113"/>
      <c r="G137" s="114"/>
      <c r="H137" s="99"/>
      <c r="I137" s="115"/>
      <c r="J137" s="114">
        <f>SUM(J138)</f>
        <v>145992.94</v>
      </c>
      <c r="K137" s="116">
        <f t="shared" ref="K137:K138" si="28">J137/$I$142</f>
        <v>4.2966480642533458E-2</v>
      </c>
    </row>
    <row r="138" spans="1:11" x14ac:dyDescent="0.2">
      <c r="A138" s="117" t="s">
        <v>442</v>
      </c>
      <c r="B138" s="136" t="s">
        <v>443</v>
      </c>
      <c r="C138" s="117" t="s">
        <v>18</v>
      </c>
      <c r="D138" s="117" t="s">
        <v>68</v>
      </c>
      <c r="E138" s="119" t="s">
        <v>40</v>
      </c>
      <c r="F138" s="120"/>
      <c r="G138" s="121">
        <v>1</v>
      </c>
      <c r="H138" s="100">
        <v>118327.88</v>
      </c>
      <c r="I138" s="121">
        <f>ROUND(H138*(1+$I$3),2)</f>
        <v>145992.94</v>
      </c>
      <c r="J138" s="121">
        <f>ROUND(I138*G138,2)</f>
        <v>145992.94</v>
      </c>
      <c r="K138" s="122">
        <f t="shared" si="28"/>
        <v>4.2966480642533458E-2</v>
      </c>
    </row>
    <row r="139" spans="1:11" x14ac:dyDescent="0.2">
      <c r="A139" s="103"/>
      <c r="B139" s="103"/>
      <c r="C139" s="103"/>
      <c r="D139" s="103"/>
      <c r="E139" s="103"/>
      <c r="F139" s="104"/>
      <c r="G139" s="103"/>
      <c r="H139" s="103"/>
      <c r="I139" s="137"/>
      <c r="J139" s="137"/>
      <c r="K139" s="137"/>
    </row>
    <row r="140" spans="1:11" x14ac:dyDescent="0.2">
      <c r="A140" s="185"/>
      <c r="B140" s="185"/>
      <c r="C140" s="185"/>
      <c r="D140" s="105"/>
      <c r="E140" s="106"/>
      <c r="F140" s="107"/>
      <c r="G140" s="186"/>
      <c r="H140" s="185"/>
      <c r="I140" s="187"/>
      <c r="J140" s="194"/>
      <c r="K140" s="194"/>
    </row>
    <row r="141" spans="1:11" x14ac:dyDescent="0.2">
      <c r="A141" s="185"/>
      <c r="B141" s="185"/>
      <c r="C141" s="185"/>
      <c r="D141" s="105"/>
      <c r="E141" s="106"/>
      <c r="F141" s="107"/>
      <c r="G141" s="186"/>
      <c r="H141" s="185"/>
      <c r="I141" s="187"/>
      <c r="J141" s="194"/>
      <c r="K141" s="194"/>
    </row>
    <row r="142" spans="1:11" x14ac:dyDescent="0.2">
      <c r="A142" s="185"/>
      <c r="B142" s="185"/>
      <c r="C142" s="185"/>
      <c r="D142" s="105"/>
      <c r="E142" s="106"/>
      <c r="F142" s="107"/>
      <c r="G142" s="186" t="s">
        <v>41</v>
      </c>
      <c r="H142" s="185"/>
      <c r="I142" s="187">
        <f>J8+J16+J82+J88+J99+J125+J137</f>
        <v>3397833.33</v>
      </c>
      <c r="J142" s="187"/>
      <c r="K142" s="187"/>
    </row>
    <row r="143" spans="1:11" x14ac:dyDescent="0.2">
      <c r="A143" s="108"/>
      <c r="B143" s="108"/>
      <c r="C143" s="108"/>
      <c r="D143" s="108"/>
      <c r="E143" s="108"/>
      <c r="F143" s="109"/>
      <c r="G143" s="108"/>
      <c r="H143" s="108"/>
      <c r="I143" s="138"/>
      <c r="J143" s="138"/>
      <c r="K143" s="138"/>
    </row>
    <row r="144" spans="1:11" x14ac:dyDescent="0.2">
      <c r="A144" s="190" t="s">
        <v>42</v>
      </c>
      <c r="B144" s="191"/>
      <c r="C144" s="191"/>
      <c r="D144" s="191"/>
      <c r="E144" s="191"/>
      <c r="F144" s="191"/>
      <c r="G144" s="191"/>
      <c r="H144" s="191"/>
      <c r="I144" s="191"/>
      <c r="J144" s="191"/>
      <c r="K144" s="191"/>
    </row>
    <row r="146" spans="11:11" x14ac:dyDescent="0.2">
      <c r="K146" s="110"/>
    </row>
  </sheetData>
  <sheetProtection algorithmName="SHA-512" hashValue="ezYbP8782e2RMO9RPU0re7vEGGoTPSiBavvwLiomMHDdJa8Ogmq6KdrLA70yUxD3YnMg5RxdLbsk1v4k+aIFmA==" saltValue="Fc014eNa4ac2jwYi4zd2NA==" spinCount="100000" sheet="1" scenarios="1" autoFilter="0" pivotTables="0"/>
  <autoFilter ref="A7:K139"/>
  <mergeCells count="17">
    <mergeCell ref="A144:K144"/>
    <mergeCell ref="A6:K6"/>
    <mergeCell ref="A140:C140"/>
    <mergeCell ref="G140:H140"/>
    <mergeCell ref="I140:K140"/>
    <mergeCell ref="A141:C141"/>
    <mergeCell ref="G141:H141"/>
    <mergeCell ref="I141:K141"/>
    <mergeCell ref="A1:K1"/>
    <mergeCell ref="A2:K2"/>
    <mergeCell ref="A142:C142"/>
    <mergeCell ref="G142:H142"/>
    <mergeCell ref="I142:K142"/>
    <mergeCell ref="E3:G3"/>
    <mergeCell ref="J3:K3"/>
    <mergeCell ref="E4:G4"/>
    <mergeCell ref="J4:K4"/>
  </mergeCells>
  <phoneticPr fontId="30" type="noConversion"/>
  <pageMargins left="0.51181102362204722" right="0.51181102362204722" top="0.98425196850393704" bottom="0.98425196850393704" header="0.51181102362204722" footer="0.51181102362204722"/>
  <pageSetup paperSize="9" scale="45" fitToHeight="0" orientation="portrait" r:id="rId1"/>
  <headerFooter>
    <oddHeader xml:space="preserve">&amp;L </oddHead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6"/>
  <sheetViews>
    <sheetView view="pageBreakPreview" zoomScaleNormal="100" zoomScaleSheetLayoutView="100" workbookViewId="0">
      <selection activeCell="C145" sqref="C145"/>
    </sheetView>
  </sheetViews>
  <sheetFormatPr defaultRowHeight="14.25" x14ac:dyDescent="0.2"/>
  <cols>
    <col min="1" max="1" width="13.7109375" style="35" bestFit="1" customWidth="1"/>
    <col min="2" max="2" width="11.42578125" style="35" bestFit="1" customWidth="1"/>
    <col min="3" max="3" width="68.5703125" style="35" bestFit="1" customWidth="1"/>
    <col min="4" max="6" width="13.7109375" style="35" bestFit="1" customWidth="1"/>
    <col min="7" max="8" width="16" style="35" bestFit="1" customWidth="1"/>
    <col min="9" max="16384" width="9.140625" style="35"/>
  </cols>
  <sheetData>
    <row r="1" spans="1:7" ht="15" x14ac:dyDescent="0.2">
      <c r="A1" s="36"/>
      <c r="B1" s="196"/>
      <c r="C1" s="196"/>
      <c r="D1" s="196" t="s">
        <v>4</v>
      </c>
      <c r="E1" s="196"/>
      <c r="F1" s="196" t="s">
        <v>5</v>
      </c>
      <c r="G1" s="196"/>
    </row>
    <row r="2" spans="1:7" ht="67.5" customHeight="1" x14ac:dyDescent="0.2">
      <c r="A2" s="40"/>
      <c r="B2" s="176"/>
      <c r="C2" s="176"/>
      <c r="D2" s="176" t="s">
        <v>478</v>
      </c>
      <c r="E2" s="176"/>
      <c r="F2" s="176" t="s">
        <v>44</v>
      </c>
      <c r="G2" s="176"/>
    </row>
    <row r="3" spans="1:7" ht="52.5" customHeight="1" x14ac:dyDescent="0.2">
      <c r="A3" s="197" t="s">
        <v>213</v>
      </c>
      <c r="B3" s="197"/>
      <c r="C3" s="197"/>
      <c r="D3" s="197"/>
      <c r="F3" s="176" t="s">
        <v>257</v>
      </c>
      <c r="G3" s="176"/>
    </row>
    <row r="4" spans="1:7" ht="27.75" customHeight="1" x14ac:dyDescent="0.3">
      <c r="A4" s="195" t="s">
        <v>80</v>
      </c>
      <c r="B4" s="195"/>
      <c r="C4" s="195"/>
      <c r="D4" s="195"/>
      <c r="E4" s="195"/>
      <c r="F4" s="195"/>
      <c r="G4" s="195"/>
    </row>
    <row r="5" spans="1:7" ht="18" customHeight="1" x14ac:dyDescent="0.2">
      <c r="A5" s="39" t="s">
        <v>6</v>
      </c>
      <c r="B5" s="37" t="s">
        <v>7</v>
      </c>
      <c r="C5" s="37" t="s">
        <v>2</v>
      </c>
      <c r="D5" s="38" t="s">
        <v>8</v>
      </c>
      <c r="E5" s="39" t="s">
        <v>9</v>
      </c>
      <c r="F5" s="39" t="s">
        <v>10</v>
      </c>
      <c r="G5" s="39" t="s">
        <v>3</v>
      </c>
    </row>
    <row r="6" spans="1:7" ht="38.25" x14ac:dyDescent="0.2">
      <c r="A6" s="69">
        <v>30030003</v>
      </c>
      <c r="B6" s="66" t="s">
        <v>18</v>
      </c>
      <c r="C6" s="66" t="s">
        <v>45</v>
      </c>
      <c r="D6" s="68" t="s">
        <v>46</v>
      </c>
      <c r="E6" s="70">
        <v>1</v>
      </c>
      <c r="F6" s="71">
        <v>1650</v>
      </c>
      <c r="G6" s="71">
        <v>1650</v>
      </c>
    </row>
    <row r="7" spans="1:7" ht="38.25" x14ac:dyDescent="0.2">
      <c r="A7" s="72" t="s">
        <v>444</v>
      </c>
      <c r="B7" s="73" t="s">
        <v>81</v>
      </c>
      <c r="C7" s="73" t="s">
        <v>82</v>
      </c>
      <c r="D7" s="74" t="s">
        <v>83</v>
      </c>
      <c r="E7" s="75">
        <v>1</v>
      </c>
      <c r="F7" s="76">
        <v>1650</v>
      </c>
      <c r="G7" s="76">
        <v>1650</v>
      </c>
    </row>
    <row r="8" spans="1:7" x14ac:dyDescent="0.2">
      <c r="A8" s="77"/>
      <c r="B8" s="77"/>
      <c r="C8" s="77"/>
      <c r="D8" s="77"/>
      <c r="E8" s="78"/>
      <c r="F8" s="77"/>
      <c r="G8" s="78"/>
    </row>
    <row r="9" spans="1:7" ht="15" x14ac:dyDescent="0.2">
      <c r="A9" s="79" t="s">
        <v>6</v>
      </c>
      <c r="B9" s="80" t="s">
        <v>7</v>
      </c>
      <c r="C9" s="80" t="s">
        <v>2</v>
      </c>
      <c r="D9" s="81" t="s">
        <v>8</v>
      </c>
      <c r="E9" s="79" t="s">
        <v>9</v>
      </c>
      <c r="F9" s="79" t="s">
        <v>10</v>
      </c>
      <c r="G9" s="79" t="s">
        <v>3</v>
      </c>
    </row>
    <row r="10" spans="1:7" ht="76.5" x14ac:dyDescent="0.2">
      <c r="A10" s="67" t="s">
        <v>271</v>
      </c>
      <c r="B10" s="66" t="s">
        <v>18</v>
      </c>
      <c r="C10" s="66" t="s">
        <v>75</v>
      </c>
      <c r="D10" s="68" t="s">
        <v>20</v>
      </c>
      <c r="E10" s="70">
        <v>1</v>
      </c>
      <c r="F10" s="71">
        <v>142.32</v>
      </c>
      <c r="G10" s="71">
        <v>142.32</v>
      </c>
    </row>
    <row r="11" spans="1:7" x14ac:dyDescent="0.2">
      <c r="A11" s="82">
        <v>88261</v>
      </c>
      <c r="B11" s="83" t="s">
        <v>14</v>
      </c>
      <c r="C11" s="83" t="s">
        <v>445</v>
      </c>
      <c r="D11" s="84" t="s">
        <v>84</v>
      </c>
      <c r="E11" s="85">
        <v>0.2</v>
      </c>
      <c r="F11" s="86">
        <v>25.53</v>
      </c>
      <c r="G11" s="86">
        <v>5.0999999999999996</v>
      </c>
    </row>
    <row r="12" spans="1:7" x14ac:dyDescent="0.2">
      <c r="A12" s="82">
        <v>88311</v>
      </c>
      <c r="B12" s="83" t="s">
        <v>14</v>
      </c>
      <c r="C12" s="83" t="s">
        <v>85</v>
      </c>
      <c r="D12" s="84" t="s">
        <v>84</v>
      </c>
      <c r="E12" s="85">
        <v>2</v>
      </c>
      <c r="F12" s="86">
        <v>28.17</v>
      </c>
      <c r="G12" s="86">
        <v>56.34</v>
      </c>
    </row>
    <row r="13" spans="1:7" x14ac:dyDescent="0.2">
      <c r="A13" s="82">
        <v>88316</v>
      </c>
      <c r="B13" s="83" t="s">
        <v>14</v>
      </c>
      <c r="C13" s="83" t="s">
        <v>86</v>
      </c>
      <c r="D13" s="84" t="s">
        <v>84</v>
      </c>
      <c r="E13" s="85">
        <v>0.2</v>
      </c>
      <c r="F13" s="86">
        <v>21.72</v>
      </c>
      <c r="G13" s="86">
        <v>4.34</v>
      </c>
    </row>
    <row r="14" spans="1:7" ht="25.5" x14ac:dyDescent="0.2">
      <c r="A14" s="82">
        <v>96616</v>
      </c>
      <c r="B14" s="83" t="s">
        <v>14</v>
      </c>
      <c r="C14" s="83" t="s">
        <v>87</v>
      </c>
      <c r="D14" s="84" t="s">
        <v>29</v>
      </c>
      <c r="E14" s="85">
        <v>1.7999999999999999E-2</v>
      </c>
      <c r="F14" s="86">
        <v>773.86</v>
      </c>
      <c r="G14" s="86">
        <v>13.92</v>
      </c>
    </row>
    <row r="15" spans="1:7" x14ac:dyDescent="0.2">
      <c r="A15" s="72">
        <v>11051</v>
      </c>
      <c r="B15" s="73" t="s">
        <v>266</v>
      </c>
      <c r="C15" s="73" t="s">
        <v>88</v>
      </c>
      <c r="D15" s="74" t="s">
        <v>89</v>
      </c>
      <c r="E15" s="75">
        <v>2.82</v>
      </c>
      <c r="F15" s="76">
        <v>10.92</v>
      </c>
      <c r="G15" s="76">
        <v>30.79</v>
      </c>
    </row>
    <row r="16" spans="1:7" ht="25.5" x14ac:dyDescent="0.2">
      <c r="A16" s="72">
        <v>4491</v>
      </c>
      <c r="B16" s="73" t="s">
        <v>14</v>
      </c>
      <c r="C16" s="73" t="s">
        <v>90</v>
      </c>
      <c r="D16" s="74" t="s">
        <v>32</v>
      </c>
      <c r="E16" s="75">
        <v>1.5</v>
      </c>
      <c r="F16" s="76">
        <v>6.8</v>
      </c>
      <c r="G16" s="76">
        <v>10.199999999999999</v>
      </c>
    </row>
    <row r="17" spans="1:7" ht="25.5" x14ac:dyDescent="0.2">
      <c r="A17" s="72">
        <v>4509</v>
      </c>
      <c r="B17" s="73" t="s">
        <v>14</v>
      </c>
      <c r="C17" s="73" t="s">
        <v>91</v>
      </c>
      <c r="D17" s="74" t="s">
        <v>32</v>
      </c>
      <c r="E17" s="75">
        <v>3.2</v>
      </c>
      <c r="F17" s="76">
        <v>3.45</v>
      </c>
      <c r="G17" s="76">
        <v>11.04</v>
      </c>
    </row>
    <row r="18" spans="1:7" x14ac:dyDescent="0.2">
      <c r="A18" s="72">
        <v>5075</v>
      </c>
      <c r="B18" s="73" t="s">
        <v>14</v>
      </c>
      <c r="C18" s="73" t="s">
        <v>92</v>
      </c>
      <c r="D18" s="74" t="s">
        <v>89</v>
      </c>
      <c r="E18" s="75">
        <v>0.5</v>
      </c>
      <c r="F18" s="76">
        <v>20.34</v>
      </c>
      <c r="G18" s="76">
        <v>10.17</v>
      </c>
    </row>
    <row r="19" spans="1:7" x14ac:dyDescent="0.2">
      <c r="A19" s="72">
        <v>7292</v>
      </c>
      <c r="B19" s="73" t="s">
        <v>14</v>
      </c>
      <c r="C19" s="73" t="s">
        <v>93</v>
      </c>
      <c r="D19" s="74" t="s">
        <v>94</v>
      </c>
      <c r="E19" s="75">
        <v>1.12E-2</v>
      </c>
      <c r="F19" s="76">
        <v>37.92</v>
      </c>
      <c r="G19" s="76">
        <v>0.42</v>
      </c>
    </row>
    <row r="20" spans="1:7" x14ac:dyDescent="0.2">
      <c r="A20" s="77"/>
      <c r="B20" s="77"/>
      <c r="C20" s="77"/>
      <c r="D20" s="77"/>
      <c r="E20" s="78"/>
      <c r="F20" s="77"/>
      <c r="G20" s="78"/>
    </row>
    <row r="21" spans="1:7" ht="15" x14ac:dyDescent="0.2">
      <c r="A21" s="79" t="s">
        <v>6</v>
      </c>
      <c r="B21" s="80" t="s">
        <v>7</v>
      </c>
      <c r="C21" s="80" t="s">
        <v>2</v>
      </c>
      <c r="D21" s="81" t="s">
        <v>8</v>
      </c>
      <c r="E21" s="79" t="s">
        <v>9</v>
      </c>
      <c r="F21" s="79" t="s">
        <v>10</v>
      </c>
      <c r="G21" s="79" t="s">
        <v>3</v>
      </c>
    </row>
    <row r="22" spans="1:7" ht="38.25" x14ac:dyDescent="0.2">
      <c r="A22" s="69">
        <v>30010031</v>
      </c>
      <c r="B22" s="66" t="s">
        <v>18</v>
      </c>
      <c r="C22" s="66" t="s">
        <v>26</v>
      </c>
      <c r="D22" s="68" t="s">
        <v>15</v>
      </c>
      <c r="E22" s="70">
        <v>1</v>
      </c>
      <c r="F22" s="71">
        <v>0.59</v>
      </c>
      <c r="G22" s="71">
        <v>0.59</v>
      </c>
    </row>
    <row r="23" spans="1:7" x14ac:dyDescent="0.2">
      <c r="A23" s="82">
        <v>88316</v>
      </c>
      <c r="B23" s="83" t="s">
        <v>14</v>
      </c>
      <c r="C23" s="83" t="s">
        <v>86</v>
      </c>
      <c r="D23" s="84" t="s">
        <v>84</v>
      </c>
      <c r="E23" s="85">
        <v>3.0000000000000001E-3</v>
      </c>
      <c r="F23" s="86">
        <v>21.72</v>
      </c>
      <c r="G23" s="86">
        <v>0.06</v>
      </c>
    </row>
    <row r="24" spans="1:7" x14ac:dyDescent="0.2">
      <c r="A24" s="82">
        <v>88441</v>
      </c>
      <c r="B24" s="83" t="s">
        <v>14</v>
      </c>
      <c r="C24" s="83" t="s">
        <v>95</v>
      </c>
      <c r="D24" s="84" t="s">
        <v>84</v>
      </c>
      <c r="E24" s="85">
        <v>3.0000000000000001E-3</v>
      </c>
      <c r="F24" s="86">
        <v>25.81</v>
      </c>
      <c r="G24" s="86">
        <v>7.0000000000000007E-2</v>
      </c>
    </row>
    <row r="25" spans="1:7" ht="38.25" x14ac:dyDescent="0.2">
      <c r="A25" s="82">
        <v>90692</v>
      </c>
      <c r="B25" s="83" t="s">
        <v>14</v>
      </c>
      <c r="C25" s="83" t="s">
        <v>96</v>
      </c>
      <c r="D25" s="84" t="s">
        <v>97</v>
      </c>
      <c r="E25" s="85">
        <v>1.1999999999999999E-3</v>
      </c>
      <c r="F25" s="86">
        <v>140.27000000000001</v>
      </c>
      <c r="G25" s="86">
        <v>0.16</v>
      </c>
    </row>
    <row r="26" spans="1:7" ht="38.25" x14ac:dyDescent="0.2">
      <c r="A26" s="82">
        <v>90693</v>
      </c>
      <c r="B26" s="83" t="s">
        <v>14</v>
      </c>
      <c r="C26" s="83" t="s">
        <v>98</v>
      </c>
      <c r="D26" s="84" t="s">
        <v>99</v>
      </c>
      <c r="E26" s="85">
        <v>4.7999999999999996E-3</v>
      </c>
      <c r="F26" s="86">
        <v>64.28</v>
      </c>
      <c r="G26" s="86">
        <v>0.3</v>
      </c>
    </row>
    <row r="27" spans="1:7" x14ac:dyDescent="0.2">
      <c r="A27" s="77"/>
      <c r="B27" s="77"/>
      <c r="C27" s="77"/>
      <c r="D27" s="77"/>
      <c r="E27" s="78"/>
      <c r="F27" s="77"/>
      <c r="G27" s="78"/>
    </row>
    <row r="28" spans="1:7" ht="15" x14ac:dyDescent="0.2">
      <c r="A28" s="79" t="s">
        <v>6</v>
      </c>
      <c r="B28" s="80" t="s">
        <v>7</v>
      </c>
      <c r="C28" s="80" t="s">
        <v>2</v>
      </c>
      <c r="D28" s="81" t="s">
        <v>8</v>
      </c>
      <c r="E28" s="79" t="s">
        <v>9</v>
      </c>
      <c r="F28" s="79" t="s">
        <v>10</v>
      </c>
      <c r="G28" s="79" t="s">
        <v>3</v>
      </c>
    </row>
    <row r="29" spans="1:7" ht="25.5" x14ac:dyDescent="0.2">
      <c r="A29" s="67" t="s">
        <v>279</v>
      </c>
      <c r="B29" s="66" t="s">
        <v>18</v>
      </c>
      <c r="C29" s="66" t="s">
        <v>27</v>
      </c>
      <c r="D29" s="68" t="s">
        <v>28</v>
      </c>
      <c r="E29" s="70">
        <v>1</v>
      </c>
      <c r="F29" s="71">
        <v>255.59</v>
      </c>
      <c r="G29" s="71">
        <v>255.59</v>
      </c>
    </row>
    <row r="30" spans="1:7" ht="38.25" x14ac:dyDescent="0.2">
      <c r="A30" s="82">
        <v>5953</v>
      </c>
      <c r="B30" s="83" t="s">
        <v>14</v>
      </c>
      <c r="C30" s="83" t="s">
        <v>100</v>
      </c>
      <c r="D30" s="84" t="s">
        <v>97</v>
      </c>
      <c r="E30" s="85">
        <v>2.1410999999999998</v>
      </c>
      <c r="F30" s="86">
        <v>59.97</v>
      </c>
      <c r="G30" s="86">
        <v>128.4</v>
      </c>
    </row>
    <row r="31" spans="1:7" ht="25.5" x14ac:dyDescent="0.2">
      <c r="A31" s="82">
        <v>5795</v>
      </c>
      <c r="B31" s="83" t="s">
        <v>14</v>
      </c>
      <c r="C31" s="83" t="s">
        <v>101</v>
      </c>
      <c r="D31" s="84" t="s">
        <v>97</v>
      </c>
      <c r="E31" s="85">
        <v>2.1410999999999998</v>
      </c>
      <c r="F31" s="86">
        <v>26.78</v>
      </c>
      <c r="G31" s="86">
        <v>57.33</v>
      </c>
    </row>
    <row r="32" spans="1:7" x14ac:dyDescent="0.2">
      <c r="A32" s="82">
        <v>88316</v>
      </c>
      <c r="B32" s="83" t="s">
        <v>14</v>
      </c>
      <c r="C32" s="83" t="s">
        <v>86</v>
      </c>
      <c r="D32" s="84" t="s">
        <v>84</v>
      </c>
      <c r="E32" s="85">
        <v>1.2730999999999999</v>
      </c>
      <c r="F32" s="86">
        <v>21.72</v>
      </c>
      <c r="G32" s="86">
        <v>27.65</v>
      </c>
    </row>
    <row r="33" spans="1:7" ht="25.5" x14ac:dyDescent="0.2">
      <c r="A33" s="72">
        <v>44496</v>
      </c>
      <c r="B33" s="73" t="s">
        <v>14</v>
      </c>
      <c r="C33" s="73" t="s">
        <v>446</v>
      </c>
      <c r="D33" s="74" t="s">
        <v>16</v>
      </c>
      <c r="E33" s="75">
        <v>0.3</v>
      </c>
      <c r="F33" s="76">
        <v>140.72</v>
      </c>
      <c r="G33" s="76">
        <v>42.21</v>
      </c>
    </row>
    <row r="34" spans="1:7" x14ac:dyDescent="0.2">
      <c r="A34" s="77"/>
      <c r="B34" s="77"/>
      <c r="C34" s="77"/>
      <c r="D34" s="77"/>
      <c r="E34" s="78"/>
      <c r="F34" s="77"/>
      <c r="G34" s="78"/>
    </row>
    <row r="35" spans="1:7" ht="15" x14ac:dyDescent="0.2">
      <c r="A35" s="79" t="s">
        <v>6</v>
      </c>
      <c r="B35" s="80" t="s">
        <v>7</v>
      </c>
      <c r="C35" s="80" t="s">
        <v>2</v>
      </c>
      <c r="D35" s="81" t="s">
        <v>8</v>
      </c>
      <c r="E35" s="79" t="s">
        <v>9</v>
      </c>
      <c r="F35" s="79" t="s">
        <v>10</v>
      </c>
      <c r="G35" s="79" t="s">
        <v>3</v>
      </c>
    </row>
    <row r="36" spans="1:7" ht="25.5" x14ac:dyDescent="0.2">
      <c r="A36" s="67" t="s">
        <v>288</v>
      </c>
      <c r="B36" s="66" t="s">
        <v>18</v>
      </c>
      <c r="C36" s="66" t="s">
        <v>30</v>
      </c>
      <c r="D36" s="68" t="s">
        <v>29</v>
      </c>
      <c r="E36" s="70">
        <v>1</v>
      </c>
      <c r="F36" s="71">
        <v>6.07</v>
      </c>
      <c r="G36" s="71">
        <v>6.07</v>
      </c>
    </row>
    <row r="37" spans="1:7" ht="51" x14ac:dyDescent="0.2">
      <c r="A37" s="82">
        <v>5875</v>
      </c>
      <c r="B37" s="83" t="s">
        <v>14</v>
      </c>
      <c r="C37" s="83" t="s">
        <v>215</v>
      </c>
      <c r="D37" s="84" t="s">
        <v>97</v>
      </c>
      <c r="E37" s="85">
        <v>3.7999999999999999E-2</v>
      </c>
      <c r="F37" s="86">
        <v>138.32</v>
      </c>
      <c r="G37" s="86">
        <v>5.25</v>
      </c>
    </row>
    <row r="38" spans="1:7" x14ac:dyDescent="0.2">
      <c r="A38" s="82">
        <v>88316</v>
      </c>
      <c r="B38" s="83" t="s">
        <v>14</v>
      </c>
      <c r="C38" s="83" t="s">
        <v>86</v>
      </c>
      <c r="D38" s="84" t="s">
        <v>84</v>
      </c>
      <c r="E38" s="85">
        <v>3.7999999999999999E-2</v>
      </c>
      <c r="F38" s="86">
        <v>21.72</v>
      </c>
      <c r="G38" s="86">
        <v>0.82</v>
      </c>
    </row>
    <row r="39" spans="1:7" x14ac:dyDescent="0.2">
      <c r="A39" s="77"/>
      <c r="B39" s="77"/>
      <c r="C39" s="77"/>
      <c r="D39" s="77"/>
      <c r="E39" s="78"/>
      <c r="F39" s="77"/>
      <c r="G39" s="78"/>
    </row>
    <row r="40" spans="1:7" ht="15" x14ac:dyDescent="0.2">
      <c r="A40" s="79" t="s">
        <v>6</v>
      </c>
      <c r="B40" s="80" t="s">
        <v>7</v>
      </c>
      <c r="C40" s="80" t="s">
        <v>2</v>
      </c>
      <c r="D40" s="81" t="s">
        <v>8</v>
      </c>
      <c r="E40" s="79" t="s">
        <v>9</v>
      </c>
      <c r="F40" s="79" t="s">
        <v>10</v>
      </c>
      <c r="G40" s="79" t="s">
        <v>3</v>
      </c>
    </row>
    <row r="41" spans="1:7" ht="25.5" x14ac:dyDescent="0.2">
      <c r="A41" s="67" t="s">
        <v>291</v>
      </c>
      <c r="B41" s="66" t="s">
        <v>18</v>
      </c>
      <c r="C41" s="66" t="s">
        <v>31</v>
      </c>
      <c r="D41" s="68" t="s">
        <v>28</v>
      </c>
      <c r="E41" s="70">
        <v>1</v>
      </c>
      <c r="F41" s="71">
        <v>13.97</v>
      </c>
      <c r="G41" s="71">
        <v>13.97</v>
      </c>
    </row>
    <row r="42" spans="1:7" ht="51" x14ac:dyDescent="0.2">
      <c r="A42" s="82">
        <v>5684</v>
      </c>
      <c r="B42" s="83" t="s">
        <v>14</v>
      </c>
      <c r="C42" s="83" t="s">
        <v>102</v>
      </c>
      <c r="D42" s="84" t="s">
        <v>97</v>
      </c>
      <c r="E42" s="85">
        <v>8.9999999999999993E-3</v>
      </c>
      <c r="F42" s="86">
        <v>160.05000000000001</v>
      </c>
      <c r="G42" s="86">
        <v>1.44</v>
      </c>
    </row>
    <row r="43" spans="1:7" ht="51" x14ac:dyDescent="0.2">
      <c r="A43" s="82">
        <v>5685</v>
      </c>
      <c r="B43" s="83" t="s">
        <v>14</v>
      </c>
      <c r="C43" s="83" t="s">
        <v>103</v>
      </c>
      <c r="D43" s="84" t="s">
        <v>99</v>
      </c>
      <c r="E43" s="85">
        <v>2.1000000000000001E-2</v>
      </c>
      <c r="F43" s="86">
        <v>65.44</v>
      </c>
      <c r="G43" s="86">
        <v>1.37</v>
      </c>
    </row>
    <row r="44" spans="1:7" ht="51" x14ac:dyDescent="0.2">
      <c r="A44" s="82">
        <v>5901</v>
      </c>
      <c r="B44" s="83" t="s">
        <v>14</v>
      </c>
      <c r="C44" s="83" t="s">
        <v>104</v>
      </c>
      <c r="D44" s="84" t="s">
        <v>97</v>
      </c>
      <c r="E44" s="85">
        <v>2E-3</v>
      </c>
      <c r="F44" s="86">
        <v>314.41000000000003</v>
      </c>
      <c r="G44" s="86">
        <v>0.62</v>
      </c>
    </row>
    <row r="45" spans="1:7" ht="51" x14ac:dyDescent="0.2">
      <c r="A45" s="82">
        <v>5903</v>
      </c>
      <c r="B45" s="83" t="s">
        <v>14</v>
      </c>
      <c r="C45" s="83" t="s">
        <v>105</v>
      </c>
      <c r="D45" s="84" t="s">
        <v>99</v>
      </c>
      <c r="E45" s="85">
        <v>2.8000000000000001E-2</v>
      </c>
      <c r="F45" s="86">
        <v>71.260000000000005</v>
      </c>
      <c r="G45" s="86">
        <v>1.99</v>
      </c>
    </row>
    <row r="46" spans="1:7" ht="38.25" x14ac:dyDescent="0.2">
      <c r="A46" s="82">
        <v>5932</v>
      </c>
      <c r="B46" s="83" t="s">
        <v>14</v>
      </c>
      <c r="C46" s="83" t="s">
        <v>106</v>
      </c>
      <c r="D46" s="84" t="s">
        <v>97</v>
      </c>
      <c r="E46" s="85">
        <v>8.0000000000000002E-3</v>
      </c>
      <c r="F46" s="86">
        <v>278.83999999999997</v>
      </c>
      <c r="G46" s="86">
        <v>2.23</v>
      </c>
    </row>
    <row r="47" spans="1:7" ht="38.25" x14ac:dyDescent="0.2">
      <c r="A47" s="82">
        <v>5934</v>
      </c>
      <c r="B47" s="83" t="s">
        <v>14</v>
      </c>
      <c r="C47" s="83" t="s">
        <v>107</v>
      </c>
      <c r="D47" s="84" t="s">
        <v>99</v>
      </c>
      <c r="E47" s="85">
        <v>2.1999999999999999E-2</v>
      </c>
      <c r="F47" s="86">
        <v>111.65</v>
      </c>
      <c r="G47" s="86">
        <v>2.4500000000000002</v>
      </c>
    </row>
    <row r="48" spans="1:7" x14ac:dyDescent="0.2">
      <c r="A48" s="82">
        <v>88316</v>
      </c>
      <c r="B48" s="83" t="s">
        <v>14</v>
      </c>
      <c r="C48" s="83" t="s">
        <v>86</v>
      </c>
      <c r="D48" s="84" t="s">
        <v>84</v>
      </c>
      <c r="E48" s="85">
        <v>0.03</v>
      </c>
      <c r="F48" s="86">
        <v>21.72</v>
      </c>
      <c r="G48" s="86">
        <v>0.65</v>
      </c>
    </row>
    <row r="49" spans="1:7" ht="38.25" x14ac:dyDescent="0.2">
      <c r="A49" s="82">
        <v>96463</v>
      </c>
      <c r="B49" s="83" t="s">
        <v>14</v>
      </c>
      <c r="C49" s="83" t="s">
        <v>108</v>
      </c>
      <c r="D49" s="84" t="s">
        <v>97</v>
      </c>
      <c r="E49" s="85">
        <v>4.0000000000000001E-3</v>
      </c>
      <c r="F49" s="86">
        <v>217.08</v>
      </c>
      <c r="G49" s="86">
        <v>0.86</v>
      </c>
    </row>
    <row r="50" spans="1:7" ht="38.25" x14ac:dyDescent="0.2">
      <c r="A50" s="82">
        <v>96464</v>
      </c>
      <c r="B50" s="83" t="s">
        <v>14</v>
      </c>
      <c r="C50" s="83" t="s">
        <v>109</v>
      </c>
      <c r="D50" s="84" t="s">
        <v>99</v>
      </c>
      <c r="E50" s="85">
        <v>2.5999999999999999E-2</v>
      </c>
      <c r="F50" s="86">
        <v>90.8</v>
      </c>
      <c r="G50" s="86">
        <v>2.36</v>
      </c>
    </row>
    <row r="51" spans="1:7" x14ac:dyDescent="0.2">
      <c r="A51" s="77"/>
      <c r="B51" s="77"/>
      <c r="C51" s="77"/>
      <c r="D51" s="77"/>
      <c r="E51" s="78"/>
      <c r="F51" s="77"/>
      <c r="G51" s="78"/>
    </row>
    <row r="52" spans="1:7" ht="15" x14ac:dyDescent="0.2">
      <c r="A52" s="79" t="s">
        <v>6</v>
      </c>
      <c r="B52" s="80" t="s">
        <v>7</v>
      </c>
      <c r="C52" s="80" t="s">
        <v>2</v>
      </c>
      <c r="D52" s="81" t="s">
        <v>8</v>
      </c>
      <c r="E52" s="79" t="s">
        <v>9</v>
      </c>
      <c r="F52" s="79" t="s">
        <v>10</v>
      </c>
      <c r="G52" s="79" t="s">
        <v>3</v>
      </c>
    </row>
    <row r="53" spans="1:7" ht="38.25" x14ac:dyDescent="0.2">
      <c r="A53" s="67" t="s">
        <v>305</v>
      </c>
      <c r="B53" s="66" t="s">
        <v>18</v>
      </c>
      <c r="C53" s="66" t="s">
        <v>33</v>
      </c>
      <c r="D53" s="68" t="s">
        <v>32</v>
      </c>
      <c r="E53" s="70">
        <v>1</v>
      </c>
      <c r="F53" s="71">
        <v>3.13</v>
      </c>
      <c r="G53" s="71">
        <v>3.13</v>
      </c>
    </row>
    <row r="54" spans="1:7" ht="51" x14ac:dyDescent="0.2">
      <c r="A54" s="82">
        <v>91283</v>
      </c>
      <c r="B54" s="83" t="s">
        <v>14</v>
      </c>
      <c r="C54" s="83" t="s">
        <v>110</v>
      </c>
      <c r="D54" s="84" t="s">
        <v>97</v>
      </c>
      <c r="E54" s="85">
        <v>8.3000000000000004E-2</v>
      </c>
      <c r="F54" s="86">
        <v>9.9</v>
      </c>
      <c r="G54" s="86">
        <v>0.82</v>
      </c>
    </row>
    <row r="55" spans="1:7" x14ac:dyDescent="0.2">
      <c r="A55" s="82">
        <v>88316</v>
      </c>
      <c r="B55" s="83" t="s">
        <v>14</v>
      </c>
      <c r="C55" s="83" t="s">
        <v>86</v>
      </c>
      <c r="D55" s="84" t="s">
        <v>84</v>
      </c>
      <c r="E55" s="85">
        <v>8.3000000000000004E-2</v>
      </c>
      <c r="F55" s="86">
        <v>21.72</v>
      </c>
      <c r="G55" s="86">
        <v>1.8</v>
      </c>
    </row>
    <row r="56" spans="1:7" ht="25.5" x14ac:dyDescent="0.2">
      <c r="A56" s="72">
        <v>13887</v>
      </c>
      <c r="B56" s="73" t="s">
        <v>14</v>
      </c>
      <c r="C56" s="73" t="s">
        <v>111</v>
      </c>
      <c r="D56" s="74" t="s">
        <v>16</v>
      </c>
      <c r="E56" s="75">
        <v>2E-3</v>
      </c>
      <c r="F56" s="76">
        <v>257.33999999999997</v>
      </c>
      <c r="G56" s="76">
        <v>0.51</v>
      </c>
    </row>
    <row r="57" spans="1:7" x14ac:dyDescent="0.2">
      <c r="A57" s="77"/>
      <c r="B57" s="77"/>
      <c r="C57" s="77"/>
      <c r="D57" s="77"/>
      <c r="E57" s="78"/>
      <c r="F57" s="77"/>
      <c r="G57" s="78"/>
    </row>
    <row r="58" spans="1:7" ht="15" x14ac:dyDescent="0.2">
      <c r="A58" s="79" t="s">
        <v>6</v>
      </c>
      <c r="B58" s="80" t="s">
        <v>7</v>
      </c>
      <c r="C58" s="80" t="s">
        <v>2</v>
      </c>
      <c r="D58" s="81" t="s">
        <v>8</v>
      </c>
      <c r="E58" s="79" t="s">
        <v>9</v>
      </c>
      <c r="F58" s="79" t="s">
        <v>10</v>
      </c>
      <c r="G58" s="79" t="s">
        <v>3</v>
      </c>
    </row>
    <row r="59" spans="1:7" ht="25.5" x14ac:dyDescent="0.2">
      <c r="A59" s="69">
        <v>20010148</v>
      </c>
      <c r="B59" s="66" t="s">
        <v>18</v>
      </c>
      <c r="C59" s="66" t="s">
        <v>34</v>
      </c>
      <c r="D59" s="68" t="s">
        <v>29</v>
      </c>
      <c r="E59" s="70">
        <v>1</v>
      </c>
      <c r="F59" s="71">
        <v>27.65</v>
      </c>
      <c r="G59" s="71">
        <v>27.65</v>
      </c>
    </row>
    <row r="60" spans="1:7" ht="51" x14ac:dyDescent="0.2">
      <c r="A60" s="82">
        <v>5680</v>
      </c>
      <c r="B60" s="83" t="s">
        <v>14</v>
      </c>
      <c r="C60" s="83" t="s">
        <v>112</v>
      </c>
      <c r="D60" s="84" t="s">
        <v>97</v>
      </c>
      <c r="E60" s="85">
        <v>8.3330000000000001E-3</v>
      </c>
      <c r="F60" s="86">
        <v>137.32</v>
      </c>
      <c r="G60" s="86">
        <v>1.1399999999999999</v>
      </c>
    </row>
    <row r="61" spans="1:7" ht="51" x14ac:dyDescent="0.2">
      <c r="A61" s="82">
        <v>5681</v>
      </c>
      <c r="B61" s="83" t="s">
        <v>14</v>
      </c>
      <c r="C61" s="83" t="s">
        <v>113</v>
      </c>
      <c r="D61" s="84" t="s">
        <v>99</v>
      </c>
      <c r="E61" s="85">
        <v>7.4999999999999997E-2</v>
      </c>
      <c r="F61" s="86">
        <v>62.38</v>
      </c>
      <c r="G61" s="86">
        <v>4.67</v>
      </c>
    </row>
    <row r="62" spans="1:7" ht="25.5" x14ac:dyDescent="0.2">
      <c r="A62" s="82">
        <v>5795</v>
      </c>
      <c r="B62" s="83" t="s">
        <v>14</v>
      </c>
      <c r="C62" s="83" t="s">
        <v>101</v>
      </c>
      <c r="D62" s="84" t="s">
        <v>97</v>
      </c>
      <c r="E62" s="85">
        <v>8.3333000000000004E-2</v>
      </c>
      <c r="F62" s="86">
        <v>26.78</v>
      </c>
      <c r="G62" s="86">
        <v>2.23</v>
      </c>
    </row>
    <row r="63" spans="1:7" ht="38.25" x14ac:dyDescent="0.2">
      <c r="A63" s="82">
        <v>5953</v>
      </c>
      <c r="B63" s="83" t="s">
        <v>14</v>
      </c>
      <c r="C63" s="83" t="s">
        <v>100</v>
      </c>
      <c r="D63" s="84" t="s">
        <v>97</v>
      </c>
      <c r="E63" s="85">
        <v>8.3333000000000004E-2</v>
      </c>
      <c r="F63" s="86">
        <v>59.97</v>
      </c>
      <c r="G63" s="86">
        <v>4.99</v>
      </c>
    </row>
    <row r="64" spans="1:7" ht="25.5" x14ac:dyDescent="0.2">
      <c r="A64" s="82">
        <v>88298</v>
      </c>
      <c r="B64" s="83" t="s">
        <v>14</v>
      </c>
      <c r="C64" s="83" t="s">
        <v>114</v>
      </c>
      <c r="D64" s="84" t="s">
        <v>84</v>
      </c>
      <c r="E64" s="85">
        <v>0.1666667</v>
      </c>
      <c r="F64" s="86">
        <v>25.52</v>
      </c>
      <c r="G64" s="86">
        <v>4.25</v>
      </c>
    </row>
    <row r="65" spans="1:7" x14ac:dyDescent="0.2">
      <c r="A65" s="82">
        <v>88316</v>
      </c>
      <c r="B65" s="83" t="s">
        <v>14</v>
      </c>
      <c r="C65" s="83" t="s">
        <v>86</v>
      </c>
      <c r="D65" s="84" t="s">
        <v>84</v>
      </c>
      <c r="E65" s="85">
        <v>0.3333333</v>
      </c>
      <c r="F65" s="86">
        <v>21.72</v>
      </c>
      <c r="G65" s="86">
        <v>7.23</v>
      </c>
    </row>
    <row r="66" spans="1:7" x14ac:dyDescent="0.2">
      <c r="A66" s="87">
        <v>180010006</v>
      </c>
      <c r="B66" s="83" t="s">
        <v>18</v>
      </c>
      <c r="C66" s="83" t="s">
        <v>115</v>
      </c>
      <c r="D66" s="84" t="s">
        <v>84</v>
      </c>
      <c r="E66" s="85">
        <v>8.3330000000000001E-3</v>
      </c>
      <c r="F66" s="86">
        <v>28.47</v>
      </c>
      <c r="G66" s="86">
        <v>0.23</v>
      </c>
    </row>
    <row r="67" spans="1:7" x14ac:dyDescent="0.2">
      <c r="A67" s="87">
        <v>180010007</v>
      </c>
      <c r="B67" s="83" t="s">
        <v>18</v>
      </c>
      <c r="C67" s="83" t="s">
        <v>116</v>
      </c>
      <c r="D67" s="84" t="s">
        <v>84</v>
      </c>
      <c r="E67" s="85">
        <v>7.4999999999999997E-2</v>
      </c>
      <c r="F67" s="86">
        <v>24.01</v>
      </c>
      <c r="G67" s="86">
        <v>1.8</v>
      </c>
    </row>
    <row r="68" spans="1:7" ht="25.5" x14ac:dyDescent="0.2">
      <c r="A68" s="72">
        <v>44495</v>
      </c>
      <c r="B68" s="73" t="s">
        <v>14</v>
      </c>
      <c r="C68" s="73" t="s">
        <v>117</v>
      </c>
      <c r="D68" s="74" t="s">
        <v>16</v>
      </c>
      <c r="E68" s="75">
        <v>0.05</v>
      </c>
      <c r="F68" s="76">
        <v>22.28</v>
      </c>
      <c r="G68" s="76">
        <v>1.1100000000000001</v>
      </c>
    </row>
    <row r="69" spans="1:7" x14ac:dyDescent="0.2">
      <c r="A69" s="77"/>
      <c r="B69" s="77"/>
      <c r="C69" s="77"/>
      <c r="D69" s="77"/>
      <c r="E69" s="78"/>
      <c r="F69" s="77"/>
      <c r="G69" s="78"/>
    </row>
    <row r="70" spans="1:7" ht="15" x14ac:dyDescent="0.2">
      <c r="A70" s="79" t="s">
        <v>6</v>
      </c>
      <c r="B70" s="80" t="s">
        <v>7</v>
      </c>
      <c r="C70" s="80" t="s">
        <v>2</v>
      </c>
      <c r="D70" s="81" t="s">
        <v>8</v>
      </c>
      <c r="E70" s="79" t="s">
        <v>9</v>
      </c>
      <c r="F70" s="79" t="s">
        <v>10</v>
      </c>
      <c r="G70" s="79" t="s">
        <v>3</v>
      </c>
    </row>
    <row r="71" spans="1:7" ht="38.25" x14ac:dyDescent="0.2">
      <c r="A71" s="69">
        <v>60030003</v>
      </c>
      <c r="B71" s="66" t="s">
        <v>18</v>
      </c>
      <c r="C71" s="66" t="s">
        <v>35</v>
      </c>
      <c r="D71" s="68" t="s">
        <v>15</v>
      </c>
      <c r="E71" s="70">
        <v>1</v>
      </c>
      <c r="F71" s="71">
        <v>3.22</v>
      </c>
      <c r="G71" s="71">
        <v>3.22</v>
      </c>
    </row>
    <row r="72" spans="1:7" x14ac:dyDescent="0.2">
      <c r="A72" s="82">
        <v>88309</v>
      </c>
      <c r="B72" s="83" t="s">
        <v>14</v>
      </c>
      <c r="C72" s="83" t="s">
        <v>118</v>
      </c>
      <c r="D72" s="84" t="s">
        <v>84</v>
      </c>
      <c r="E72" s="85">
        <v>5.1999999999999998E-2</v>
      </c>
      <c r="F72" s="86">
        <v>27.11</v>
      </c>
      <c r="G72" s="86">
        <v>1.4</v>
      </c>
    </row>
    <row r="73" spans="1:7" x14ac:dyDescent="0.2">
      <c r="A73" s="82">
        <v>88316</v>
      </c>
      <c r="B73" s="83" t="s">
        <v>14</v>
      </c>
      <c r="C73" s="83" t="s">
        <v>86</v>
      </c>
      <c r="D73" s="84" t="s">
        <v>84</v>
      </c>
      <c r="E73" s="85">
        <v>7.8E-2</v>
      </c>
      <c r="F73" s="86">
        <v>21.72</v>
      </c>
      <c r="G73" s="86">
        <v>1.69</v>
      </c>
    </row>
    <row r="74" spans="1:7" ht="25.5" x14ac:dyDescent="0.2">
      <c r="A74" s="82">
        <v>91533</v>
      </c>
      <c r="B74" s="83" t="s">
        <v>14</v>
      </c>
      <c r="C74" s="83" t="s">
        <v>119</v>
      </c>
      <c r="D74" s="84" t="s">
        <v>97</v>
      </c>
      <c r="E74" s="85">
        <v>2E-3</v>
      </c>
      <c r="F74" s="86">
        <v>37.520000000000003</v>
      </c>
      <c r="G74" s="86">
        <v>7.0000000000000007E-2</v>
      </c>
    </row>
    <row r="75" spans="1:7" ht="25.5" x14ac:dyDescent="0.2">
      <c r="A75" s="82">
        <v>91534</v>
      </c>
      <c r="B75" s="83" t="s">
        <v>14</v>
      </c>
      <c r="C75" s="83" t="s">
        <v>120</v>
      </c>
      <c r="D75" s="84" t="s">
        <v>99</v>
      </c>
      <c r="E75" s="85">
        <v>2E-3</v>
      </c>
      <c r="F75" s="86">
        <v>30.42</v>
      </c>
      <c r="G75" s="86">
        <v>0.06</v>
      </c>
    </row>
    <row r="76" spans="1:7" x14ac:dyDescent="0.2">
      <c r="A76" s="77"/>
      <c r="B76" s="77"/>
      <c r="C76" s="77"/>
      <c r="D76" s="77"/>
      <c r="E76" s="78"/>
      <c r="F76" s="77"/>
      <c r="G76" s="78"/>
    </row>
    <row r="77" spans="1:7" ht="15" x14ac:dyDescent="0.2">
      <c r="A77" s="79" t="s">
        <v>6</v>
      </c>
      <c r="B77" s="80" t="s">
        <v>7</v>
      </c>
      <c r="C77" s="80" t="s">
        <v>2</v>
      </c>
      <c r="D77" s="81" t="s">
        <v>8</v>
      </c>
      <c r="E77" s="79" t="s">
        <v>9</v>
      </c>
      <c r="F77" s="79" t="s">
        <v>10</v>
      </c>
      <c r="G77" s="79" t="s">
        <v>3</v>
      </c>
    </row>
    <row r="78" spans="1:7" ht="25.5" x14ac:dyDescent="0.2">
      <c r="A78" s="67" t="s">
        <v>316</v>
      </c>
      <c r="B78" s="66" t="s">
        <v>18</v>
      </c>
      <c r="C78" s="66" t="s">
        <v>36</v>
      </c>
      <c r="D78" s="68" t="s">
        <v>32</v>
      </c>
      <c r="E78" s="70">
        <v>1</v>
      </c>
      <c r="F78" s="71">
        <v>48.61</v>
      </c>
      <c r="G78" s="71">
        <v>48.61</v>
      </c>
    </row>
    <row r="79" spans="1:7" ht="38.25" x14ac:dyDescent="0.2">
      <c r="A79" s="82">
        <v>94963</v>
      </c>
      <c r="B79" s="83" t="s">
        <v>14</v>
      </c>
      <c r="C79" s="83" t="s">
        <v>121</v>
      </c>
      <c r="D79" s="84" t="s">
        <v>29</v>
      </c>
      <c r="E79" s="85">
        <v>6.1499999999999999E-2</v>
      </c>
      <c r="F79" s="86">
        <v>441.05</v>
      </c>
      <c r="G79" s="86">
        <v>27.12</v>
      </c>
    </row>
    <row r="80" spans="1:7" ht="25.5" x14ac:dyDescent="0.2">
      <c r="A80" s="82">
        <v>103670</v>
      </c>
      <c r="B80" s="83" t="s">
        <v>14</v>
      </c>
      <c r="C80" s="83" t="s">
        <v>122</v>
      </c>
      <c r="D80" s="84" t="s">
        <v>29</v>
      </c>
      <c r="E80" s="85">
        <v>6.1499999999999999E-2</v>
      </c>
      <c r="F80" s="86">
        <v>294.82</v>
      </c>
      <c r="G80" s="86">
        <v>18.13</v>
      </c>
    </row>
    <row r="81" spans="1:7" ht="25.5" x14ac:dyDescent="0.2">
      <c r="A81" s="82">
        <v>102498</v>
      </c>
      <c r="B81" s="83" t="s">
        <v>14</v>
      </c>
      <c r="C81" s="83" t="s">
        <v>123</v>
      </c>
      <c r="D81" s="84" t="s">
        <v>32</v>
      </c>
      <c r="E81" s="85">
        <v>1</v>
      </c>
      <c r="F81" s="86">
        <v>1.62</v>
      </c>
      <c r="G81" s="86">
        <v>1.62</v>
      </c>
    </row>
    <row r="82" spans="1:7" ht="25.5" x14ac:dyDescent="0.2">
      <c r="A82" s="72">
        <v>6212</v>
      </c>
      <c r="B82" s="73" t="s">
        <v>14</v>
      </c>
      <c r="C82" s="73" t="s">
        <v>124</v>
      </c>
      <c r="D82" s="74" t="s">
        <v>32</v>
      </c>
      <c r="E82" s="75">
        <v>0.125</v>
      </c>
      <c r="F82" s="76">
        <v>11.28</v>
      </c>
      <c r="G82" s="76">
        <v>1.41</v>
      </c>
    </row>
    <row r="83" spans="1:7" ht="25.5" x14ac:dyDescent="0.2">
      <c r="A83" s="72">
        <v>4512</v>
      </c>
      <c r="B83" s="73" t="s">
        <v>14</v>
      </c>
      <c r="C83" s="73" t="s">
        <v>125</v>
      </c>
      <c r="D83" s="74" t="s">
        <v>32</v>
      </c>
      <c r="E83" s="75">
        <v>0.2</v>
      </c>
      <c r="F83" s="76">
        <v>1.65</v>
      </c>
      <c r="G83" s="76">
        <v>0.33</v>
      </c>
    </row>
    <row r="84" spans="1:7" x14ac:dyDescent="0.2">
      <c r="A84" s="77"/>
      <c r="B84" s="77"/>
      <c r="C84" s="77"/>
      <c r="D84" s="77"/>
      <c r="E84" s="78"/>
      <c r="F84" s="77"/>
      <c r="G84" s="78"/>
    </row>
    <row r="85" spans="1:7" ht="15" x14ac:dyDescent="0.2">
      <c r="A85" s="79" t="s">
        <v>6</v>
      </c>
      <c r="B85" s="80" t="s">
        <v>7</v>
      </c>
      <c r="C85" s="80" t="s">
        <v>2</v>
      </c>
      <c r="D85" s="81" t="s">
        <v>8</v>
      </c>
      <c r="E85" s="79" t="s">
        <v>9</v>
      </c>
      <c r="F85" s="79" t="s">
        <v>10</v>
      </c>
      <c r="G85" s="79" t="s">
        <v>3</v>
      </c>
    </row>
    <row r="86" spans="1:7" x14ac:dyDescent="0.2">
      <c r="A86" s="67" t="s">
        <v>328</v>
      </c>
      <c r="B86" s="66" t="s">
        <v>18</v>
      </c>
      <c r="C86" s="66" t="s">
        <v>214</v>
      </c>
      <c r="D86" s="68" t="s">
        <v>29</v>
      </c>
      <c r="E86" s="70">
        <v>1</v>
      </c>
      <c r="F86" s="71">
        <v>21.72</v>
      </c>
      <c r="G86" s="71">
        <v>21.72</v>
      </c>
    </row>
    <row r="87" spans="1:7" x14ac:dyDescent="0.2">
      <c r="A87" s="82">
        <v>88316</v>
      </c>
      <c r="B87" s="83" t="s">
        <v>14</v>
      </c>
      <c r="C87" s="83" t="s">
        <v>86</v>
      </c>
      <c r="D87" s="84" t="s">
        <v>84</v>
      </c>
      <c r="E87" s="85">
        <v>1</v>
      </c>
      <c r="F87" s="86">
        <v>21.72</v>
      </c>
      <c r="G87" s="86">
        <v>21.72</v>
      </c>
    </row>
    <row r="88" spans="1:7" x14ac:dyDescent="0.2">
      <c r="A88" s="77"/>
      <c r="B88" s="77"/>
      <c r="C88" s="77"/>
      <c r="D88" s="77"/>
      <c r="E88" s="78"/>
      <c r="F88" s="77"/>
      <c r="G88" s="78"/>
    </row>
    <row r="89" spans="1:7" ht="15" x14ac:dyDescent="0.2">
      <c r="A89" s="79" t="s">
        <v>6</v>
      </c>
      <c r="B89" s="80" t="s">
        <v>7</v>
      </c>
      <c r="C89" s="80" t="s">
        <v>2</v>
      </c>
      <c r="D89" s="81" t="s">
        <v>8</v>
      </c>
      <c r="E89" s="79" t="s">
        <v>9</v>
      </c>
      <c r="F89" s="79" t="s">
        <v>10</v>
      </c>
      <c r="G89" s="79" t="s">
        <v>3</v>
      </c>
    </row>
    <row r="90" spans="1:7" ht="25.5" x14ac:dyDescent="0.2">
      <c r="A90" s="67" t="s">
        <v>362</v>
      </c>
      <c r="B90" s="66" t="s">
        <v>18</v>
      </c>
      <c r="C90" s="66" t="s">
        <v>37</v>
      </c>
      <c r="D90" s="68" t="s">
        <v>20</v>
      </c>
      <c r="E90" s="70">
        <v>1</v>
      </c>
      <c r="F90" s="71">
        <v>0.95</v>
      </c>
      <c r="G90" s="71">
        <v>0.95</v>
      </c>
    </row>
    <row r="91" spans="1:7" ht="25.5" x14ac:dyDescent="0.2">
      <c r="A91" s="82">
        <v>5839</v>
      </c>
      <c r="B91" s="83" t="s">
        <v>14</v>
      </c>
      <c r="C91" s="83" t="s">
        <v>126</v>
      </c>
      <c r="D91" s="84" t="s">
        <v>97</v>
      </c>
      <c r="E91" s="85">
        <v>2E-3</v>
      </c>
      <c r="F91" s="86">
        <v>9.31</v>
      </c>
      <c r="G91" s="86">
        <v>0.01</v>
      </c>
    </row>
    <row r="92" spans="1:7" ht="25.5" x14ac:dyDescent="0.2">
      <c r="A92" s="82">
        <v>5841</v>
      </c>
      <c r="B92" s="83" t="s">
        <v>14</v>
      </c>
      <c r="C92" s="83" t="s">
        <v>127</v>
      </c>
      <c r="D92" s="84" t="s">
        <v>99</v>
      </c>
      <c r="E92" s="85">
        <v>4.0000000000000001E-3</v>
      </c>
      <c r="F92" s="86">
        <v>4.68</v>
      </c>
      <c r="G92" s="86">
        <v>0.01</v>
      </c>
    </row>
    <row r="93" spans="1:7" ht="51" x14ac:dyDescent="0.2">
      <c r="A93" s="82">
        <v>83362</v>
      </c>
      <c r="B93" s="83" t="s">
        <v>14</v>
      </c>
      <c r="C93" s="83" t="s">
        <v>128</v>
      </c>
      <c r="D93" s="84" t="s">
        <v>97</v>
      </c>
      <c r="E93" s="85">
        <v>4.0000000000000002E-4</v>
      </c>
      <c r="F93" s="86">
        <v>266.64999999999998</v>
      </c>
      <c r="G93" s="86">
        <v>0.1</v>
      </c>
    </row>
    <row r="94" spans="1:7" ht="51" x14ac:dyDescent="0.2">
      <c r="A94" s="82">
        <v>91486</v>
      </c>
      <c r="B94" s="83" t="s">
        <v>14</v>
      </c>
      <c r="C94" s="83" t="s">
        <v>129</v>
      </c>
      <c r="D94" s="84" t="s">
        <v>99</v>
      </c>
      <c r="E94" s="85">
        <v>5.1000000000000004E-3</v>
      </c>
      <c r="F94" s="86">
        <v>67.92</v>
      </c>
      <c r="G94" s="86">
        <v>0.34</v>
      </c>
    </row>
    <row r="95" spans="1:7" ht="25.5" x14ac:dyDescent="0.2">
      <c r="A95" s="82">
        <v>89035</v>
      </c>
      <c r="B95" s="83" t="s">
        <v>14</v>
      </c>
      <c r="C95" s="83" t="s">
        <v>130</v>
      </c>
      <c r="D95" s="84" t="s">
        <v>97</v>
      </c>
      <c r="E95" s="85">
        <v>1.6999999999999999E-3</v>
      </c>
      <c r="F95" s="86">
        <v>126.69</v>
      </c>
      <c r="G95" s="86">
        <v>0.21</v>
      </c>
    </row>
    <row r="96" spans="1:7" ht="25.5" x14ac:dyDescent="0.2">
      <c r="A96" s="82">
        <v>89036</v>
      </c>
      <c r="B96" s="83" t="s">
        <v>14</v>
      </c>
      <c r="C96" s="83" t="s">
        <v>131</v>
      </c>
      <c r="D96" s="84" t="s">
        <v>99</v>
      </c>
      <c r="E96" s="85">
        <v>3.8E-3</v>
      </c>
      <c r="F96" s="86">
        <v>45.81</v>
      </c>
      <c r="G96" s="86">
        <v>0.17</v>
      </c>
    </row>
    <row r="97" spans="1:7" x14ac:dyDescent="0.2">
      <c r="A97" s="82">
        <v>88316</v>
      </c>
      <c r="B97" s="83" t="s">
        <v>14</v>
      </c>
      <c r="C97" s="83" t="s">
        <v>86</v>
      </c>
      <c r="D97" s="84" t="s">
        <v>84</v>
      </c>
      <c r="E97" s="85">
        <v>5.4999999999999997E-3</v>
      </c>
      <c r="F97" s="86">
        <v>21.72</v>
      </c>
      <c r="G97" s="86">
        <v>0.11</v>
      </c>
    </row>
    <row r="98" spans="1:7" x14ac:dyDescent="0.2">
      <c r="A98" s="77"/>
      <c r="B98" s="77"/>
      <c r="C98" s="77"/>
      <c r="D98" s="77"/>
      <c r="E98" s="78"/>
      <c r="F98" s="77"/>
      <c r="G98" s="78"/>
    </row>
    <row r="99" spans="1:7" ht="15" x14ac:dyDescent="0.2">
      <c r="A99" s="79" t="s">
        <v>6</v>
      </c>
      <c r="B99" s="80" t="s">
        <v>7</v>
      </c>
      <c r="C99" s="80" t="s">
        <v>2</v>
      </c>
      <c r="D99" s="81" t="s">
        <v>8</v>
      </c>
      <c r="E99" s="79" t="s">
        <v>9</v>
      </c>
      <c r="F99" s="79" t="s">
        <v>10</v>
      </c>
      <c r="G99" s="79" t="s">
        <v>3</v>
      </c>
    </row>
    <row r="100" spans="1:7" ht="38.25" x14ac:dyDescent="0.2">
      <c r="A100" s="67" t="s">
        <v>368</v>
      </c>
      <c r="B100" s="66" t="s">
        <v>18</v>
      </c>
      <c r="C100" s="66" t="s">
        <v>38</v>
      </c>
      <c r="D100" s="68" t="s">
        <v>28</v>
      </c>
      <c r="E100" s="70">
        <v>1</v>
      </c>
      <c r="F100" s="71">
        <v>119.24</v>
      </c>
      <c r="G100" s="71">
        <v>119.24</v>
      </c>
    </row>
    <row r="101" spans="1:7" ht="38.25" x14ac:dyDescent="0.2">
      <c r="A101" s="82">
        <v>5835</v>
      </c>
      <c r="B101" s="83" t="s">
        <v>14</v>
      </c>
      <c r="C101" s="83" t="s">
        <v>132</v>
      </c>
      <c r="D101" s="84" t="s">
        <v>97</v>
      </c>
      <c r="E101" s="85">
        <v>4.6399999999999997E-2</v>
      </c>
      <c r="F101" s="86">
        <v>343.81</v>
      </c>
      <c r="G101" s="86">
        <v>15.95</v>
      </c>
    </row>
    <row r="102" spans="1:7" ht="38.25" x14ac:dyDescent="0.2">
      <c r="A102" s="82">
        <v>5837</v>
      </c>
      <c r="B102" s="83" t="s">
        <v>14</v>
      </c>
      <c r="C102" s="83" t="s">
        <v>133</v>
      </c>
      <c r="D102" s="84" t="s">
        <v>99</v>
      </c>
      <c r="E102" s="85">
        <v>9.4899999999999998E-2</v>
      </c>
      <c r="F102" s="86">
        <v>132.69999999999999</v>
      </c>
      <c r="G102" s="86">
        <v>12.59</v>
      </c>
    </row>
    <row r="103" spans="1:7" ht="51" x14ac:dyDescent="0.2">
      <c r="A103" s="82">
        <v>91386</v>
      </c>
      <c r="B103" s="83" t="s">
        <v>14</v>
      </c>
      <c r="C103" s="83" t="s">
        <v>134</v>
      </c>
      <c r="D103" s="84" t="s">
        <v>97</v>
      </c>
      <c r="E103" s="85">
        <v>4.6399999999999997E-2</v>
      </c>
      <c r="F103" s="86">
        <v>265.51</v>
      </c>
      <c r="G103" s="86">
        <v>12.31</v>
      </c>
    </row>
    <row r="104" spans="1:7" ht="38.25" x14ac:dyDescent="0.2">
      <c r="A104" s="82">
        <v>95631</v>
      </c>
      <c r="B104" s="83" t="s">
        <v>14</v>
      </c>
      <c r="C104" s="83" t="s">
        <v>135</v>
      </c>
      <c r="D104" s="84" t="s">
        <v>97</v>
      </c>
      <c r="E104" s="85">
        <v>8.0500000000000002E-2</v>
      </c>
      <c r="F104" s="86">
        <v>229.81</v>
      </c>
      <c r="G104" s="86">
        <v>18.489999999999998</v>
      </c>
    </row>
    <row r="105" spans="1:7" ht="38.25" x14ac:dyDescent="0.2">
      <c r="A105" s="82">
        <v>95632</v>
      </c>
      <c r="B105" s="83" t="s">
        <v>14</v>
      </c>
      <c r="C105" s="83" t="s">
        <v>136</v>
      </c>
      <c r="D105" s="84" t="s">
        <v>99</v>
      </c>
      <c r="E105" s="85">
        <v>6.0699999999999997E-2</v>
      </c>
      <c r="F105" s="86">
        <v>84.53</v>
      </c>
      <c r="G105" s="86">
        <v>5.13</v>
      </c>
    </row>
    <row r="106" spans="1:7" ht="25.5" x14ac:dyDescent="0.2">
      <c r="A106" s="82">
        <v>96157</v>
      </c>
      <c r="B106" s="83" t="s">
        <v>14</v>
      </c>
      <c r="C106" s="83" t="s">
        <v>137</v>
      </c>
      <c r="D106" s="84" t="s">
        <v>97</v>
      </c>
      <c r="E106" s="85">
        <v>3.4099999999999998E-2</v>
      </c>
      <c r="F106" s="86">
        <v>135.02000000000001</v>
      </c>
      <c r="G106" s="86">
        <v>4.5999999999999996</v>
      </c>
    </row>
    <row r="107" spans="1:7" ht="25.5" x14ac:dyDescent="0.2">
      <c r="A107" s="82">
        <v>96155</v>
      </c>
      <c r="B107" s="83" t="s">
        <v>14</v>
      </c>
      <c r="C107" s="83" t="s">
        <v>138</v>
      </c>
      <c r="D107" s="84" t="s">
        <v>99</v>
      </c>
      <c r="E107" s="85">
        <v>0.1071</v>
      </c>
      <c r="F107" s="86">
        <v>50.28</v>
      </c>
      <c r="G107" s="86">
        <v>5.38</v>
      </c>
    </row>
    <row r="108" spans="1:7" ht="38.25" x14ac:dyDescent="0.2">
      <c r="A108" s="82">
        <v>96463</v>
      </c>
      <c r="B108" s="83" t="s">
        <v>14</v>
      </c>
      <c r="C108" s="83" t="s">
        <v>108</v>
      </c>
      <c r="D108" s="84" t="s">
        <v>97</v>
      </c>
      <c r="E108" s="85">
        <v>4.19E-2</v>
      </c>
      <c r="F108" s="86">
        <v>217.08</v>
      </c>
      <c r="G108" s="86">
        <v>9.09</v>
      </c>
    </row>
    <row r="109" spans="1:7" ht="38.25" x14ac:dyDescent="0.2">
      <c r="A109" s="82">
        <v>96464</v>
      </c>
      <c r="B109" s="83" t="s">
        <v>14</v>
      </c>
      <c r="C109" s="83" t="s">
        <v>109</v>
      </c>
      <c r="D109" s="84" t="s">
        <v>99</v>
      </c>
      <c r="E109" s="85">
        <v>9.9000000000000005E-2</v>
      </c>
      <c r="F109" s="86">
        <v>90.8</v>
      </c>
      <c r="G109" s="86">
        <v>8.98</v>
      </c>
    </row>
    <row r="110" spans="1:7" x14ac:dyDescent="0.2">
      <c r="A110" s="82">
        <v>88314</v>
      </c>
      <c r="B110" s="83" t="s">
        <v>14</v>
      </c>
      <c r="C110" s="83" t="s">
        <v>139</v>
      </c>
      <c r="D110" s="84" t="s">
        <v>84</v>
      </c>
      <c r="E110" s="85">
        <v>1.1301000000000001</v>
      </c>
      <c r="F110" s="86">
        <v>23.65</v>
      </c>
      <c r="G110" s="86">
        <v>26.72</v>
      </c>
    </row>
    <row r="111" spans="1:7" x14ac:dyDescent="0.2">
      <c r="A111" s="77"/>
      <c r="B111" s="77"/>
      <c r="C111" s="77"/>
      <c r="D111" s="77"/>
      <c r="E111" s="78"/>
      <c r="F111" s="77"/>
      <c r="G111" s="78"/>
    </row>
    <row r="112" spans="1:7" ht="15" x14ac:dyDescent="0.2">
      <c r="A112" s="79" t="s">
        <v>6</v>
      </c>
      <c r="B112" s="80" t="s">
        <v>7</v>
      </c>
      <c r="C112" s="80" t="s">
        <v>2</v>
      </c>
      <c r="D112" s="81" t="s">
        <v>8</v>
      </c>
      <c r="E112" s="79" t="s">
        <v>9</v>
      </c>
      <c r="F112" s="79" t="s">
        <v>10</v>
      </c>
      <c r="G112" s="79" t="s">
        <v>3</v>
      </c>
    </row>
    <row r="113" spans="1:7" ht="25.5" x14ac:dyDescent="0.2">
      <c r="A113" s="67" t="s">
        <v>378</v>
      </c>
      <c r="B113" s="66" t="s">
        <v>18</v>
      </c>
      <c r="C113" s="66" t="s">
        <v>19</v>
      </c>
      <c r="D113" s="68" t="s">
        <v>20</v>
      </c>
      <c r="E113" s="70">
        <v>1</v>
      </c>
      <c r="F113" s="71">
        <v>95.2</v>
      </c>
      <c r="G113" s="71">
        <v>95.2</v>
      </c>
    </row>
    <row r="114" spans="1:7" x14ac:dyDescent="0.2">
      <c r="A114" s="82">
        <v>88310</v>
      </c>
      <c r="B114" s="83" t="s">
        <v>14</v>
      </c>
      <c r="C114" s="83" t="s">
        <v>140</v>
      </c>
      <c r="D114" s="84" t="s">
        <v>84</v>
      </c>
      <c r="E114" s="85">
        <v>2.53E-2</v>
      </c>
      <c r="F114" s="86">
        <v>28.79</v>
      </c>
      <c r="G114" s="86">
        <v>0.72</v>
      </c>
    </row>
    <row r="115" spans="1:7" x14ac:dyDescent="0.2">
      <c r="A115" s="82">
        <v>88316</v>
      </c>
      <c r="B115" s="83" t="s">
        <v>14</v>
      </c>
      <c r="C115" s="83" t="s">
        <v>86</v>
      </c>
      <c r="D115" s="84" t="s">
        <v>84</v>
      </c>
      <c r="E115" s="85">
        <v>0.1265</v>
      </c>
      <c r="F115" s="86">
        <v>21.72</v>
      </c>
      <c r="G115" s="86">
        <v>2.74</v>
      </c>
    </row>
    <row r="116" spans="1:7" ht="25.5" x14ac:dyDescent="0.2">
      <c r="A116" s="72" t="s">
        <v>447</v>
      </c>
      <c r="B116" s="73" t="s">
        <v>141</v>
      </c>
      <c r="C116" s="73" t="s">
        <v>142</v>
      </c>
      <c r="D116" s="74" t="s">
        <v>97</v>
      </c>
      <c r="E116" s="75">
        <v>2.53E-2</v>
      </c>
      <c r="F116" s="76">
        <v>696.05200000000002</v>
      </c>
      <c r="G116" s="76">
        <v>17.61</v>
      </c>
    </row>
    <row r="117" spans="1:7" x14ac:dyDescent="0.2">
      <c r="A117" s="72" t="s">
        <v>448</v>
      </c>
      <c r="B117" s="73" t="s">
        <v>141</v>
      </c>
      <c r="C117" s="73" t="s">
        <v>143</v>
      </c>
      <c r="D117" s="74" t="s">
        <v>144</v>
      </c>
      <c r="E117" s="75">
        <v>0.4</v>
      </c>
      <c r="F117" s="76">
        <v>8.5835000000000008</v>
      </c>
      <c r="G117" s="76">
        <v>3.43</v>
      </c>
    </row>
    <row r="118" spans="1:7" x14ac:dyDescent="0.2">
      <c r="A118" s="72" t="s">
        <v>449</v>
      </c>
      <c r="B118" s="73" t="s">
        <v>141</v>
      </c>
      <c r="C118" s="73" t="s">
        <v>145</v>
      </c>
      <c r="D118" s="74" t="s">
        <v>144</v>
      </c>
      <c r="E118" s="75">
        <v>6.15</v>
      </c>
      <c r="F118" s="76">
        <v>11.494400000000001</v>
      </c>
      <c r="G118" s="76">
        <v>70.69</v>
      </c>
    </row>
    <row r="119" spans="1:7" x14ac:dyDescent="0.2">
      <c r="A119" s="72" t="s">
        <v>450</v>
      </c>
      <c r="B119" s="73" t="s">
        <v>141</v>
      </c>
      <c r="C119" s="73" t="s">
        <v>146</v>
      </c>
      <c r="D119" s="74" t="s">
        <v>147</v>
      </c>
      <c r="E119" s="75">
        <v>9.7000000000000005E-4</v>
      </c>
      <c r="F119" s="76">
        <v>20.466100000000001</v>
      </c>
      <c r="G119" s="76">
        <v>0.01</v>
      </c>
    </row>
    <row r="120" spans="1:7" x14ac:dyDescent="0.2">
      <c r="A120" s="77"/>
      <c r="B120" s="77"/>
      <c r="C120" s="77"/>
      <c r="D120" s="77"/>
      <c r="E120" s="78"/>
      <c r="F120" s="77"/>
      <c r="G120" s="78"/>
    </row>
    <row r="121" spans="1:7" ht="15" x14ac:dyDescent="0.2">
      <c r="A121" s="79" t="s">
        <v>6</v>
      </c>
      <c r="B121" s="80" t="s">
        <v>7</v>
      </c>
      <c r="C121" s="80" t="s">
        <v>2</v>
      </c>
      <c r="D121" s="81" t="s">
        <v>8</v>
      </c>
      <c r="E121" s="79" t="s">
        <v>9</v>
      </c>
      <c r="F121" s="79" t="s">
        <v>10</v>
      </c>
      <c r="G121" s="79" t="s">
        <v>3</v>
      </c>
    </row>
    <row r="122" spans="1:7" ht="25.5" x14ac:dyDescent="0.2">
      <c r="A122" s="67" t="s">
        <v>380</v>
      </c>
      <c r="B122" s="66" t="s">
        <v>18</v>
      </c>
      <c r="C122" s="66" t="s">
        <v>21</v>
      </c>
      <c r="D122" s="68" t="s">
        <v>15</v>
      </c>
      <c r="E122" s="70">
        <v>1</v>
      </c>
      <c r="F122" s="71">
        <v>95.2</v>
      </c>
      <c r="G122" s="71">
        <v>95.2</v>
      </c>
    </row>
    <row r="123" spans="1:7" x14ac:dyDescent="0.2">
      <c r="A123" s="82">
        <v>88310</v>
      </c>
      <c r="B123" s="83" t="s">
        <v>14</v>
      </c>
      <c r="C123" s="83" t="s">
        <v>140</v>
      </c>
      <c r="D123" s="84" t="s">
        <v>84</v>
      </c>
      <c r="E123" s="85">
        <v>2.53E-2</v>
      </c>
      <c r="F123" s="86">
        <v>28.79</v>
      </c>
      <c r="G123" s="86">
        <v>0.72</v>
      </c>
    </row>
    <row r="124" spans="1:7" x14ac:dyDescent="0.2">
      <c r="A124" s="82">
        <v>88316</v>
      </c>
      <c r="B124" s="83" t="s">
        <v>14</v>
      </c>
      <c r="C124" s="83" t="s">
        <v>86</v>
      </c>
      <c r="D124" s="84" t="s">
        <v>84</v>
      </c>
      <c r="E124" s="85">
        <v>0.1265</v>
      </c>
      <c r="F124" s="86">
        <v>21.72</v>
      </c>
      <c r="G124" s="86">
        <v>2.74</v>
      </c>
    </row>
    <row r="125" spans="1:7" ht="25.5" x14ac:dyDescent="0.2">
      <c r="A125" s="72" t="s">
        <v>447</v>
      </c>
      <c r="B125" s="73" t="s">
        <v>141</v>
      </c>
      <c r="C125" s="73" t="s">
        <v>142</v>
      </c>
      <c r="D125" s="74" t="s">
        <v>97</v>
      </c>
      <c r="E125" s="75">
        <v>2.53E-2</v>
      </c>
      <c r="F125" s="76">
        <v>696.05200000000002</v>
      </c>
      <c r="G125" s="76">
        <v>17.61</v>
      </c>
    </row>
    <row r="126" spans="1:7" x14ac:dyDescent="0.2">
      <c r="A126" s="72" t="s">
        <v>448</v>
      </c>
      <c r="B126" s="73" t="s">
        <v>141</v>
      </c>
      <c r="C126" s="73" t="s">
        <v>143</v>
      </c>
      <c r="D126" s="74" t="s">
        <v>144</v>
      </c>
      <c r="E126" s="75">
        <v>0.4</v>
      </c>
      <c r="F126" s="76">
        <v>8.5835000000000008</v>
      </c>
      <c r="G126" s="76">
        <v>3.43</v>
      </c>
    </row>
    <row r="127" spans="1:7" x14ac:dyDescent="0.2">
      <c r="A127" s="72" t="s">
        <v>449</v>
      </c>
      <c r="B127" s="73" t="s">
        <v>141</v>
      </c>
      <c r="C127" s="73" t="s">
        <v>145</v>
      </c>
      <c r="D127" s="74" t="s">
        <v>144</v>
      </c>
      <c r="E127" s="75">
        <v>6.15</v>
      </c>
      <c r="F127" s="76">
        <v>11.494400000000001</v>
      </c>
      <c r="G127" s="76">
        <v>70.69</v>
      </c>
    </row>
    <row r="128" spans="1:7" x14ac:dyDescent="0.2">
      <c r="A128" s="72" t="s">
        <v>450</v>
      </c>
      <c r="B128" s="73" t="s">
        <v>141</v>
      </c>
      <c r="C128" s="73" t="s">
        <v>146</v>
      </c>
      <c r="D128" s="74" t="s">
        <v>147</v>
      </c>
      <c r="E128" s="75">
        <v>9.7000000000000005E-4</v>
      </c>
      <c r="F128" s="76">
        <v>20.466100000000001</v>
      </c>
      <c r="G128" s="76">
        <v>0.01</v>
      </c>
    </row>
    <row r="129" spans="1:7" x14ac:dyDescent="0.2">
      <c r="A129" s="77"/>
      <c r="B129" s="77"/>
      <c r="C129" s="77"/>
      <c r="D129" s="77"/>
      <c r="E129" s="78"/>
      <c r="F129" s="77"/>
      <c r="G129" s="78"/>
    </row>
    <row r="130" spans="1:7" ht="15" x14ac:dyDescent="0.2">
      <c r="A130" s="79" t="s">
        <v>6</v>
      </c>
      <c r="B130" s="80" t="s">
        <v>7</v>
      </c>
      <c r="C130" s="80" t="s">
        <v>2</v>
      </c>
      <c r="D130" s="81" t="s">
        <v>8</v>
      </c>
      <c r="E130" s="79" t="s">
        <v>9</v>
      </c>
      <c r="F130" s="79" t="s">
        <v>10</v>
      </c>
      <c r="G130" s="79" t="s">
        <v>3</v>
      </c>
    </row>
    <row r="131" spans="1:7" ht="25.5" x14ac:dyDescent="0.2">
      <c r="A131" s="67" t="s">
        <v>382</v>
      </c>
      <c r="B131" s="66" t="s">
        <v>18</v>
      </c>
      <c r="C131" s="66" t="s">
        <v>22</v>
      </c>
      <c r="D131" s="68" t="s">
        <v>20</v>
      </c>
      <c r="E131" s="70">
        <v>1</v>
      </c>
      <c r="F131" s="71">
        <v>125.28</v>
      </c>
      <c r="G131" s="71">
        <v>125.28</v>
      </c>
    </row>
    <row r="132" spans="1:7" x14ac:dyDescent="0.2">
      <c r="A132" s="82">
        <v>88310</v>
      </c>
      <c r="B132" s="83" t="s">
        <v>14</v>
      </c>
      <c r="C132" s="83" t="s">
        <v>140</v>
      </c>
      <c r="D132" s="84" t="s">
        <v>84</v>
      </c>
      <c r="E132" s="85">
        <v>1.66E-2</v>
      </c>
      <c r="F132" s="86">
        <v>28.79</v>
      </c>
      <c r="G132" s="86">
        <v>0.47</v>
      </c>
    </row>
    <row r="133" spans="1:7" x14ac:dyDescent="0.2">
      <c r="A133" s="82">
        <v>88316</v>
      </c>
      <c r="B133" s="83" t="s">
        <v>14</v>
      </c>
      <c r="C133" s="83" t="s">
        <v>86</v>
      </c>
      <c r="D133" s="84" t="s">
        <v>84</v>
      </c>
      <c r="E133" s="85">
        <v>6.6400000000000001E-2</v>
      </c>
      <c r="F133" s="86">
        <v>21.72</v>
      </c>
      <c r="G133" s="86">
        <v>1.44</v>
      </c>
    </row>
    <row r="134" spans="1:7" x14ac:dyDescent="0.2">
      <c r="A134" s="72" t="s">
        <v>451</v>
      </c>
      <c r="B134" s="73" t="s">
        <v>141</v>
      </c>
      <c r="C134" s="73" t="s">
        <v>452</v>
      </c>
      <c r="D134" s="74" t="s">
        <v>97</v>
      </c>
      <c r="E134" s="75">
        <v>1.66E-2</v>
      </c>
      <c r="F134" s="76">
        <v>1047.5987</v>
      </c>
      <c r="G134" s="76">
        <v>17.39</v>
      </c>
    </row>
    <row r="135" spans="1:7" x14ac:dyDescent="0.2">
      <c r="A135" s="72" t="s">
        <v>453</v>
      </c>
      <c r="B135" s="73" t="s">
        <v>141</v>
      </c>
      <c r="C135" s="73" t="s">
        <v>148</v>
      </c>
      <c r="D135" s="74" t="s">
        <v>144</v>
      </c>
      <c r="E135" s="75">
        <v>0.35</v>
      </c>
      <c r="F135" s="76">
        <v>11.419</v>
      </c>
      <c r="G135" s="76">
        <v>3.99</v>
      </c>
    </row>
    <row r="136" spans="1:7" ht="25.5" x14ac:dyDescent="0.2">
      <c r="A136" s="72" t="s">
        <v>454</v>
      </c>
      <c r="B136" s="73" t="s">
        <v>141</v>
      </c>
      <c r="C136" s="73" t="s">
        <v>149</v>
      </c>
      <c r="D136" s="74" t="s">
        <v>144</v>
      </c>
      <c r="E136" s="75">
        <v>3</v>
      </c>
      <c r="F136" s="76">
        <v>33.995699999999999</v>
      </c>
      <c r="G136" s="76">
        <v>101.98</v>
      </c>
    </row>
    <row r="137" spans="1:7" ht="25.5" x14ac:dyDescent="0.2">
      <c r="A137" s="72">
        <v>38121</v>
      </c>
      <c r="B137" s="73" t="s">
        <v>14</v>
      </c>
      <c r="C137" s="73" t="s">
        <v>150</v>
      </c>
      <c r="D137" s="74" t="s">
        <v>94</v>
      </c>
      <c r="E137" s="75">
        <v>1E-3</v>
      </c>
      <c r="F137" s="76">
        <v>15.87</v>
      </c>
      <c r="G137" s="76">
        <v>0.01</v>
      </c>
    </row>
    <row r="138" spans="1:7" x14ac:dyDescent="0.2">
      <c r="A138" s="77"/>
      <c r="B138" s="77"/>
      <c r="C138" s="77"/>
      <c r="D138" s="77"/>
      <c r="E138" s="78"/>
      <c r="F138" s="77"/>
      <c r="G138" s="78"/>
    </row>
    <row r="139" spans="1:7" ht="15" x14ac:dyDescent="0.2">
      <c r="A139" s="79" t="s">
        <v>6</v>
      </c>
      <c r="B139" s="80" t="s">
        <v>7</v>
      </c>
      <c r="C139" s="80" t="s">
        <v>2</v>
      </c>
      <c r="D139" s="81" t="s">
        <v>8</v>
      </c>
      <c r="E139" s="79" t="s">
        <v>9</v>
      </c>
      <c r="F139" s="79" t="s">
        <v>10</v>
      </c>
      <c r="G139" s="79" t="s">
        <v>3</v>
      </c>
    </row>
    <row r="140" spans="1:7" ht="25.5" x14ac:dyDescent="0.2">
      <c r="A140" s="67" t="s">
        <v>384</v>
      </c>
      <c r="B140" s="66" t="s">
        <v>18</v>
      </c>
      <c r="C140" s="66" t="s">
        <v>23</v>
      </c>
      <c r="D140" s="68" t="s">
        <v>15</v>
      </c>
      <c r="E140" s="70">
        <v>1</v>
      </c>
      <c r="F140" s="71">
        <v>19.09</v>
      </c>
      <c r="G140" s="71">
        <v>19.09</v>
      </c>
    </row>
    <row r="141" spans="1:7" x14ac:dyDescent="0.2">
      <c r="A141" s="82">
        <v>88310</v>
      </c>
      <c r="B141" s="83" t="s">
        <v>14</v>
      </c>
      <c r="C141" s="83" t="s">
        <v>140</v>
      </c>
      <c r="D141" s="84" t="s">
        <v>84</v>
      </c>
      <c r="E141" s="85">
        <v>6.1000000000000004E-3</v>
      </c>
      <c r="F141" s="86">
        <v>28.79</v>
      </c>
      <c r="G141" s="86">
        <v>0.17</v>
      </c>
    </row>
    <row r="142" spans="1:7" x14ac:dyDescent="0.2">
      <c r="A142" s="82">
        <v>88316</v>
      </c>
      <c r="B142" s="83" t="s">
        <v>14</v>
      </c>
      <c r="C142" s="83" t="s">
        <v>86</v>
      </c>
      <c r="D142" s="84" t="s">
        <v>84</v>
      </c>
      <c r="E142" s="85">
        <v>2.4500000000000001E-2</v>
      </c>
      <c r="F142" s="86">
        <v>21.72</v>
      </c>
      <c r="G142" s="86">
        <v>0.53</v>
      </c>
    </row>
    <row r="143" spans="1:7" ht="25.5" x14ac:dyDescent="0.2">
      <c r="A143" s="72" t="s">
        <v>447</v>
      </c>
      <c r="B143" s="73" t="s">
        <v>141</v>
      </c>
      <c r="C143" s="73" t="s">
        <v>142</v>
      </c>
      <c r="D143" s="74" t="s">
        <v>97</v>
      </c>
      <c r="E143" s="75">
        <v>6.1000000000000004E-3</v>
      </c>
      <c r="F143" s="76">
        <v>696.05200000000002</v>
      </c>
      <c r="G143" s="76">
        <v>4.24</v>
      </c>
    </row>
    <row r="144" spans="1:7" x14ac:dyDescent="0.2">
      <c r="A144" s="72" t="s">
        <v>455</v>
      </c>
      <c r="B144" s="73" t="s">
        <v>141</v>
      </c>
      <c r="C144" s="73" t="s">
        <v>151</v>
      </c>
      <c r="D144" s="74" t="s">
        <v>144</v>
      </c>
      <c r="E144" s="75">
        <v>0.1</v>
      </c>
      <c r="F144" s="76">
        <v>9.1776</v>
      </c>
      <c r="G144" s="76">
        <v>0.91</v>
      </c>
    </row>
    <row r="145" spans="1:7" x14ac:dyDescent="0.2">
      <c r="A145" s="72" t="s">
        <v>448</v>
      </c>
      <c r="B145" s="73" t="s">
        <v>141</v>
      </c>
      <c r="C145" s="73" t="s">
        <v>143</v>
      </c>
      <c r="D145" s="74" t="s">
        <v>144</v>
      </c>
      <c r="E145" s="75">
        <v>0.35</v>
      </c>
      <c r="F145" s="76">
        <v>8.5835000000000008</v>
      </c>
      <c r="G145" s="76">
        <v>3</v>
      </c>
    </row>
    <row r="146" spans="1:7" x14ac:dyDescent="0.2">
      <c r="A146" s="72" t="s">
        <v>456</v>
      </c>
      <c r="B146" s="73" t="s">
        <v>141</v>
      </c>
      <c r="C146" s="73" t="s">
        <v>152</v>
      </c>
      <c r="D146" s="74" t="s">
        <v>147</v>
      </c>
      <c r="E146" s="75">
        <v>0.5</v>
      </c>
      <c r="F146" s="76">
        <v>20.466100000000001</v>
      </c>
      <c r="G146" s="76">
        <v>10.23</v>
      </c>
    </row>
    <row r="147" spans="1:7" x14ac:dyDescent="0.2">
      <c r="A147" s="72" t="s">
        <v>450</v>
      </c>
      <c r="B147" s="73" t="s">
        <v>141</v>
      </c>
      <c r="C147" s="73" t="s">
        <v>146</v>
      </c>
      <c r="D147" s="74" t="s">
        <v>147</v>
      </c>
      <c r="E147" s="75">
        <v>9.7000000000000005E-4</v>
      </c>
      <c r="F147" s="76">
        <v>20.466100000000001</v>
      </c>
      <c r="G147" s="76">
        <v>0.01</v>
      </c>
    </row>
    <row r="148" spans="1:7" x14ac:dyDescent="0.2">
      <c r="A148" s="77"/>
      <c r="B148" s="77"/>
      <c r="C148" s="77"/>
      <c r="D148" s="77"/>
      <c r="E148" s="78"/>
      <c r="F148" s="77"/>
      <c r="G148" s="78"/>
    </row>
    <row r="149" spans="1:7" ht="15" x14ac:dyDescent="0.2">
      <c r="A149" s="79" t="s">
        <v>6</v>
      </c>
      <c r="B149" s="80" t="s">
        <v>7</v>
      </c>
      <c r="C149" s="80" t="s">
        <v>2</v>
      </c>
      <c r="D149" s="81" t="s">
        <v>8</v>
      </c>
      <c r="E149" s="79" t="s">
        <v>9</v>
      </c>
      <c r="F149" s="79" t="s">
        <v>10</v>
      </c>
      <c r="G149" s="79" t="s">
        <v>3</v>
      </c>
    </row>
    <row r="150" spans="1:7" ht="38.25" x14ac:dyDescent="0.2">
      <c r="A150" s="67" t="s">
        <v>386</v>
      </c>
      <c r="B150" s="66" t="s">
        <v>18</v>
      </c>
      <c r="C150" s="66" t="s">
        <v>24</v>
      </c>
      <c r="D150" s="68" t="s">
        <v>16</v>
      </c>
      <c r="E150" s="70">
        <v>1</v>
      </c>
      <c r="F150" s="71">
        <v>87.91</v>
      </c>
      <c r="G150" s="71">
        <v>87.91</v>
      </c>
    </row>
    <row r="151" spans="1:7" x14ac:dyDescent="0.2">
      <c r="A151" s="82">
        <v>88316</v>
      </c>
      <c r="B151" s="83" t="s">
        <v>14</v>
      </c>
      <c r="C151" s="83" t="s">
        <v>86</v>
      </c>
      <c r="D151" s="84" t="s">
        <v>84</v>
      </c>
      <c r="E151" s="85">
        <v>0.25269999999999998</v>
      </c>
      <c r="F151" s="86">
        <v>21.72</v>
      </c>
      <c r="G151" s="86">
        <v>5.48</v>
      </c>
    </row>
    <row r="152" spans="1:7" ht="25.5" x14ac:dyDescent="0.2">
      <c r="A152" s="82">
        <v>88277</v>
      </c>
      <c r="B152" s="83" t="s">
        <v>14</v>
      </c>
      <c r="C152" s="83" t="s">
        <v>153</v>
      </c>
      <c r="D152" s="84" t="s">
        <v>84</v>
      </c>
      <c r="E152" s="85">
        <v>5.0500000000000003E-2</v>
      </c>
      <c r="F152" s="86">
        <v>27.05</v>
      </c>
      <c r="G152" s="86">
        <v>1.36</v>
      </c>
    </row>
    <row r="153" spans="1:7" x14ac:dyDescent="0.2">
      <c r="A153" s="72" t="s">
        <v>457</v>
      </c>
      <c r="B153" s="73" t="s">
        <v>141</v>
      </c>
      <c r="C153" s="73" t="s">
        <v>458</v>
      </c>
      <c r="D153" s="74" t="s">
        <v>97</v>
      </c>
      <c r="E153" s="75">
        <v>5.0500000000000003E-2</v>
      </c>
      <c r="F153" s="76">
        <v>174.959</v>
      </c>
      <c r="G153" s="76">
        <v>8.83</v>
      </c>
    </row>
    <row r="154" spans="1:7" x14ac:dyDescent="0.2">
      <c r="A154" s="72" t="s">
        <v>459</v>
      </c>
      <c r="B154" s="73" t="s">
        <v>141</v>
      </c>
      <c r="C154" s="73" t="s">
        <v>154</v>
      </c>
      <c r="D154" s="74" t="s">
        <v>97</v>
      </c>
      <c r="E154" s="75">
        <v>5.0500000000000003E-2</v>
      </c>
      <c r="F154" s="76">
        <v>5.0205000000000002</v>
      </c>
      <c r="G154" s="76">
        <v>0.25</v>
      </c>
    </row>
    <row r="155" spans="1:7" x14ac:dyDescent="0.2">
      <c r="A155" s="72" t="s">
        <v>460</v>
      </c>
      <c r="B155" s="73" t="s">
        <v>141</v>
      </c>
      <c r="C155" s="73" t="s">
        <v>155</v>
      </c>
      <c r="D155" s="74" t="s">
        <v>97</v>
      </c>
      <c r="E155" s="75">
        <v>5.0500000000000003E-2</v>
      </c>
      <c r="F155" s="76">
        <v>2.3085</v>
      </c>
      <c r="G155" s="76">
        <v>0.11</v>
      </c>
    </row>
    <row r="156" spans="1:7" x14ac:dyDescent="0.2">
      <c r="A156" s="72" t="s">
        <v>461</v>
      </c>
      <c r="B156" s="73" t="s">
        <v>141</v>
      </c>
      <c r="C156" s="73" t="s">
        <v>156</v>
      </c>
      <c r="D156" s="74" t="s">
        <v>144</v>
      </c>
      <c r="E156" s="75">
        <v>0.21779999999999999</v>
      </c>
      <c r="F156" s="76">
        <v>29.4131</v>
      </c>
      <c r="G156" s="76">
        <v>6.4</v>
      </c>
    </row>
    <row r="157" spans="1:7" x14ac:dyDescent="0.2">
      <c r="A157" s="72" t="s">
        <v>462</v>
      </c>
      <c r="B157" s="73" t="s">
        <v>141</v>
      </c>
      <c r="C157" s="73" t="s">
        <v>157</v>
      </c>
      <c r="D157" s="74" t="s">
        <v>40</v>
      </c>
      <c r="E157" s="75">
        <v>1</v>
      </c>
      <c r="F157" s="76">
        <v>65.284400000000005</v>
      </c>
      <c r="G157" s="76">
        <v>65.28</v>
      </c>
    </row>
    <row r="158" spans="1:7" x14ac:dyDescent="0.2">
      <c r="A158" s="72" t="s">
        <v>463</v>
      </c>
      <c r="B158" s="73" t="s">
        <v>141</v>
      </c>
      <c r="C158" s="73" t="s">
        <v>158</v>
      </c>
      <c r="D158" s="74" t="s">
        <v>40</v>
      </c>
      <c r="E158" s="75">
        <v>5.2700000000000004E-3</v>
      </c>
      <c r="F158" s="76">
        <v>38.083100000000002</v>
      </c>
      <c r="G158" s="76">
        <v>0.2</v>
      </c>
    </row>
    <row r="159" spans="1:7" x14ac:dyDescent="0.2">
      <c r="A159" s="77"/>
      <c r="B159" s="77"/>
      <c r="C159" s="77"/>
      <c r="D159" s="77"/>
      <c r="E159" s="78"/>
      <c r="F159" s="77"/>
      <c r="G159" s="78"/>
    </row>
    <row r="160" spans="1:7" ht="15" x14ac:dyDescent="0.2">
      <c r="A160" s="79" t="s">
        <v>6</v>
      </c>
      <c r="B160" s="80" t="s">
        <v>7</v>
      </c>
      <c r="C160" s="80" t="s">
        <v>2</v>
      </c>
      <c r="D160" s="81" t="s">
        <v>8</v>
      </c>
      <c r="E160" s="79" t="s">
        <v>9</v>
      </c>
      <c r="F160" s="79" t="s">
        <v>10</v>
      </c>
      <c r="G160" s="79" t="s">
        <v>3</v>
      </c>
    </row>
    <row r="161" spans="1:7" ht="38.25" x14ac:dyDescent="0.2">
      <c r="A161" s="67" t="s">
        <v>394</v>
      </c>
      <c r="B161" s="66" t="s">
        <v>18</v>
      </c>
      <c r="C161" s="66" t="s">
        <v>25</v>
      </c>
      <c r="D161" s="68" t="s">
        <v>15</v>
      </c>
      <c r="E161" s="70">
        <v>1</v>
      </c>
      <c r="F161" s="71">
        <v>421.01</v>
      </c>
      <c r="G161" s="71">
        <v>421.01</v>
      </c>
    </row>
    <row r="162" spans="1:7" ht="25.5" x14ac:dyDescent="0.2">
      <c r="A162" s="82">
        <v>88240</v>
      </c>
      <c r="B162" s="83" t="s">
        <v>14</v>
      </c>
      <c r="C162" s="83" t="s">
        <v>159</v>
      </c>
      <c r="D162" s="84" t="s">
        <v>84</v>
      </c>
      <c r="E162" s="85">
        <v>0.5</v>
      </c>
      <c r="F162" s="86">
        <v>21.06</v>
      </c>
      <c r="G162" s="86">
        <v>10.53</v>
      </c>
    </row>
    <row r="163" spans="1:7" ht="25.5" x14ac:dyDescent="0.2">
      <c r="A163" s="82">
        <v>88278</v>
      </c>
      <c r="B163" s="83" t="s">
        <v>14</v>
      </c>
      <c r="C163" s="83" t="s">
        <v>464</v>
      </c>
      <c r="D163" s="84" t="s">
        <v>84</v>
      </c>
      <c r="E163" s="85">
        <v>0.25</v>
      </c>
      <c r="F163" s="86">
        <v>29.06</v>
      </c>
      <c r="G163" s="86">
        <v>7.26</v>
      </c>
    </row>
    <row r="164" spans="1:7" x14ac:dyDescent="0.2">
      <c r="A164" s="82">
        <v>88315</v>
      </c>
      <c r="B164" s="83" t="s">
        <v>14</v>
      </c>
      <c r="C164" s="83" t="s">
        <v>160</v>
      </c>
      <c r="D164" s="84" t="s">
        <v>84</v>
      </c>
      <c r="E164" s="85">
        <v>0.25</v>
      </c>
      <c r="F164" s="86">
        <v>27.39</v>
      </c>
      <c r="G164" s="86">
        <v>6.84</v>
      </c>
    </row>
    <row r="165" spans="1:7" x14ac:dyDescent="0.2">
      <c r="A165" s="82">
        <v>88251</v>
      </c>
      <c r="B165" s="83" t="s">
        <v>14</v>
      </c>
      <c r="C165" s="83" t="s">
        <v>161</v>
      </c>
      <c r="D165" s="84" t="s">
        <v>84</v>
      </c>
      <c r="E165" s="85">
        <v>0.5</v>
      </c>
      <c r="F165" s="86">
        <v>22.25</v>
      </c>
      <c r="G165" s="86">
        <v>11.12</v>
      </c>
    </row>
    <row r="166" spans="1:7" x14ac:dyDescent="0.2">
      <c r="A166" s="72" t="s">
        <v>465</v>
      </c>
      <c r="B166" s="73" t="s">
        <v>141</v>
      </c>
      <c r="C166" s="73" t="s">
        <v>162</v>
      </c>
      <c r="D166" s="74" t="s">
        <v>97</v>
      </c>
      <c r="E166" s="75">
        <v>3.7699999999999997E-2</v>
      </c>
      <c r="F166" s="76">
        <v>0.36830000000000002</v>
      </c>
      <c r="G166" s="76">
        <v>0.01</v>
      </c>
    </row>
    <row r="167" spans="1:7" x14ac:dyDescent="0.2">
      <c r="A167" s="72" t="s">
        <v>466</v>
      </c>
      <c r="B167" s="73" t="s">
        <v>141</v>
      </c>
      <c r="C167" s="73" t="s">
        <v>163</v>
      </c>
      <c r="D167" s="74" t="s">
        <v>97</v>
      </c>
      <c r="E167" s="75">
        <v>0.1205</v>
      </c>
      <c r="F167" s="76">
        <v>21.5181</v>
      </c>
      <c r="G167" s="76">
        <v>2.59</v>
      </c>
    </row>
    <row r="168" spans="1:7" x14ac:dyDescent="0.2">
      <c r="A168" s="72" t="s">
        <v>467</v>
      </c>
      <c r="B168" s="73" t="s">
        <v>141</v>
      </c>
      <c r="C168" s="73" t="s">
        <v>164</v>
      </c>
      <c r="D168" s="74" t="s">
        <v>97</v>
      </c>
      <c r="E168" s="75">
        <v>5.0200000000000002E-2</v>
      </c>
      <c r="F168" s="76">
        <v>14.802300000000001</v>
      </c>
      <c r="G168" s="76">
        <v>0.74</v>
      </c>
    </row>
    <row r="169" spans="1:7" x14ac:dyDescent="0.2">
      <c r="A169" s="72" t="s">
        <v>468</v>
      </c>
      <c r="B169" s="73" t="s">
        <v>141</v>
      </c>
      <c r="C169" s="73" t="s">
        <v>165</v>
      </c>
      <c r="D169" s="74" t="s">
        <v>97</v>
      </c>
      <c r="E169" s="75">
        <v>0.1205</v>
      </c>
      <c r="F169" s="76">
        <v>12.329599999999999</v>
      </c>
      <c r="G169" s="76">
        <v>1.48</v>
      </c>
    </row>
    <row r="170" spans="1:7" x14ac:dyDescent="0.2">
      <c r="A170" s="72" t="s">
        <v>469</v>
      </c>
      <c r="B170" s="73" t="s">
        <v>141</v>
      </c>
      <c r="C170" s="73" t="s">
        <v>166</v>
      </c>
      <c r="D170" s="74" t="s">
        <v>97</v>
      </c>
      <c r="E170" s="75">
        <v>0.1205</v>
      </c>
      <c r="F170" s="76">
        <v>25.7179</v>
      </c>
      <c r="G170" s="76">
        <v>3.09</v>
      </c>
    </row>
    <row r="171" spans="1:7" x14ac:dyDescent="0.2">
      <c r="A171" s="72" t="s">
        <v>470</v>
      </c>
      <c r="B171" s="73" t="s">
        <v>141</v>
      </c>
      <c r="C171" s="73" t="s">
        <v>167</v>
      </c>
      <c r="D171" s="74" t="s">
        <v>15</v>
      </c>
      <c r="E171" s="75">
        <v>1.1000000000000001</v>
      </c>
      <c r="F171" s="76">
        <v>162.3955</v>
      </c>
      <c r="G171" s="76">
        <v>178.63</v>
      </c>
    </row>
    <row r="172" spans="1:7" x14ac:dyDescent="0.2">
      <c r="A172" s="72" t="s">
        <v>471</v>
      </c>
      <c r="B172" s="73" t="s">
        <v>141</v>
      </c>
      <c r="C172" s="73" t="s">
        <v>168</v>
      </c>
      <c r="D172" s="74" t="s">
        <v>15</v>
      </c>
      <c r="E172" s="75">
        <v>1.4</v>
      </c>
      <c r="F172" s="76">
        <v>141.94970000000001</v>
      </c>
      <c r="G172" s="76">
        <v>198.72</v>
      </c>
    </row>
    <row r="173" spans="1:7" x14ac:dyDescent="0.2">
      <c r="A173" s="77"/>
      <c r="B173" s="77"/>
      <c r="C173" s="77"/>
      <c r="D173" s="77"/>
      <c r="E173" s="78"/>
      <c r="F173" s="77"/>
      <c r="G173" s="78"/>
    </row>
    <row r="174" spans="1:7" ht="15" x14ac:dyDescent="0.2">
      <c r="A174" s="79" t="s">
        <v>6</v>
      </c>
      <c r="B174" s="80" t="s">
        <v>7</v>
      </c>
      <c r="C174" s="80" t="s">
        <v>2</v>
      </c>
      <c r="D174" s="81" t="s">
        <v>8</v>
      </c>
      <c r="E174" s="79" t="s">
        <v>9</v>
      </c>
      <c r="F174" s="79" t="s">
        <v>10</v>
      </c>
      <c r="G174" s="79" t="s">
        <v>3</v>
      </c>
    </row>
    <row r="175" spans="1:7" ht="63.75" x14ac:dyDescent="0.2">
      <c r="A175" s="67" t="s">
        <v>396</v>
      </c>
      <c r="B175" s="66" t="s">
        <v>18</v>
      </c>
      <c r="C175" s="66" t="s">
        <v>210</v>
      </c>
      <c r="D175" s="68" t="s">
        <v>16</v>
      </c>
      <c r="E175" s="70">
        <v>1</v>
      </c>
      <c r="F175" s="71">
        <v>337.9</v>
      </c>
      <c r="G175" s="71">
        <v>337.9</v>
      </c>
    </row>
    <row r="176" spans="1:7" x14ac:dyDescent="0.2">
      <c r="A176" s="82">
        <v>93358</v>
      </c>
      <c r="B176" s="83" t="s">
        <v>14</v>
      </c>
      <c r="C176" s="83" t="s">
        <v>169</v>
      </c>
      <c r="D176" s="84" t="s">
        <v>29</v>
      </c>
      <c r="E176" s="85">
        <v>5.0299999999999997E-2</v>
      </c>
      <c r="F176" s="86">
        <v>85.91</v>
      </c>
      <c r="G176" s="86">
        <v>4.32</v>
      </c>
    </row>
    <row r="177" spans="1:7" ht="25.5" x14ac:dyDescent="0.2">
      <c r="A177" s="82">
        <v>88278</v>
      </c>
      <c r="B177" s="83" t="s">
        <v>14</v>
      </c>
      <c r="C177" s="83" t="s">
        <v>464</v>
      </c>
      <c r="D177" s="84" t="s">
        <v>84</v>
      </c>
      <c r="E177" s="85">
        <v>0.57720000000000005</v>
      </c>
      <c r="F177" s="86">
        <v>29.06</v>
      </c>
      <c r="G177" s="86">
        <v>16.77</v>
      </c>
    </row>
    <row r="178" spans="1:7" x14ac:dyDescent="0.2">
      <c r="A178" s="82">
        <v>88316</v>
      </c>
      <c r="B178" s="83" t="s">
        <v>14</v>
      </c>
      <c r="C178" s="83" t="s">
        <v>86</v>
      </c>
      <c r="D178" s="84" t="s">
        <v>84</v>
      </c>
      <c r="E178" s="85">
        <v>0.91059999999999997</v>
      </c>
      <c r="F178" s="86">
        <v>21.72</v>
      </c>
      <c r="G178" s="86">
        <v>19.77</v>
      </c>
    </row>
    <row r="179" spans="1:7" ht="38.25" x14ac:dyDescent="0.2">
      <c r="A179" s="82">
        <v>94964</v>
      </c>
      <c r="B179" s="83" t="s">
        <v>14</v>
      </c>
      <c r="C179" s="83" t="s">
        <v>43</v>
      </c>
      <c r="D179" s="84" t="s">
        <v>29</v>
      </c>
      <c r="E179" s="85">
        <v>5.0299999999999997E-2</v>
      </c>
      <c r="F179" s="86">
        <v>487.49</v>
      </c>
      <c r="G179" s="86">
        <v>24.52</v>
      </c>
    </row>
    <row r="180" spans="1:7" ht="25.5" x14ac:dyDescent="0.2">
      <c r="A180" s="82">
        <v>103670</v>
      </c>
      <c r="B180" s="83" t="s">
        <v>14</v>
      </c>
      <c r="C180" s="83" t="s">
        <v>122</v>
      </c>
      <c r="D180" s="84" t="s">
        <v>29</v>
      </c>
      <c r="E180" s="85">
        <v>5.0299999999999997E-2</v>
      </c>
      <c r="F180" s="86">
        <v>294.82</v>
      </c>
      <c r="G180" s="86">
        <v>14.82</v>
      </c>
    </row>
    <row r="181" spans="1:7" ht="25.5" x14ac:dyDescent="0.2">
      <c r="A181" s="72">
        <v>21013</v>
      </c>
      <c r="B181" s="73" t="s">
        <v>266</v>
      </c>
      <c r="C181" s="73" t="s">
        <v>211</v>
      </c>
      <c r="D181" s="74" t="s">
        <v>32</v>
      </c>
      <c r="E181" s="75">
        <v>3.5</v>
      </c>
      <c r="F181" s="76">
        <v>66.56</v>
      </c>
      <c r="G181" s="76">
        <v>232.96</v>
      </c>
    </row>
    <row r="182" spans="1:7" ht="25.5" x14ac:dyDescent="0.2">
      <c r="A182" s="72" t="s">
        <v>472</v>
      </c>
      <c r="B182" s="73" t="s">
        <v>141</v>
      </c>
      <c r="C182" s="73" t="s">
        <v>212</v>
      </c>
      <c r="D182" s="74" t="s">
        <v>144</v>
      </c>
      <c r="E182" s="75">
        <v>0.69620000000000004</v>
      </c>
      <c r="F182" s="76">
        <v>35.537799999999997</v>
      </c>
      <c r="G182" s="76">
        <v>24.74</v>
      </c>
    </row>
    <row r="183" spans="1:7" x14ac:dyDescent="0.2">
      <c r="A183" s="77"/>
      <c r="B183" s="77"/>
      <c r="C183" s="77"/>
      <c r="D183" s="77"/>
      <c r="E183" s="78"/>
      <c r="F183" s="77"/>
      <c r="G183" s="78"/>
    </row>
    <row r="184" spans="1:7" ht="15" x14ac:dyDescent="0.2">
      <c r="A184" s="79" t="s">
        <v>6</v>
      </c>
      <c r="B184" s="80" t="s">
        <v>7</v>
      </c>
      <c r="C184" s="80" t="s">
        <v>2</v>
      </c>
      <c r="D184" s="81" t="s">
        <v>8</v>
      </c>
      <c r="E184" s="79" t="s">
        <v>9</v>
      </c>
      <c r="F184" s="79" t="s">
        <v>10</v>
      </c>
      <c r="G184" s="79" t="s">
        <v>3</v>
      </c>
    </row>
    <row r="185" spans="1:7" ht="38.25" x14ac:dyDescent="0.2">
      <c r="A185" s="67" t="s">
        <v>425</v>
      </c>
      <c r="B185" s="66" t="s">
        <v>18</v>
      </c>
      <c r="C185" s="66" t="s">
        <v>72</v>
      </c>
      <c r="D185" s="68" t="s">
        <v>32</v>
      </c>
      <c r="E185" s="70">
        <v>1</v>
      </c>
      <c r="F185" s="71">
        <v>72.569999999999993</v>
      </c>
      <c r="G185" s="71">
        <v>72.569999999999993</v>
      </c>
    </row>
    <row r="186" spans="1:7" x14ac:dyDescent="0.2">
      <c r="A186" s="82">
        <v>88309</v>
      </c>
      <c r="B186" s="83" t="s">
        <v>14</v>
      </c>
      <c r="C186" s="83" t="s">
        <v>118</v>
      </c>
      <c r="D186" s="84" t="s">
        <v>84</v>
      </c>
      <c r="E186" s="85">
        <v>0.69920000000000004</v>
      </c>
      <c r="F186" s="86">
        <v>27.11</v>
      </c>
      <c r="G186" s="86">
        <v>18.95</v>
      </c>
    </row>
    <row r="187" spans="1:7" x14ac:dyDescent="0.2">
      <c r="A187" s="82">
        <v>88316</v>
      </c>
      <c r="B187" s="83" t="s">
        <v>14</v>
      </c>
      <c r="C187" s="83" t="s">
        <v>86</v>
      </c>
      <c r="D187" s="84" t="s">
        <v>84</v>
      </c>
      <c r="E187" s="85">
        <v>0.3488</v>
      </c>
      <c r="F187" s="86">
        <v>21.72</v>
      </c>
      <c r="G187" s="86">
        <v>7.57</v>
      </c>
    </row>
    <row r="188" spans="1:7" ht="38.25" x14ac:dyDescent="0.2">
      <c r="A188" s="82">
        <v>87298</v>
      </c>
      <c r="B188" s="83" t="s">
        <v>14</v>
      </c>
      <c r="C188" s="83" t="s">
        <v>170</v>
      </c>
      <c r="D188" s="84" t="s">
        <v>29</v>
      </c>
      <c r="E188" s="85">
        <v>6.0000000000000001E-3</v>
      </c>
      <c r="F188" s="86">
        <v>700.24</v>
      </c>
      <c r="G188" s="86">
        <v>4.2</v>
      </c>
    </row>
    <row r="189" spans="1:7" ht="25.5" x14ac:dyDescent="0.2">
      <c r="A189" s="72">
        <v>36178</v>
      </c>
      <c r="B189" s="73" t="s">
        <v>14</v>
      </c>
      <c r="C189" s="73" t="s">
        <v>171</v>
      </c>
      <c r="D189" s="74" t="s">
        <v>16</v>
      </c>
      <c r="E189" s="75">
        <v>2.5</v>
      </c>
      <c r="F189" s="76">
        <v>16.739999999999998</v>
      </c>
      <c r="G189" s="76">
        <v>41.85</v>
      </c>
    </row>
    <row r="190" spans="1:7" x14ac:dyDescent="0.2">
      <c r="A190" s="77"/>
      <c r="B190" s="77"/>
      <c r="C190" s="77"/>
      <c r="D190" s="77"/>
      <c r="E190" s="78"/>
      <c r="F190" s="77"/>
      <c r="G190" s="78"/>
    </row>
    <row r="191" spans="1:7" ht="15" x14ac:dyDescent="0.2">
      <c r="A191" s="79" t="s">
        <v>6</v>
      </c>
      <c r="B191" s="80" t="s">
        <v>7</v>
      </c>
      <c r="C191" s="80" t="s">
        <v>2</v>
      </c>
      <c r="D191" s="81" t="s">
        <v>8</v>
      </c>
      <c r="E191" s="79" t="s">
        <v>9</v>
      </c>
      <c r="F191" s="79" t="s">
        <v>10</v>
      </c>
      <c r="G191" s="79" t="s">
        <v>3</v>
      </c>
    </row>
    <row r="192" spans="1:7" ht="38.25" x14ac:dyDescent="0.2">
      <c r="A192" s="67" t="s">
        <v>433</v>
      </c>
      <c r="B192" s="66" t="s">
        <v>18</v>
      </c>
      <c r="C192" s="66" t="s">
        <v>70</v>
      </c>
      <c r="D192" s="68" t="s">
        <v>16</v>
      </c>
      <c r="E192" s="70">
        <v>1</v>
      </c>
      <c r="F192" s="71">
        <v>85.68</v>
      </c>
      <c r="G192" s="71">
        <v>85.68</v>
      </c>
    </row>
    <row r="193" spans="1:7" x14ac:dyDescent="0.2">
      <c r="A193" s="82">
        <v>88316</v>
      </c>
      <c r="B193" s="83" t="s">
        <v>14</v>
      </c>
      <c r="C193" s="83" t="s">
        <v>86</v>
      </c>
      <c r="D193" s="84" t="s">
        <v>84</v>
      </c>
      <c r="E193" s="85">
        <v>0.25269999999999998</v>
      </c>
      <c r="F193" s="86">
        <v>21.72</v>
      </c>
      <c r="G193" s="86">
        <v>5.48</v>
      </c>
    </row>
    <row r="194" spans="1:7" ht="25.5" x14ac:dyDescent="0.2">
      <c r="A194" s="82">
        <v>88277</v>
      </c>
      <c r="B194" s="83" t="s">
        <v>14</v>
      </c>
      <c r="C194" s="83" t="s">
        <v>153</v>
      </c>
      <c r="D194" s="84" t="s">
        <v>84</v>
      </c>
      <c r="E194" s="85">
        <v>5.0500000000000003E-2</v>
      </c>
      <c r="F194" s="86">
        <v>27.05</v>
      </c>
      <c r="G194" s="86">
        <v>1.36</v>
      </c>
    </row>
    <row r="195" spans="1:7" x14ac:dyDescent="0.2">
      <c r="A195" s="72" t="s">
        <v>457</v>
      </c>
      <c r="B195" s="73" t="s">
        <v>141</v>
      </c>
      <c r="C195" s="73" t="s">
        <v>458</v>
      </c>
      <c r="D195" s="74" t="s">
        <v>97</v>
      </c>
      <c r="E195" s="75">
        <v>5.0500000000000003E-2</v>
      </c>
      <c r="F195" s="76">
        <v>174.959</v>
      </c>
      <c r="G195" s="76">
        <v>8.83</v>
      </c>
    </row>
    <row r="196" spans="1:7" x14ac:dyDescent="0.2">
      <c r="A196" s="72" t="s">
        <v>459</v>
      </c>
      <c r="B196" s="73" t="s">
        <v>141</v>
      </c>
      <c r="C196" s="73" t="s">
        <v>154</v>
      </c>
      <c r="D196" s="74" t="s">
        <v>97</v>
      </c>
      <c r="E196" s="75">
        <v>5.0500000000000003E-2</v>
      </c>
      <c r="F196" s="76">
        <v>5.0205000000000002</v>
      </c>
      <c r="G196" s="76">
        <v>0.25</v>
      </c>
    </row>
    <row r="197" spans="1:7" x14ac:dyDescent="0.2">
      <c r="A197" s="72" t="s">
        <v>460</v>
      </c>
      <c r="B197" s="73" t="s">
        <v>141</v>
      </c>
      <c r="C197" s="73" t="s">
        <v>155</v>
      </c>
      <c r="D197" s="74" t="s">
        <v>97</v>
      </c>
      <c r="E197" s="75">
        <v>5.0500000000000003E-2</v>
      </c>
      <c r="F197" s="76">
        <v>2.3085</v>
      </c>
      <c r="G197" s="76">
        <v>0.11</v>
      </c>
    </row>
    <row r="198" spans="1:7" x14ac:dyDescent="0.2">
      <c r="A198" s="72" t="s">
        <v>461</v>
      </c>
      <c r="B198" s="73" t="s">
        <v>141</v>
      </c>
      <c r="C198" s="73" t="s">
        <v>156</v>
      </c>
      <c r="D198" s="74" t="s">
        <v>144</v>
      </c>
      <c r="E198" s="75">
        <v>0.21778</v>
      </c>
      <c r="F198" s="76">
        <v>29.4131</v>
      </c>
      <c r="G198" s="76">
        <v>6.4</v>
      </c>
    </row>
    <row r="199" spans="1:7" x14ac:dyDescent="0.2">
      <c r="A199" s="72" t="s">
        <v>473</v>
      </c>
      <c r="B199" s="73" t="s">
        <v>141</v>
      </c>
      <c r="C199" s="73" t="s">
        <v>172</v>
      </c>
      <c r="D199" s="74" t="s">
        <v>40</v>
      </c>
      <c r="E199" s="75">
        <v>1</v>
      </c>
      <c r="F199" s="76">
        <v>63.059600000000003</v>
      </c>
      <c r="G199" s="76">
        <v>63.05</v>
      </c>
    </row>
    <row r="200" spans="1:7" x14ac:dyDescent="0.2">
      <c r="A200" s="72" t="s">
        <v>463</v>
      </c>
      <c r="B200" s="73" t="s">
        <v>141</v>
      </c>
      <c r="C200" s="73" t="s">
        <v>158</v>
      </c>
      <c r="D200" s="74" t="s">
        <v>40</v>
      </c>
      <c r="E200" s="75">
        <v>5.2700000000000004E-3</v>
      </c>
      <c r="F200" s="76">
        <v>38.083100000000002</v>
      </c>
      <c r="G200" s="76">
        <v>0.2</v>
      </c>
    </row>
    <row r="201" spans="1:7" x14ac:dyDescent="0.2">
      <c r="A201" s="77"/>
      <c r="B201" s="77"/>
      <c r="C201" s="77"/>
      <c r="D201" s="77"/>
      <c r="E201" s="78"/>
      <c r="F201" s="77"/>
      <c r="G201" s="78"/>
    </row>
    <row r="202" spans="1:7" ht="15" x14ac:dyDescent="0.2">
      <c r="A202" s="79" t="s">
        <v>6</v>
      </c>
      <c r="B202" s="80" t="s">
        <v>7</v>
      </c>
      <c r="C202" s="80" t="s">
        <v>2</v>
      </c>
      <c r="D202" s="81" t="s">
        <v>8</v>
      </c>
      <c r="E202" s="79" t="s">
        <v>9</v>
      </c>
      <c r="F202" s="79" t="s">
        <v>10</v>
      </c>
      <c r="G202" s="79" t="s">
        <v>3</v>
      </c>
    </row>
    <row r="203" spans="1:7" x14ac:dyDescent="0.2">
      <c r="A203" s="67" t="s">
        <v>436</v>
      </c>
      <c r="B203" s="66" t="s">
        <v>18</v>
      </c>
      <c r="C203" s="66" t="s">
        <v>69</v>
      </c>
      <c r="D203" s="68" t="s">
        <v>15</v>
      </c>
      <c r="E203" s="70">
        <v>1</v>
      </c>
      <c r="F203" s="71">
        <v>4.8499999999999996</v>
      </c>
      <c r="G203" s="71">
        <v>4.8499999999999996</v>
      </c>
    </row>
    <row r="204" spans="1:7" x14ac:dyDescent="0.2">
      <c r="A204" s="82">
        <v>88316</v>
      </c>
      <c r="B204" s="83" t="s">
        <v>14</v>
      </c>
      <c r="C204" s="83" t="s">
        <v>86</v>
      </c>
      <c r="D204" s="84" t="s">
        <v>84</v>
      </c>
      <c r="E204" s="85">
        <v>3.2599999999999997E-2</v>
      </c>
      <c r="F204" s="86">
        <v>21.72</v>
      </c>
      <c r="G204" s="86">
        <v>0.7</v>
      </c>
    </row>
    <row r="205" spans="1:7" x14ac:dyDescent="0.2">
      <c r="A205" s="72" t="s">
        <v>474</v>
      </c>
      <c r="B205" s="73" t="s">
        <v>141</v>
      </c>
      <c r="C205" s="73" t="s">
        <v>173</v>
      </c>
      <c r="D205" s="74" t="s">
        <v>97</v>
      </c>
      <c r="E205" s="75">
        <v>1.6299999999999999E-2</v>
      </c>
      <c r="F205" s="76">
        <v>26.429500000000001</v>
      </c>
      <c r="G205" s="76">
        <v>0.43</v>
      </c>
    </row>
    <row r="206" spans="1:7" x14ac:dyDescent="0.2">
      <c r="A206" s="72" t="s">
        <v>475</v>
      </c>
      <c r="B206" s="73" t="s">
        <v>141</v>
      </c>
      <c r="C206" s="73" t="s">
        <v>174</v>
      </c>
      <c r="D206" s="74" t="s">
        <v>40</v>
      </c>
      <c r="E206" s="75">
        <v>5.0000000000000001E-4</v>
      </c>
      <c r="F206" s="76">
        <v>7456.0806000000002</v>
      </c>
      <c r="G206" s="76">
        <v>3.72</v>
      </c>
    </row>
    <row r="207" spans="1:7" x14ac:dyDescent="0.2">
      <c r="A207" s="77"/>
      <c r="B207" s="77"/>
      <c r="C207" s="77"/>
      <c r="D207" s="77"/>
      <c r="E207" s="78"/>
      <c r="F207" s="77"/>
      <c r="G207" s="78"/>
    </row>
    <row r="208" spans="1:7" ht="15" x14ac:dyDescent="0.2">
      <c r="A208" s="79" t="s">
        <v>6</v>
      </c>
      <c r="B208" s="80" t="s">
        <v>7</v>
      </c>
      <c r="C208" s="80" t="s">
        <v>2</v>
      </c>
      <c r="D208" s="81" t="s">
        <v>8</v>
      </c>
      <c r="E208" s="79" t="s">
        <v>9</v>
      </c>
      <c r="F208" s="79" t="s">
        <v>10</v>
      </c>
      <c r="G208" s="79" t="s">
        <v>3</v>
      </c>
    </row>
    <row r="209" spans="1:7" ht="89.25" x14ac:dyDescent="0.2">
      <c r="A209" s="67" t="s">
        <v>443</v>
      </c>
      <c r="B209" s="66" t="s">
        <v>18</v>
      </c>
      <c r="C209" s="66" t="s">
        <v>68</v>
      </c>
      <c r="D209" s="68" t="s">
        <v>40</v>
      </c>
      <c r="E209" s="70">
        <v>1</v>
      </c>
      <c r="F209" s="71">
        <v>118327.88</v>
      </c>
      <c r="G209" s="71">
        <v>118327.88</v>
      </c>
    </row>
    <row r="210" spans="1:7" x14ac:dyDescent="0.2">
      <c r="A210" s="82">
        <v>93564</v>
      </c>
      <c r="B210" s="83" t="s">
        <v>14</v>
      </c>
      <c r="C210" s="83" t="s">
        <v>175</v>
      </c>
      <c r="D210" s="84" t="s">
        <v>17</v>
      </c>
      <c r="E210" s="85">
        <v>5</v>
      </c>
      <c r="F210" s="86">
        <v>4969.1000000000004</v>
      </c>
      <c r="G210" s="86">
        <v>24845.5</v>
      </c>
    </row>
    <row r="211" spans="1:7" ht="25.5" x14ac:dyDescent="0.2">
      <c r="A211" s="82">
        <v>93565</v>
      </c>
      <c r="B211" s="83" t="s">
        <v>14</v>
      </c>
      <c r="C211" s="83" t="s">
        <v>176</v>
      </c>
      <c r="D211" s="84" t="s">
        <v>17</v>
      </c>
      <c r="E211" s="85">
        <v>2</v>
      </c>
      <c r="F211" s="86">
        <v>22236.44</v>
      </c>
      <c r="G211" s="86">
        <v>44472.88</v>
      </c>
    </row>
    <row r="212" spans="1:7" x14ac:dyDescent="0.2">
      <c r="A212" s="82">
        <v>94295</v>
      </c>
      <c r="B212" s="83" t="s">
        <v>14</v>
      </c>
      <c r="C212" s="83" t="s">
        <v>177</v>
      </c>
      <c r="D212" s="84" t="s">
        <v>17</v>
      </c>
      <c r="E212" s="85">
        <v>4</v>
      </c>
      <c r="F212" s="86">
        <v>7457.5</v>
      </c>
      <c r="G212" s="86">
        <v>29830</v>
      </c>
    </row>
    <row r="213" spans="1:7" x14ac:dyDescent="0.2">
      <c r="A213" s="82">
        <v>101460</v>
      </c>
      <c r="B213" s="83" t="s">
        <v>14</v>
      </c>
      <c r="C213" s="83" t="s">
        <v>178</v>
      </c>
      <c r="D213" s="84" t="s">
        <v>17</v>
      </c>
      <c r="E213" s="85">
        <v>5</v>
      </c>
      <c r="F213" s="86">
        <v>3835.9</v>
      </c>
      <c r="G213" s="86">
        <v>19179.5</v>
      </c>
    </row>
    <row r="214" spans="1:7" x14ac:dyDescent="0.2">
      <c r="A214" s="77"/>
      <c r="B214" s="77"/>
      <c r="C214" s="77"/>
      <c r="D214" s="77"/>
      <c r="E214" s="78"/>
      <c r="F214" s="77"/>
      <c r="G214" s="78"/>
    </row>
    <row r="215" spans="1:7" ht="15" x14ac:dyDescent="0.2">
      <c r="A215" s="88"/>
      <c r="B215" s="88"/>
      <c r="C215" s="89"/>
      <c r="D215" s="88"/>
      <c r="E215" s="88"/>
      <c r="F215" s="88"/>
      <c r="G215" s="88"/>
    </row>
    <row r="216" spans="1:7" ht="15" x14ac:dyDescent="0.2">
      <c r="A216" s="79" t="s">
        <v>6</v>
      </c>
      <c r="B216" s="80" t="s">
        <v>7</v>
      </c>
      <c r="C216" s="80" t="s">
        <v>2</v>
      </c>
      <c r="D216" s="81" t="s">
        <v>8</v>
      </c>
      <c r="E216" s="79" t="s">
        <v>9</v>
      </c>
      <c r="F216" s="79" t="s">
        <v>10</v>
      </c>
      <c r="G216" s="79" t="s">
        <v>3</v>
      </c>
    </row>
    <row r="217" spans="1:7" x14ac:dyDescent="0.2">
      <c r="A217" s="69">
        <v>180010007</v>
      </c>
      <c r="B217" s="66" t="s">
        <v>18</v>
      </c>
      <c r="C217" s="66" t="s">
        <v>116</v>
      </c>
      <c r="D217" s="68" t="s">
        <v>84</v>
      </c>
      <c r="E217" s="70">
        <v>1</v>
      </c>
      <c r="F217" s="71">
        <v>24.01</v>
      </c>
      <c r="G217" s="71">
        <v>24.01</v>
      </c>
    </row>
    <row r="218" spans="1:7" x14ac:dyDescent="0.2">
      <c r="A218" s="82">
        <v>88262</v>
      </c>
      <c r="B218" s="83" t="s">
        <v>14</v>
      </c>
      <c r="C218" s="83" t="s">
        <v>179</v>
      </c>
      <c r="D218" s="84" t="s">
        <v>84</v>
      </c>
      <c r="E218" s="85">
        <v>0.89500000000000002</v>
      </c>
      <c r="F218" s="86">
        <v>26.69</v>
      </c>
      <c r="G218" s="86">
        <v>23.88</v>
      </c>
    </row>
    <row r="219" spans="1:7" ht="25.5" x14ac:dyDescent="0.2">
      <c r="A219" s="72">
        <v>14618</v>
      </c>
      <c r="B219" s="73" t="s">
        <v>14</v>
      </c>
      <c r="C219" s="73" t="s">
        <v>180</v>
      </c>
      <c r="D219" s="74" t="s">
        <v>16</v>
      </c>
      <c r="E219" s="75">
        <v>8.42E-5</v>
      </c>
      <c r="F219" s="76">
        <v>1629.37</v>
      </c>
      <c r="G219" s="76">
        <v>0.13</v>
      </c>
    </row>
    <row r="220" spans="1:7" x14ac:dyDescent="0.2">
      <c r="A220" s="77"/>
      <c r="B220" s="77"/>
      <c r="C220" s="77"/>
      <c r="D220" s="77"/>
      <c r="E220" s="78"/>
      <c r="F220" s="77"/>
      <c r="G220" s="78"/>
    </row>
    <row r="221" spans="1:7" ht="15" x14ac:dyDescent="0.2">
      <c r="A221" s="79" t="s">
        <v>6</v>
      </c>
      <c r="B221" s="80" t="s">
        <v>7</v>
      </c>
      <c r="C221" s="80" t="s">
        <v>2</v>
      </c>
      <c r="D221" s="81" t="s">
        <v>8</v>
      </c>
      <c r="E221" s="79" t="s">
        <v>9</v>
      </c>
      <c r="F221" s="79" t="s">
        <v>10</v>
      </c>
      <c r="G221" s="79" t="s">
        <v>3</v>
      </c>
    </row>
    <row r="222" spans="1:7" x14ac:dyDescent="0.2">
      <c r="A222" s="69">
        <v>180010006</v>
      </c>
      <c r="B222" s="66" t="s">
        <v>18</v>
      </c>
      <c r="C222" s="66" t="s">
        <v>115</v>
      </c>
      <c r="D222" s="68" t="s">
        <v>84</v>
      </c>
      <c r="E222" s="70">
        <v>1</v>
      </c>
      <c r="F222" s="71">
        <v>28.47</v>
      </c>
      <c r="G222" s="71">
        <v>28.47</v>
      </c>
    </row>
    <row r="223" spans="1:7" x14ac:dyDescent="0.2">
      <c r="A223" s="82">
        <v>88262</v>
      </c>
      <c r="B223" s="83" t="s">
        <v>14</v>
      </c>
      <c r="C223" s="83" t="s">
        <v>179</v>
      </c>
      <c r="D223" s="84" t="s">
        <v>84</v>
      </c>
      <c r="E223" s="85">
        <v>0.89500000000000002</v>
      </c>
      <c r="F223" s="86">
        <v>26.69</v>
      </c>
      <c r="G223" s="86">
        <v>23.88</v>
      </c>
    </row>
    <row r="224" spans="1:7" x14ac:dyDescent="0.2">
      <c r="A224" s="72">
        <v>4222</v>
      </c>
      <c r="B224" s="73" t="s">
        <v>14</v>
      </c>
      <c r="C224" s="73" t="s">
        <v>181</v>
      </c>
      <c r="D224" s="74" t="s">
        <v>94</v>
      </c>
      <c r="E224" s="75">
        <v>0.74</v>
      </c>
      <c r="F224" s="76">
        <v>5.96</v>
      </c>
      <c r="G224" s="76">
        <v>4.41</v>
      </c>
    </row>
    <row r="225" spans="1:7" ht="25.5" x14ac:dyDescent="0.2">
      <c r="A225" s="72">
        <v>14618</v>
      </c>
      <c r="B225" s="73" t="s">
        <v>14</v>
      </c>
      <c r="C225" s="73" t="s">
        <v>180</v>
      </c>
      <c r="D225" s="74" t="s">
        <v>16</v>
      </c>
      <c r="E225" s="75">
        <v>1.155E-4</v>
      </c>
      <c r="F225" s="76">
        <v>1629.37</v>
      </c>
      <c r="G225" s="76">
        <v>0.18</v>
      </c>
    </row>
    <row r="226" spans="1:7" x14ac:dyDescent="0.2">
      <c r="A226" s="77"/>
      <c r="B226" s="77"/>
      <c r="C226" s="77"/>
      <c r="D226" s="77"/>
      <c r="E226" s="78"/>
      <c r="F226" s="77"/>
      <c r="G226" s="78"/>
    </row>
  </sheetData>
  <autoFilter ref="A5:G5"/>
  <mergeCells count="9">
    <mergeCell ref="A4:G4"/>
    <mergeCell ref="B1:C1"/>
    <mergeCell ref="D1:E1"/>
    <mergeCell ref="F1:G1"/>
    <mergeCell ref="B2:C2"/>
    <mergeCell ref="D2:E2"/>
    <mergeCell ref="F2:G2"/>
    <mergeCell ref="F3:G3"/>
    <mergeCell ref="A3:D3"/>
  </mergeCells>
  <pageMargins left="0.51181102362204722" right="0.51181102362204722" top="0.98425196850393704" bottom="0.98425196850393704" header="0.51181102362204722" footer="0.51181102362204722"/>
  <pageSetup paperSize="9" scale="61" fitToHeight="0" orientation="portrait" r:id="rId1"/>
  <headerFooter>
    <oddHeader xml:space="preserve">&amp;L </oddHead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view="pageBreakPreview" zoomScaleNormal="100" zoomScaleSheetLayoutView="100" workbookViewId="0">
      <selection activeCell="D14" sqref="D14"/>
    </sheetView>
  </sheetViews>
  <sheetFormatPr defaultRowHeight="14.25" x14ac:dyDescent="0.25"/>
  <cols>
    <col min="1" max="1" width="7.5703125" style="1" customWidth="1"/>
    <col min="2" max="2" width="83" style="1" customWidth="1"/>
    <col min="3" max="3" width="35" style="1" customWidth="1"/>
    <col min="4" max="5" width="20.140625" style="1" customWidth="1"/>
    <col min="6" max="7" width="9.140625" style="1"/>
    <col min="8" max="8" width="10.7109375" style="1" bestFit="1" customWidth="1"/>
    <col min="9" max="16384" width="9.140625" style="1"/>
  </cols>
  <sheetData>
    <row r="1" spans="1:8" ht="56.25" customHeight="1" x14ac:dyDescent="0.25">
      <c r="A1" s="201" t="s">
        <v>52</v>
      </c>
      <c r="B1" s="201"/>
      <c r="C1" s="201"/>
      <c r="D1" s="201"/>
      <c r="E1" s="201"/>
    </row>
    <row r="2" spans="1:8" ht="15" customHeight="1" x14ac:dyDescent="0.25">
      <c r="A2" s="202" t="s">
        <v>51</v>
      </c>
      <c r="B2" s="202"/>
      <c r="C2" s="11" t="s">
        <v>0</v>
      </c>
      <c r="D2" s="203" t="s">
        <v>5</v>
      </c>
      <c r="E2" s="203"/>
    </row>
    <row r="3" spans="1:8" s="9" customFormat="1" ht="67.5" customHeight="1" x14ac:dyDescent="0.25">
      <c r="A3" s="200" t="s">
        <v>50</v>
      </c>
      <c r="B3" s="200"/>
      <c r="C3" s="10" t="s">
        <v>257</v>
      </c>
      <c r="D3" s="204" t="s">
        <v>476</v>
      </c>
      <c r="E3" s="206" t="s">
        <v>477</v>
      </c>
    </row>
    <row r="4" spans="1:8" s="9" customFormat="1" ht="42.75" customHeight="1" x14ac:dyDescent="0.25">
      <c r="A4" s="200" t="s">
        <v>78</v>
      </c>
      <c r="B4" s="200"/>
      <c r="C4" s="10"/>
      <c r="D4" s="204"/>
      <c r="E4" s="206"/>
    </row>
    <row r="5" spans="1:8" ht="20.100000000000001" customHeight="1" x14ac:dyDescent="0.25">
      <c r="A5" s="8"/>
      <c r="B5" s="7"/>
      <c r="C5" s="7"/>
      <c r="D5" s="205"/>
      <c r="E5" s="207"/>
    </row>
    <row r="6" spans="1:8" ht="15.95" customHeight="1" x14ac:dyDescent="0.25">
      <c r="A6" s="6" t="s">
        <v>1</v>
      </c>
      <c r="B6" s="198" t="s">
        <v>2</v>
      </c>
      <c r="C6" s="198"/>
      <c r="D6" s="6" t="s">
        <v>3</v>
      </c>
      <c r="E6" s="6" t="s">
        <v>3</v>
      </c>
    </row>
    <row r="7" spans="1:8" ht="22.5" customHeight="1" x14ac:dyDescent="0.25">
      <c r="A7" s="13">
        <v>1</v>
      </c>
      <c r="B7" s="208" t="str">
        <f>'PLAN N DESON'!D8</f>
        <v>SERVIÇOS PRELIMINARES</v>
      </c>
      <c r="C7" s="209"/>
      <c r="D7" s="14">
        <f>'PLAN N DESON'!J8</f>
        <v>42023.11</v>
      </c>
      <c r="E7" s="14">
        <v>44051.65</v>
      </c>
    </row>
    <row r="8" spans="1:8" ht="22.5" customHeight="1" x14ac:dyDescent="0.25">
      <c r="A8" s="13">
        <v>2</v>
      </c>
      <c r="B8" s="210" t="str">
        <f>'PLAN N DESON'!D16</f>
        <v>INFRAESTRUTURA PARA CICLOVIA/CICLOFAIXA/PASSEIO(CALÇADA) AV CONSUL ASSAF TRAD</v>
      </c>
      <c r="C8" s="211"/>
      <c r="D8" s="14">
        <f>'PLAN N DESON'!J16</f>
        <v>198905.91</v>
      </c>
      <c r="E8" s="14">
        <v>202869.7</v>
      </c>
      <c r="H8" s="5"/>
    </row>
    <row r="9" spans="1:8" ht="22.5" customHeight="1" x14ac:dyDescent="0.25">
      <c r="A9" s="13">
        <v>3</v>
      </c>
      <c r="B9" s="208" t="str">
        <f>'PLAN N DESON'!D82</f>
        <v>RECAPEAMENTO DO PAVIMENTO - RECAPEAMENTO ASFÁLTICO - AV. CONSUL ASSAF TRAD</v>
      </c>
      <c r="C9" s="209"/>
      <c r="D9" s="14">
        <f>'PLAN N DESON'!J82</f>
        <v>159951.51999999999</v>
      </c>
      <c r="E9" s="14">
        <v>160552.21</v>
      </c>
    </row>
    <row r="10" spans="1:8" ht="22.5" customHeight="1" x14ac:dyDescent="0.25">
      <c r="A10" s="13">
        <v>4</v>
      </c>
      <c r="B10" s="208" t="str">
        <f>'PLAN N DESON'!D88</f>
        <v>SINALIZAÇÃO HORIZONTAL/VERTICAL - AV, CONSUL ASSAF TRAD</v>
      </c>
      <c r="C10" s="209"/>
      <c r="D10" s="14">
        <f>'PLAN N DESON'!J88</f>
        <v>716189.55</v>
      </c>
      <c r="E10" s="14">
        <v>747458.64</v>
      </c>
    </row>
    <row r="11" spans="1:8" s="12" customFormat="1" ht="22.5" customHeight="1" x14ac:dyDescent="0.25">
      <c r="A11" s="13">
        <v>5</v>
      </c>
      <c r="B11" s="208" t="str">
        <f>'PLAN N DESON'!D99</f>
        <v>INFRAESTRUTURA PARA CICLOVIA/CICLOFAIXA/PASSSEIO(CALÇADA) AV ZULMIRA BORBA</v>
      </c>
      <c r="C11" s="209"/>
      <c r="D11" s="14">
        <f>'PLAN N DESON'!J99</f>
        <v>34847.549999999996</v>
      </c>
      <c r="E11" s="14">
        <v>35703.61</v>
      </c>
    </row>
    <row r="12" spans="1:8" s="12" customFormat="1" ht="22.5" customHeight="1" x14ac:dyDescent="0.25">
      <c r="A12" s="13">
        <v>6</v>
      </c>
      <c r="B12" s="208" t="str">
        <f>'PLAN N DESON'!D125</f>
        <v>SINALIZAÇÃO HORIZONTAL/VERTICAL - AV. ZULMIRA BORBA</v>
      </c>
      <c r="C12" s="209"/>
      <c r="D12" s="14">
        <f>'PLAN N DESON'!J125</f>
        <v>2099922.75</v>
      </c>
      <c r="E12" s="14">
        <v>2198945.16</v>
      </c>
    </row>
    <row r="13" spans="1:8" s="12" customFormat="1" ht="22.5" customHeight="1" x14ac:dyDescent="0.25">
      <c r="A13" s="13">
        <v>7</v>
      </c>
      <c r="B13" s="208" t="str">
        <f>'PLAN N DESON'!D137</f>
        <v>ADMINISTRAÇÃO LOCAL</v>
      </c>
      <c r="C13" s="209"/>
      <c r="D13" s="14">
        <f>'PLAN N DESON'!J137</f>
        <v>145992.94</v>
      </c>
      <c r="E13" s="14">
        <v>139970.78</v>
      </c>
    </row>
    <row r="14" spans="1:8" ht="26.25" customHeight="1" x14ac:dyDescent="0.25">
      <c r="A14" s="3"/>
      <c r="B14" s="4"/>
      <c r="C14" s="3" t="s">
        <v>49</v>
      </c>
      <c r="D14" s="2">
        <f>SUM(D7:D13)</f>
        <v>3397833.33</v>
      </c>
      <c r="E14" s="2">
        <f>SUM(E7:E13)</f>
        <v>3529551.75</v>
      </c>
    </row>
    <row r="15" spans="1:8" ht="36.75" customHeight="1" x14ac:dyDescent="0.25">
      <c r="A15" s="199" t="str">
        <f>"NOTA: O ORÇAMENTO ADOTADO UTILIZARÁ ENCARGOS SOCIAIS "&amp;IF(D14&gt;E14,"DESONERADOS","NÃO DESONERADOS")&amp;" POR SER O MENOR CUSTO, SENDO ESTA ALTERNATIVA A MAIS VANTAJOSA PARA A ADMINISTRAÇÃO PÚBLICA."</f>
        <v>NOTA: O ORÇAMENTO ADOTADO UTILIZARÁ ENCARGOS SOCIAIS NÃO DESONERADOS POR SER O MENOR CUSTO, SENDO ESTA ALTERNATIVA A MAIS VANTAJOSA PARA A ADMINISTRAÇÃO PÚBLICA.</v>
      </c>
      <c r="B15" s="199"/>
      <c r="C15" s="199"/>
      <c r="D15" s="199"/>
      <c r="E15" s="199"/>
    </row>
    <row r="16" spans="1:8" ht="15" customHeight="1" x14ac:dyDescent="0.25"/>
  </sheetData>
  <mergeCells count="16">
    <mergeCell ref="B6:C6"/>
    <mergeCell ref="A15:E15"/>
    <mergeCell ref="A4:B4"/>
    <mergeCell ref="A1:E1"/>
    <mergeCell ref="A2:B2"/>
    <mergeCell ref="D2:E2"/>
    <mergeCell ref="A3:B3"/>
    <mergeCell ref="D3:D5"/>
    <mergeCell ref="E3:E5"/>
    <mergeCell ref="B7:C7"/>
    <mergeCell ref="B8:C8"/>
    <mergeCell ref="B9:C9"/>
    <mergeCell ref="B10:C10"/>
    <mergeCell ref="B11:C11"/>
    <mergeCell ref="B12:C12"/>
    <mergeCell ref="B13:C13"/>
  </mergeCells>
  <pageMargins left="0.62992125984251968" right="0" top="0.31496062992125984" bottom="0.62992125984251968" header="0" footer="0"/>
  <pageSetup paperSize="9" scale="59" fitToHeight="0" orientation="portrait" r:id="rId1"/>
  <headerFooter scaleWithDoc="0">
    <oddFooter>&amp;C&amp;7&amp;P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7"/>
  <sheetViews>
    <sheetView showZeros="0" view="pageBreakPreview" zoomScale="85" zoomScaleNormal="100" zoomScaleSheetLayoutView="85" workbookViewId="0">
      <selection activeCell="H31" sqref="H31"/>
    </sheetView>
  </sheetViews>
  <sheetFormatPr defaultRowHeight="14.25" x14ac:dyDescent="0.25"/>
  <cols>
    <col min="1" max="1" width="7.5703125" style="140" customWidth="1"/>
    <col min="2" max="2" width="67" style="140" customWidth="1"/>
    <col min="3" max="3" width="22.140625" style="141" customWidth="1"/>
    <col min="4" max="4" width="17.85546875" style="141" bestFit="1" customWidth="1"/>
    <col min="5" max="7" width="16.5703125" style="141" bestFit="1" customWidth="1"/>
    <col min="8" max="8" width="14.42578125" style="141" customWidth="1"/>
    <col min="9" max="9" width="17.85546875" style="141" bestFit="1" customWidth="1"/>
    <col min="10" max="10" width="32.7109375" style="164" customWidth="1"/>
    <col min="11" max="11" width="15.85546875" style="164" bestFit="1" customWidth="1"/>
    <col min="12" max="15" width="9.140625" style="164"/>
    <col min="16" max="16" width="19.140625" style="164" bestFit="1" customWidth="1"/>
    <col min="17" max="16384" width="9.140625" style="164"/>
  </cols>
  <sheetData>
    <row r="1" spans="1:12" ht="15" x14ac:dyDescent="0.25">
      <c r="A1" s="183" t="s">
        <v>479</v>
      </c>
      <c r="B1" s="183"/>
      <c r="C1" s="183"/>
      <c r="D1" s="183"/>
      <c r="E1" s="183"/>
      <c r="F1" s="183"/>
      <c r="G1" s="183"/>
      <c r="H1" s="183"/>
      <c r="I1" s="183"/>
      <c r="J1" s="172"/>
      <c r="K1" s="172"/>
      <c r="L1" s="172"/>
    </row>
    <row r="2" spans="1:12" ht="36.75" customHeight="1" x14ac:dyDescent="0.25">
      <c r="A2" s="184" t="s">
        <v>480</v>
      </c>
      <c r="B2" s="184"/>
      <c r="C2" s="184"/>
      <c r="D2" s="184"/>
      <c r="E2" s="184"/>
      <c r="F2" s="184"/>
      <c r="G2" s="184"/>
      <c r="H2" s="184"/>
      <c r="I2" s="184"/>
      <c r="J2" s="173"/>
      <c r="K2" s="173"/>
      <c r="L2" s="173"/>
    </row>
    <row r="3" spans="1:12" s="163" customFormat="1" ht="56.25" customHeight="1" x14ac:dyDescent="0.25">
      <c r="A3" s="214" t="s">
        <v>52</v>
      </c>
      <c r="B3" s="214"/>
      <c r="C3" s="214"/>
      <c r="D3" s="214"/>
      <c r="E3" s="214"/>
      <c r="F3" s="214"/>
      <c r="G3" s="214"/>
      <c r="H3" s="214"/>
      <c r="I3" s="214"/>
      <c r="J3" s="174" t="s">
        <v>66</v>
      </c>
    </row>
    <row r="4" spans="1:12" ht="30" x14ac:dyDescent="0.25">
      <c r="A4" s="215" t="s">
        <v>65</v>
      </c>
      <c r="B4" s="215"/>
      <c r="C4" s="142"/>
      <c r="D4" s="143"/>
      <c r="E4" s="143"/>
      <c r="F4" s="143"/>
      <c r="G4" s="143"/>
      <c r="H4" s="143" t="s">
        <v>64</v>
      </c>
      <c r="I4" s="143"/>
      <c r="J4" s="233" t="s">
        <v>63</v>
      </c>
    </row>
    <row r="5" spans="1:12" ht="14.25" customHeight="1" x14ac:dyDescent="0.25">
      <c r="A5" s="218" t="s">
        <v>62</v>
      </c>
      <c r="B5" s="218"/>
      <c r="C5" s="218"/>
      <c r="D5" s="234"/>
      <c r="E5" s="234"/>
      <c r="F5" s="169"/>
      <c r="G5" s="169"/>
      <c r="H5" s="144">
        <f>'BDI Serviços sem desoneração'!E16</f>
        <v>0.23380000000000001</v>
      </c>
      <c r="I5" s="145"/>
      <c r="J5" s="233"/>
    </row>
    <row r="6" spans="1:12" ht="15" x14ac:dyDescent="0.25">
      <c r="A6" s="218"/>
      <c r="B6" s="218"/>
      <c r="C6" s="218"/>
      <c r="D6" s="234" t="s">
        <v>0</v>
      </c>
      <c r="E6" s="234"/>
      <c r="F6" s="169"/>
      <c r="G6" s="169"/>
      <c r="H6" s="143" t="s">
        <v>61</v>
      </c>
      <c r="I6" s="146"/>
      <c r="J6" s="235" t="s">
        <v>60</v>
      </c>
    </row>
    <row r="7" spans="1:12" ht="55.5" customHeight="1" x14ac:dyDescent="0.25">
      <c r="A7" s="218"/>
      <c r="B7" s="218"/>
      <c r="C7" s="218"/>
      <c r="D7" s="189" t="str">
        <f>'Quadro de Comparação'!C3</f>
        <v>SINAPI - 12/2025 - MS
SICRO - 10/2025 - MS
DERPR - 08/2025 - PR
SCO - 12/2025 - RJ</v>
      </c>
      <c r="E7" s="189"/>
      <c r="F7" s="165"/>
      <c r="G7" s="165"/>
      <c r="H7" s="144">
        <f>'BDI Materiais'!E16</f>
        <v>0.15279999999999999</v>
      </c>
      <c r="I7" s="146"/>
      <c r="J7" s="235"/>
    </row>
    <row r="8" spans="1:12" ht="21" customHeight="1" x14ac:dyDescent="0.25">
      <c r="A8" s="218" t="s">
        <v>79</v>
      </c>
      <c r="B8" s="218"/>
      <c r="C8" s="147"/>
      <c r="D8" s="165"/>
      <c r="E8" s="165"/>
      <c r="F8" s="165"/>
      <c r="G8" s="165"/>
      <c r="H8" s="144"/>
      <c r="I8" s="146"/>
      <c r="J8" s="175"/>
    </row>
    <row r="9" spans="1:12" ht="20.100000000000001" customHeight="1" x14ac:dyDescent="0.25">
      <c r="A9" s="231" t="s">
        <v>59</v>
      </c>
      <c r="B9" s="232"/>
      <c r="C9" s="232"/>
      <c r="D9" s="232"/>
      <c r="E9" s="232"/>
      <c r="F9" s="232"/>
      <c r="G9" s="232"/>
      <c r="H9" s="232"/>
      <c r="I9" s="232"/>
      <c r="J9" s="229" t="s">
        <v>58</v>
      </c>
    </row>
    <row r="10" spans="1:12" ht="15" x14ac:dyDescent="0.25">
      <c r="A10" s="148" t="s">
        <v>1</v>
      </c>
      <c r="B10" s="148" t="s">
        <v>2</v>
      </c>
      <c r="C10" s="148" t="s">
        <v>57</v>
      </c>
      <c r="D10" s="148" t="s">
        <v>56</v>
      </c>
      <c r="E10" s="148" t="s">
        <v>55</v>
      </c>
      <c r="F10" s="148" t="s">
        <v>54</v>
      </c>
      <c r="G10" s="148" t="s">
        <v>67</v>
      </c>
      <c r="H10" s="148" t="s">
        <v>77</v>
      </c>
      <c r="I10" s="148" t="s">
        <v>3</v>
      </c>
      <c r="J10" s="229"/>
    </row>
    <row r="11" spans="1:12" ht="15" thickBot="1" x14ac:dyDescent="0.25">
      <c r="A11" s="219">
        <v>1</v>
      </c>
      <c r="B11" s="220" t="s">
        <v>13</v>
      </c>
      <c r="C11" s="230">
        <f>'Quadro de Comparação'!D7</f>
        <v>42023.11</v>
      </c>
      <c r="D11" s="149">
        <v>0.41270000000000001</v>
      </c>
      <c r="E11" s="149">
        <v>0.14000000000000001</v>
      </c>
      <c r="F11" s="149">
        <v>0.14000000000000001</v>
      </c>
      <c r="G11" s="149">
        <v>0.15</v>
      </c>
      <c r="H11" s="149">
        <v>0.1573</v>
      </c>
      <c r="I11" s="150">
        <v>1</v>
      </c>
    </row>
    <row r="12" spans="1:12" ht="15" thickTop="1" x14ac:dyDescent="0.25">
      <c r="A12" s="219"/>
      <c r="B12" s="220"/>
      <c r="C12" s="230"/>
      <c r="D12" s="151">
        <f>IF(D11="","",TRUNC(D11*C11,10))</f>
        <v>17342.937496999999</v>
      </c>
      <c r="E12" s="151">
        <f>IF(E11="","",IF((D11:E11)=1,C11-D12,TRUNC(E11*C11,10)))</f>
        <v>5883.2353999999996</v>
      </c>
      <c r="F12" s="151">
        <f>IF(F11="","",IF(SUM(D11:F11)=1,C11-SUM(D12:E12),TRUNC(F11*$C11,10)))</f>
        <v>5883.2353999999996</v>
      </c>
      <c r="G12" s="151">
        <f>IF(G11="","",IF(SUM(D11:G11)=1,C11-SUM(D12:F12),TRUNC(G11*$C11,10)))</f>
        <v>6303.4665000000005</v>
      </c>
      <c r="H12" s="151">
        <f>IF(H11="","",IF(SUM(D11:H11)=1,C11-SUM(D12:G12),TRUNC(H11*C11,10)))</f>
        <v>6610.2352030000038</v>
      </c>
      <c r="I12" s="152">
        <f>SUM(D12:H12)</f>
        <v>42023.11</v>
      </c>
    </row>
    <row r="13" spans="1:12" ht="15" customHeight="1" thickBot="1" x14ac:dyDescent="0.25">
      <c r="A13" s="219">
        <v>2</v>
      </c>
      <c r="B13" s="220" t="s">
        <v>47</v>
      </c>
      <c r="C13" s="230">
        <f>'Quadro de Comparação'!D8</f>
        <v>198905.91</v>
      </c>
      <c r="D13" s="149">
        <v>0.2</v>
      </c>
      <c r="E13" s="149">
        <v>0.2</v>
      </c>
      <c r="F13" s="149">
        <v>0.2</v>
      </c>
      <c r="G13" s="149">
        <v>0.2</v>
      </c>
      <c r="H13" s="149">
        <v>0.2</v>
      </c>
      <c r="I13" s="150">
        <v>1</v>
      </c>
    </row>
    <row r="14" spans="1:12" ht="20.25" customHeight="1" thickTop="1" x14ac:dyDescent="0.25">
      <c r="A14" s="219"/>
      <c r="B14" s="220"/>
      <c r="C14" s="230"/>
      <c r="D14" s="151">
        <f>IF(D13="","",TRUNC(D13*C13,2))</f>
        <v>39781.18</v>
      </c>
      <c r="E14" s="151">
        <f>IF(E13="","",IF((D13:E13)=1,C13-D14,TRUNC(E13*C13,2)))</f>
        <v>39781.18</v>
      </c>
      <c r="F14" s="151">
        <f>IF(F13="","",IF(SUM(D13:F13)=1,C13-SUM(D14:E14),TRUNC(F13*$C13,2)))</f>
        <v>39781.18</v>
      </c>
      <c r="G14" s="151">
        <f>IF(G13="","",IF(SUM(D13:G13)=1,C13-SUM(D14:F14),TRUNC(G13*$C13,2)))</f>
        <v>39781.18</v>
      </c>
      <c r="H14" s="151">
        <f>IF(H13="","",IF(SUM(D13:H13)=1,C13-SUM(D14:G14),TRUNC(H13*C13,2)))</f>
        <v>39781.19</v>
      </c>
      <c r="I14" s="152">
        <f>SUM(D14:H14)</f>
        <v>198905.91</v>
      </c>
    </row>
    <row r="15" spans="1:12" ht="15" thickBot="1" x14ac:dyDescent="0.25">
      <c r="A15" s="216">
        <v>3</v>
      </c>
      <c r="B15" s="220" t="s">
        <v>48</v>
      </c>
      <c r="C15" s="227">
        <f>'Quadro de Comparação'!D9</f>
        <v>159951.51999999999</v>
      </c>
      <c r="D15" s="149">
        <v>0.2</v>
      </c>
      <c r="E15" s="149">
        <v>0.3</v>
      </c>
      <c r="F15" s="149">
        <v>0.3</v>
      </c>
      <c r="G15" s="149">
        <v>0.1</v>
      </c>
      <c r="H15" s="149">
        <v>0.1</v>
      </c>
      <c r="I15" s="150">
        <v>1</v>
      </c>
    </row>
    <row r="16" spans="1:12" ht="15" thickTop="1" x14ac:dyDescent="0.25">
      <c r="A16" s="217"/>
      <c r="B16" s="220"/>
      <c r="C16" s="228"/>
      <c r="D16" s="151">
        <f>IF(D15="","",TRUNC(D15*C15,2))</f>
        <v>31990.3</v>
      </c>
      <c r="E16" s="151">
        <f>IF(E15="","",IF((D15:E15)=1,C15-D16,TRUNC(E15*C15,2)))</f>
        <v>47985.45</v>
      </c>
      <c r="F16" s="151">
        <f>IF(F15="","",IF(SUM(D15:F15)=1,C15-SUM(D16:E16),TRUNC(F15*$C15,2)))</f>
        <v>47985.45</v>
      </c>
      <c r="G16" s="151">
        <f>IF(G15="","",IF(SUM(D15:G15)=1,C15-SUM(D16:F16),TRUNC(G15*$C15,2)))</f>
        <v>15995.15</v>
      </c>
      <c r="H16" s="151">
        <f>IF(H15="","",IF(SUM(D15:H15)=1,C15-SUM(D16:G16),TRUNC(H15*C15,2)))</f>
        <v>15995.169999999984</v>
      </c>
      <c r="I16" s="152">
        <f>SUM(D16:H16)</f>
        <v>159951.51999999999</v>
      </c>
    </row>
    <row r="17" spans="1:16" ht="15" thickBot="1" x14ac:dyDescent="0.25">
      <c r="A17" s="219">
        <v>4</v>
      </c>
      <c r="B17" s="220" t="s">
        <v>74</v>
      </c>
      <c r="C17" s="230">
        <f>'Quadro de Comparação'!D10</f>
        <v>716189.55</v>
      </c>
      <c r="D17" s="149">
        <v>0.2</v>
      </c>
      <c r="E17" s="149">
        <v>0.2</v>
      </c>
      <c r="F17" s="149">
        <v>0.2</v>
      </c>
      <c r="G17" s="149">
        <v>0.2</v>
      </c>
      <c r="H17" s="149">
        <v>0.2</v>
      </c>
      <c r="I17" s="150">
        <v>1</v>
      </c>
    </row>
    <row r="18" spans="1:16" ht="15" thickTop="1" x14ac:dyDescent="0.25">
      <c r="A18" s="219"/>
      <c r="B18" s="220"/>
      <c r="C18" s="230"/>
      <c r="D18" s="151">
        <f>IF(D17="","",TRUNC(D17*C17,10))</f>
        <v>143237.91</v>
      </c>
      <c r="E18" s="151">
        <f>IF(E17="","",IF((D17:E17)=1,C17-D18,TRUNC(E17*C17,10)))</f>
        <v>143237.91</v>
      </c>
      <c r="F18" s="151">
        <f>IF(F17="","",IF(SUM(D17:F17)=1,C17-SUM(D18:E18),TRUNC(F17*$C17,10)))</f>
        <v>143237.91</v>
      </c>
      <c r="G18" s="151">
        <f>IF(G17="","",IF(SUM(D17:G17)=1,C17-SUM(D18:F18),TRUNC(G17*$C17,10)))</f>
        <v>143237.91</v>
      </c>
      <c r="H18" s="151">
        <f>IF(H17="","",IF(SUM(D17:H17)=1,C17-SUM(D18:G18),TRUNC(H17*C17,10)))</f>
        <v>143237.91000000003</v>
      </c>
      <c r="I18" s="152">
        <f>SUM(D18:H18)</f>
        <v>716189.55</v>
      </c>
    </row>
    <row r="19" spans="1:16" ht="25.5" customHeight="1" thickBot="1" x14ac:dyDescent="0.25">
      <c r="A19" s="216">
        <v>5</v>
      </c>
      <c r="B19" s="236" t="s">
        <v>73</v>
      </c>
      <c r="C19" s="227">
        <f>'Quadro de Comparação'!D11</f>
        <v>34847.549999999996</v>
      </c>
      <c r="D19" s="153">
        <v>0.1</v>
      </c>
      <c r="E19" s="153">
        <v>0.2</v>
      </c>
      <c r="F19" s="153">
        <v>0.3</v>
      </c>
      <c r="G19" s="153">
        <v>0.3</v>
      </c>
      <c r="H19" s="153">
        <v>0.1</v>
      </c>
      <c r="I19" s="150">
        <v>1.0000000000000002</v>
      </c>
    </row>
    <row r="20" spans="1:16" ht="18" customHeight="1" thickTop="1" x14ac:dyDescent="0.25">
      <c r="A20" s="217"/>
      <c r="B20" s="237"/>
      <c r="C20" s="228"/>
      <c r="D20" s="151">
        <f>IF(D19="","",TRUNC(D19*C19,2))</f>
        <v>3484.75</v>
      </c>
      <c r="E20" s="151">
        <f>IF(E19="","",IF((D19:E19)=1,C19-D20,TRUNC(E19*C19,2)))</f>
        <v>6969.51</v>
      </c>
      <c r="F20" s="151">
        <f>IF(F19="","",IF(SUM(D19:F19)=1,C19-SUM(D20:E20),TRUNC(F19*$C19,2)))</f>
        <v>10454.26</v>
      </c>
      <c r="G20" s="151">
        <f>IF(G19="","",IF(SUM(D19:G19)=1,C19-SUM(D20:F20),TRUNC(G19*$C19,2)))</f>
        <v>10454.26</v>
      </c>
      <c r="H20" s="151">
        <f>IF(H19="","",IF(SUM(D19:H19)=1,C19-SUM(D20:G20),TRUNC(H19*C19,2)))</f>
        <v>3484.7699999999968</v>
      </c>
      <c r="I20" s="152">
        <f>SUM(D20:H20)</f>
        <v>34847.549999999996</v>
      </c>
    </row>
    <row r="21" spans="1:16" ht="15" thickBot="1" x14ac:dyDescent="0.25">
      <c r="A21" s="216">
        <v>6</v>
      </c>
      <c r="B21" s="236" t="s">
        <v>71</v>
      </c>
      <c r="C21" s="227">
        <f>'Quadro de Comparação'!D12</f>
        <v>2099922.75</v>
      </c>
      <c r="D21" s="153">
        <v>0.2</v>
      </c>
      <c r="E21" s="153">
        <v>0.2</v>
      </c>
      <c r="F21" s="153">
        <v>0.2</v>
      </c>
      <c r="G21" s="153">
        <v>0.2</v>
      </c>
      <c r="H21" s="153">
        <v>0.2</v>
      </c>
      <c r="I21" s="150">
        <v>1</v>
      </c>
    </row>
    <row r="22" spans="1:16" ht="15" thickTop="1" x14ac:dyDescent="0.25">
      <c r="A22" s="217"/>
      <c r="B22" s="237"/>
      <c r="C22" s="228"/>
      <c r="D22" s="151">
        <f>IF(D21="","",TRUNC(D21*C21,2))</f>
        <v>419984.55</v>
      </c>
      <c r="E22" s="151">
        <f>IF(E21="","",IF((D21:E21)=1,C21-D22,TRUNC(E21*C21,2)))</f>
        <v>419984.55</v>
      </c>
      <c r="F22" s="151">
        <f>IF(F21="","",IF(SUM(D21:F21)=1,C21-SUM(D22:E22),TRUNC(F21*$C21,2)))</f>
        <v>419984.55</v>
      </c>
      <c r="G22" s="151">
        <f>IF(G21="","",IF(SUM(D21:G21)=1,C21-SUM(D22:F22),TRUNC(G21*$C21,2)))</f>
        <v>419984.55</v>
      </c>
      <c r="H22" s="151">
        <f>IF(H21="","",IF(SUM(D21:H21)=1,C21-SUM(D22:G22),TRUNC(H21*C21,2)))</f>
        <v>419984.55000000005</v>
      </c>
      <c r="I22" s="152">
        <f>SUM(D22:H22)</f>
        <v>2099922.75</v>
      </c>
    </row>
    <row r="23" spans="1:16" ht="13.5" customHeight="1" thickBot="1" x14ac:dyDescent="0.25">
      <c r="A23" s="216">
        <v>7</v>
      </c>
      <c r="B23" s="225" t="s">
        <v>39</v>
      </c>
      <c r="C23" s="227">
        <f>'Quadro de Comparação'!D13</f>
        <v>145992.94</v>
      </c>
      <c r="D23" s="149">
        <v>0.2</v>
      </c>
      <c r="E23" s="149">
        <v>0.2</v>
      </c>
      <c r="F23" s="149">
        <v>0.2</v>
      </c>
      <c r="G23" s="149">
        <v>0.2</v>
      </c>
      <c r="H23" s="149">
        <v>0.2</v>
      </c>
      <c r="I23" s="150">
        <v>1</v>
      </c>
    </row>
    <row r="24" spans="1:16" ht="15" thickTop="1" x14ac:dyDescent="0.25">
      <c r="A24" s="217"/>
      <c r="B24" s="226"/>
      <c r="C24" s="228"/>
      <c r="D24" s="151">
        <f>IF(D23="","",TRUNC(D23*C23,2))</f>
        <v>29198.58</v>
      </c>
      <c r="E24" s="151">
        <f>IF(E23="","",IF((D23:E23)=1,C23-D24,TRUNC(E23*C23,2)))</f>
        <v>29198.58</v>
      </c>
      <c r="F24" s="151">
        <f>IF(F23="","",IF(SUM(D23:F23)=1,C23-SUM(D24:E24),TRUNC(F23*$C23,2)))</f>
        <v>29198.58</v>
      </c>
      <c r="G24" s="151">
        <f>IF(G23="","",IF(SUM(D23:G23)=1,C23-SUM(D24:F24),TRUNC(G23*$C23,2)))</f>
        <v>29198.58</v>
      </c>
      <c r="H24" s="151">
        <f>IF(H23="","",IF(SUM(D23:H23)=1,C23-SUM(D24:G24),TRUNC(H23*C23,2)))</f>
        <v>29198.619999999995</v>
      </c>
      <c r="I24" s="152">
        <f>SUM(D24:H24)</f>
        <v>145992.94</v>
      </c>
    </row>
    <row r="25" spans="1:16" x14ac:dyDescent="0.25">
      <c r="A25" s="221" t="s">
        <v>53</v>
      </c>
      <c r="B25" s="222"/>
      <c r="C25" s="223">
        <f>SUM(C11:C24)</f>
        <v>3397833.33</v>
      </c>
      <c r="D25" s="154">
        <f>IF(SUMIF(D11:D24,"&gt;1")=0,"",SUMIF(D11:D24,"&gt;1"))</f>
        <v>685020.20749699988</v>
      </c>
      <c r="E25" s="154">
        <f>IF(SUMIF(E11:E24,"&gt;1")=0,"",SUMIF(E11:E24,"&gt;1"))</f>
        <v>693040.41539999994</v>
      </c>
      <c r="F25" s="154">
        <f>IF(SUMIF(F11:F24,"&gt;1")=0,"",SUMIF(F11:F24,"&gt;1"))</f>
        <v>696525.16539999994</v>
      </c>
      <c r="G25" s="154">
        <f>IF(SUMIF(G11:G24,"&gt;1")=0,"",SUMIF(G11:G24,"&gt;1"))</f>
        <v>664955.09649999999</v>
      </c>
      <c r="H25" s="154">
        <f>IF(SUMIF(H11:H24,"&gt;1")=0,"",SUMIF(H11:H24,"&gt;1"))</f>
        <v>658292.4452030001</v>
      </c>
      <c r="I25" s="152">
        <f>SUM(D25:H25)</f>
        <v>3397833.33</v>
      </c>
    </row>
    <row r="26" spans="1:16" x14ac:dyDescent="0.2">
      <c r="A26" s="221"/>
      <c r="B26" s="222"/>
      <c r="C26" s="224"/>
      <c r="D26" s="155">
        <f>IFERROR(TRUNC(D25/$C$25,4),"")</f>
        <v>0.2016</v>
      </c>
      <c r="E26" s="155">
        <f>IFERROR(ROUND(E25/$C$25,4),"")</f>
        <v>0.20399999999999999</v>
      </c>
      <c r="F26" s="155">
        <f>IFERROR(ROUND(F25/$C$25,4),"")</f>
        <v>0.20499999999999999</v>
      </c>
      <c r="G26" s="155">
        <f>IFERROR(ROUND(G25/$C$25,4),"")</f>
        <v>0.19570000000000001</v>
      </c>
      <c r="H26" s="155">
        <f>IFERROR(ROUND(H25/$C$25,4),"")</f>
        <v>0.19370000000000001</v>
      </c>
      <c r="I26" s="150">
        <f>SUM(D26:H26)</f>
        <v>0.99999999999999989</v>
      </c>
    </row>
    <row r="27" spans="1:16" ht="15" hidden="1" x14ac:dyDescent="0.2">
      <c r="A27" s="166"/>
      <c r="B27" s="167" t="s">
        <v>208</v>
      </c>
      <c r="C27" s="168">
        <f>0.99*C25</f>
        <v>3363854.9967</v>
      </c>
      <c r="D27" s="156">
        <v>678170.00542202988</v>
      </c>
      <c r="E27" s="156">
        <v>686110.01124599995</v>
      </c>
      <c r="F27" s="156">
        <v>689559.91374599992</v>
      </c>
      <c r="G27" s="156">
        <v>658305.54553500004</v>
      </c>
      <c r="H27" s="156">
        <v>651709.52075097011</v>
      </c>
      <c r="I27" s="157">
        <v>3363854.9967</v>
      </c>
      <c r="J27" s="139"/>
    </row>
    <row r="28" spans="1:16" ht="15" hidden="1" x14ac:dyDescent="0.2">
      <c r="A28" s="212" t="s">
        <v>209</v>
      </c>
      <c r="B28" s="213"/>
      <c r="C28" s="158">
        <f>0.01*C25</f>
        <v>33978.333299999998</v>
      </c>
      <c r="D28" s="158">
        <v>6850.2020749699986</v>
      </c>
      <c r="E28" s="158">
        <v>6930.4041539999989</v>
      </c>
      <c r="F28" s="158">
        <v>6965.2516539999997</v>
      </c>
      <c r="G28" s="158">
        <v>6649.5509649999995</v>
      </c>
      <c r="H28" s="156">
        <v>6582.9244520300017</v>
      </c>
      <c r="I28" s="157">
        <v>33978.333299999998</v>
      </c>
    </row>
    <row r="29" spans="1:16" ht="14.25" hidden="1" customHeight="1" x14ac:dyDescent="0.25">
      <c r="A29" s="212"/>
      <c r="B29" s="213"/>
      <c r="C29" s="158">
        <f>C27+C28</f>
        <v>3397833.33</v>
      </c>
      <c r="D29" s="158">
        <v>685020.20749699988</v>
      </c>
      <c r="E29" s="158">
        <v>693040.41539999994</v>
      </c>
      <c r="F29" s="158">
        <v>696525.16539999994</v>
      </c>
      <c r="G29" s="158">
        <v>664955.09649999999</v>
      </c>
      <c r="H29" s="158">
        <v>658292.4452030001</v>
      </c>
      <c r="I29" s="158">
        <v>3397833.33</v>
      </c>
      <c r="P29" s="139"/>
    </row>
    <row r="30" spans="1:16" ht="14.25" hidden="1" customHeight="1" x14ac:dyDescent="0.25">
      <c r="A30" s="212"/>
      <c r="B30" s="213"/>
      <c r="C30" s="159"/>
      <c r="D30" s="160">
        <v>0.20160500559249028</v>
      </c>
      <c r="E30" s="160">
        <v>0.20396539444152192</v>
      </c>
      <c r="F30" s="160">
        <v>0.20499097446901551</v>
      </c>
      <c r="G30" s="160">
        <v>0.19569973919232819</v>
      </c>
      <c r="H30" s="160">
        <v>0.19373888630464406</v>
      </c>
      <c r="I30" s="161">
        <v>1</v>
      </c>
      <c r="P30" s="139"/>
    </row>
    <row r="31" spans="1:16" ht="14.25" customHeight="1" x14ac:dyDescent="0.25">
      <c r="A31" s="212" t="s">
        <v>207</v>
      </c>
      <c r="B31" s="213"/>
      <c r="C31" s="159"/>
      <c r="D31" s="156">
        <f>IFERROR(D25+C31,"")</f>
        <v>685020.20749699988</v>
      </c>
      <c r="E31" s="156">
        <f>IFERROR(E25+D31,"")</f>
        <v>1378060.6228969998</v>
      </c>
      <c r="F31" s="156">
        <f>IFERROR(F25+E31,"")</f>
        <v>2074585.7882969999</v>
      </c>
      <c r="G31" s="156">
        <f>IFERROR(G25+F31,"")</f>
        <v>2739540.8847969999</v>
      </c>
      <c r="H31" s="156">
        <f>IFERROR(H25+G31,"")</f>
        <v>3397833.33</v>
      </c>
      <c r="I31" s="162"/>
    </row>
    <row r="32" spans="1:16" x14ac:dyDescent="0.25">
      <c r="A32" s="164"/>
      <c r="B32" s="164"/>
      <c r="C32" s="164"/>
      <c r="D32" s="164"/>
      <c r="E32" s="164"/>
      <c r="F32" s="164"/>
      <c r="G32" s="164"/>
      <c r="H32" s="164"/>
      <c r="I32" s="164"/>
    </row>
    <row r="33" spans="1:18" x14ac:dyDescent="0.25">
      <c r="A33" s="164"/>
      <c r="B33" s="164"/>
      <c r="C33" s="164"/>
      <c r="D33" s="164"/>
      <c r="E33" s="164"/>
      <c r="F33" s="164"/>
      <c r="G33" s="164"/>
      <c r="H33" s="164"/>
      <c r="I33" s="164"/>
      <c r="K33" s="139"/>
      <c r="L33" s="139"/>
      <c r="M33" s="139"/>
      <c r="N33" s="139"/>
      <c r="O33" s="139"/>
      <c r="P33" s="139"/>
      <c r="Q33" s="139"/>
      <c r="R33" s="139"/>
    </row>
    <row r="34" spans="1:18" x14ac:dyDescent="0.25">
      <c r="A34" s="164"/>
      <c r="B34" s="164"/>
      <c r="C34" s="164"/>
      <c r="D34" s="164"/>
      <c r="E34" s="164"/>
      <c r="F34" s="164"/>
      <c r="G34" s="164"/>
      <c r="H34" s="164"/>
      <c r="I34" s="164"/>
    </row>
    <row r="35" spans="1:18" x14ac:dyDescent="0.25">
      <c r="A35" s="164"/>
      <c r="B35" s="164"/>
      <c r="C35" s="164"/>
      <c r="D35" s="170"/>
      <c r="E35" s="170"/>
      <c r="F35" s="170"/>
      <c r="G35" s="170"/>
      <c r="H35" s="170"/>
      <c r="I35" s="170"/>
    </row>
    <row r="36" spans="1:18" x14ac:dyDescent="0.25">
      <c r="A36" s="164"/>
      <c r="B36" s="164"/>
      <c r="C36" s="164"/>
      <c r="D36" s="139"/>
      <c r="E36" s="164"/>
      <c r="F36" s="164"/>
      <c r="G36" s="164"/>
      <c r="H36" s="164"/>
      <c r="I36" s="164"/>
    </row>
    <row r="37" spans="1:18" x14ac:dyDescent="0.25">
      <c r="A37" s="164"/>
      <c r="B37" s="164"/>
      <c r="C37" s="164"/>
      <c r="D37" s="164"/>
      <c r="E37" s="164"/>
      <c r="F37" s="164"/>
      <c r="G37" s="164"/>
      <c r="H37" s="164"/>
      <c r="I37" s="164"/>
    </row>
    <row r="38" spans="1:18" x14ac:dyDescent="0.25">
      <c r="A38" s="164"/>
      <c r="B38" s="164"/>
      <c r="C38" s="164"/>
      <c r="D38" s="164"/>
      <c r="E38" s="164"/>
      <c r="F38" s="164"/>
      <c r="G38" s="164"/>
      <c r="H38" s="164"/>
      <c r="I38" s="164"/>
    </row>
    <row r="39" spans="1:18" x14ac:dyDescent="0.25">
      <c r="A39" s="164"/>
      <c r="B39" s="164"/>
      <c r="C39" s="164"/>
      <c r="D39" s="164"/>
      <c r="E39" s="139"/>
      <c r="F39" s="139"/>
      <c r="G39" s="139"/>
      <c r="H39" s="164"/>
      <c r="I39" s="164"/>
    </row>
    <row r="40" spans="1:18" x14ac:dyDescent="0.25">
      <c r="A40" s="164"/>
      <c r="B40" s="164"/>
      <c r="C40" s="164"/>
      <c r="D40" s="164"/>
      <c r="E40" s="164"/>
      <c r="F40" s="164"/>
      <c r="G40" s="164"/>
      <c r="H40" s="164"/>
      <c r="I40" s="164"/>
    </row>
    <row r="41" spans="1:18" x14ac:dyDescent="0.25">
      <c r="A41" s="164"/>
      <c r="B41" s="164"/>
      <c r="C41" s="164"/>
      <c r="D41" s="164"/>
      <c r="E41" s="164"/>
      <c r="F41" s="164"/>
      <c r="G41" s="164"/>
      <c r="H41" s="164"/>
      <c r="I41" s="164"/>
    </row>
    <row r="42" spans="1:18" x14ac:dyDescent="0.25">
      <c r="A42" s="164"/>
      <c r="B42" s="164"/>
      <c r="C42" s="164"/>
      <c r="D42" s="164"/>
      <c r="E42" s="164"/>
      <c r="F42" s="164"/>
      <c r="G42" s="164"/>
      <c r="H42" s="164"/>
      <c r="I42" s="164"/>
    </row>
    <row r="43" spans="1:18" x14ac:dyDescent="0.25">
      <c r="A43" s="164"/>
      <c r="B43" s="164"/>
      <c r="C43" s="164"/>
      <c r="D43" s="164"/>
      <c r="E43" s="164"/>
      <c r="F43" s="164"/>
      <c r="G43" s="164"/>
      <c r="H43" s="164"/>
      <c r="I43" s="164"/>
    </row>
    <row r="44" spans="1:18" x14ac:dyDescent="0.25">
      <c r="A44" s="164"/>
      <c r="B44" s="164"/>
      <c r="C44" s="164"/>
      <c r="D44" s="164"/>
      <c r="E44" s="164"/>
      <c r="F44" s="164"/>
      <c r="G44" s="164"/>
      <c r="H44" s="164"/>
      <c r="I44" s="164"/>
    </row>
    <row r="45" spans="1:18" x14ac:dyDescent="0.25">
      <c r="A45" s="164"/>
      <c r="B45" s="164"/>
      <c r="C45" s="164"/>
      <c r="D45" s="164"/>
      <c r="E45" s="164"/>
      <c r="F45" s="164"/>
      <c r="G45" s="164"/>
      <c r="H45" s="164"/>
      <c r="I45" s="164"/>
    </row>
    <row r="46" spans="1:18" x14ac:dyDescent="0.25">
      <c r="A46" s="164"/>
      <c r="B46" s="164"/>
      <c r="C46" s="164"/>
      <c r="D46" s="164"/>
      <c r="E46" s="164"/>
      <c r="F46" s="164"/>
      <c r="G46" s="164"/>
      <c r="H46" s="164"/>
      <c r="I46" s="164"/>
    </row>
    <row r="47" spans="1:18" x14ac:dyDescent="0.25">
      <c r="A47" s="164"/>
      <c r="B47" s="164"/>
      <c r="C47" s="164"/>
      <c r="D47" s="164"/>
      <c r="E47" s="164"/>
      <c r="F47" s="164"/>
      <c r="G47" s="164"/>
      <c r="H47" s="164"/>
      <c r="I47" s="164"/>
    </row>
    <row r="48" spans="1:18" x14ac:dyDescent="0.25">
      <c r="A48" s="164"/>
      <c r="B48" s="164"/>
      <c r="C48" s="164"/>
      <c r="D48" s="164"/>
      <c r="E48" s="164"/>
      <c r="F48" s="164"/>
      <c r="G48" s="164"/>
      <c r="H48" s="164"/>
      <c r="I48" s="164"/>
    </row>
    <row r="49" spans="1:9" x14ac:dyDescent="0.25">
      <c r="A49" s="164"/>
      <c r="B49" s="164"/>
      <c r="C49" s="164"/>
      <c r="D49" s="164"/>
      <c r="E49" s="164"/>
      <c r="F49" s="164"/>
      <c r="G49" s="164"/>
      <c r="H49" s="164"/>
      <c r="I49" s="164"/>
    </row>
    <row r="50" spans="1:9" x14ac:dyDescent="0.25">
      <c r="A50" s="164"/>
      <c r="B50" s="164"/>
      <c r="C50" s="164"/>
      <c r="D50" s="171"/>
      <c r="E50" s="171"/>
      <c r="F50" s="171"/>
      <c r="G50" s="171"/>
      <c r="H50" s="171"/>
      <c r="I50" s="164"/>
    </row>
    <row r="51" spans="1:9" x14ac:dyDescent="0.25">
      <c r="A51" s="164"/>
      <c r="B51" s="164"/>
      <c r="C51" s="164"/>
      <c r="D51" s="164"/>
      <c r="E51" s="164"/>
      <c r="F51" s="164"/>
      <c r="G51" s="164"/>
      <c r="H51" s="164"/>
      <c r="I51" s="164"/>
    </row>
    <row r="52" spans="1:9" x14ac:dyDescent="0.25">
      <c r="A52" s="164"/>
      <c r="B52" s="164"/>
      <c r="C52" s="164"/>
      <c r="D52" s="164"/>
      <c r="E52" s="164"/>
      <c r="F52" s="164"/>
      <c r="G52" s="164"/>
      <c r="H52" s="164"/>
      <c r="I52" s="164"/>
    </row>
    <row r="53" spans="1:9" x14ac:dyDescent="0.25">
      <c r="A53" s="164"/>
      <c r="B53" s="164"/>
      <c r="C53" s="164"/>
      <c r="D53" s="164"/>
      <c r="E53" s="164"/>
      <c r="F53" s="164"/>
      <c r="G53" s="164"/>
      <c r="H53" s="164"/>
      <c r="I53" s="164"/>
    </row>
    <row r="54" spans="1:9" x14ac:dyDescent="0.25">
      <c r="A54" s="164"/>
      <c r="B54" s="164"/>
      <c r="C54" s="164"/>
      <c r="D54" s="164"/>
      <c r="E54" s="164"/>
      <c r="F54" s="164"/>
      <c r="G54" s="164"/>
      <c r="H54" s="164"/>
      <c r="I54" s="164"/>
    </row>
    <row r="55" spans="1:9" x14ac:dyDescent="0.25">
      <c r="A55" s="164"/>
      <c r="B55" s="164"/>
      <c r="C55" s="164"/>
      <c r="D55" s="164"/>
      <c r="E55" s="164"/>
      <c r="F55" s="164"/>
      <c r="G55" s="164"/>
      <c r="H55" s="164"/>
      <c r="I55" s="164"/>
    </row>
    <row r="56" spans="1:9" x14ac:dyDescent="0.25">
      <c r="A56" s="164"/>
      <c r="B56" s="164"/>
      <c r="C56" s="164"/>
      <c r="D56" s="164"/>
      <c r="E56" s="164"/>
      <c r="F56" s="164"/>
      <c r="G56" s="164"/>
      <c r="H56" s="164"/>
      <c r="I56" s="164"/>
    </row>
    <row r="57" spans="1:9" x14ac:dyDescent="0.25">
      <c r="A57" s="164"/>
      <c r="B57" s="164"/>
      <c r="C57" s="164"/>
      <c r="D57" s="164"/>
      <c r="E57" s="164"/>
      <c r="F57" s="164"/>
      <c r="G57" s="164"/>
      <c r="H57" s="164"/>
      <c r="I57" s="164"/>
    </row>
    <row r="58" spans="1:9" x14ac:dyDescent="0.25">
      <c r="A58" s="164"/>
      <c r="B58" s="164"/>
      <c r="C58" s="164"/>
      <c r="D58" s="164"/>
      <c r="E58" s="164"/>
      <c r="F58" s="164"/>
      <c r="G58" s="164"/>
      <c r="H58" s="164"/>
      <c r="I58" s="164"/>
    </row>
    <row r="59" spans="1:9" x14ac:dyDescent="0.25">
      <c r="A59" s="164"/>
      <c r="B59" s="164"/>
      <c r="C59" s="164"/>
      <c r="D59" s="164"/>
      <c r="E59" s="164"/>
      <c r="F59" s="164"/>
      <c r="G59" s="164"/>
      <c r="H59" s="164"/>
      <c r="I59" s="164"/>
    </row>
    <row r="60" spans="1:9" x14ac:dyDescent="0.25">
      <c r="A60" s="164"/>
      <c r="B60" s="164"/>
      <c r="C60" s="164"/>
      <c r="D60" s="164"/>
      <c r="E60" s="164"/>
      <c r="F60" s="164"/>
      <c r="G60" s="164"/>
      <c r="H60" s="164"/>
      <c r="I60" s="164"/>
    </row>
    <row r="61" spans="1:9" x14ac:dyDescent="0.25">
      <c r="A61" s="164"/>
      <c r="B61" s="164"/>
      <c r="C61" s="164"/>
      <c r="D61" s="164"/>
      <c r="E61" s="164"/>
      <c r="F61" s="164"/>
      <c r="G61" s="164"/>
      <c r="H61" s="164"/>
      <c r="I61" s="164"/>
    </row>
    <row r="62" spans="1:9" x14ac:dyDescent="0.25">
      <c r="A62" s="164"/>
      <c r="B62" s="164"/>
      <c r="C62" s="164"/>
      <c r="D62" s="164"/>
      <c r="E62" s="164"/>
      <c r="F62" s="164"/>
      <c r="G62" s="164"/>
      <c r="H62" s="164"/>
      <c r="I62" s="164"/>
    </row>
    <row r="63" spans="1:9" x14ac:dyDescent="0.25">
      <c r="A63" s="164"/>
      <c r="B63" s="164"/>
      <c r="C63" s="164"/>
      <c r="D63" s="164"/>
      <c r="E63" s="164"/>
      <c r="F63" s="164"/>
      <c r="G63" s="164"/>
      <c r="H63" s="164"/>
      <c r="I63" s="164"/>
    </row>
    <row r="64" spans="1:9" x14ac:dyDescent="0.25">
      <c r="A64" s="164"/>
      <c r="B64" s="164"/>
      <c r="C64" s="164"/>
      <c r="D64" s="164"/>
      <c r="E64" s="164"/>
      <c r="F64" s="164"/>
      <c r="G64" s="164"/>
      <c r="H64" s="164"/>
      <c r="I64" s="164"/>
    </row>
    <row r="65" spans="1:9" x14ac:dyDescent="0.25">
      <c r="A65" s="164"/>
      <c r="B65" s="164"/>
      <c r="C65" s="164"/>
      <c r="D65" s="164"/>
      <c r="E65" s="164"/>
      <c r="F65" s="164"/>
      <c r="G65" s="164"/>
      <c r="H65" s="164"/>
      <c r="I65" s="164"/>
    </row>
    <row r="66" spans="1:9" x14ac:dyDescent="0.25">
      <c r="A66" s="164"/>
      <c r="B66" s="164"/>
      <c r="C66" s="164"/>
      <c r="D66" s="164"/>
      <c r="E66" s="164"/>
      <c r="F66" s="164"/>
      <c r="G66" s="164"/>
      <c r="H66" s="164"/>
      <c r="I66" s="164"/>
    </row>
    <row r="67" spans="1:9" x14ac:dyDescent="0.25">
      <c r="A67" s="164"/>
      <c r="B67" s="164"/>
      <c r="C67" s="164"/>
      <c r="D67" s="164"/>
      <c r="E67" s="164"/>
      <c r="F67" s="164"/>
      <c r="G67" s="164"/>
      <c r="H67" s="164"/>
      <c r="I67" s="164"/>
    </row>
    <row r="68" spans="1:9" x14ac:dyDescent="0.25">
      <c r="A68" s="164"/>
      <c r="B68" s="164"/>
      <c r="C68" s="164"/>
      <c r="D68" s="164"/>
      <c r="E68" s="164"/>
      <c r="F68" s="164"/>
      <c r="G68" s="164"/>
      <c r="H68" s="164"/>
      <c r="I68" s="164"/>
    </row>
    <row r="69" spans="1:9" x14ac:dyDescent="0.25">
      <c r="A69" s="164"/>
      <c r="B69" s="164"/>
      <c r="C69" s="164"/>
      <c r="D69" s="164"/>
      <c r="E69" s="164"/>
      <c r="F69" s="164"/>
      <c r="G69" s="164"/>
      <c r="H69" s="164"/>
      <c r="I69" s="164"/>
    </row>
    <row r="70" spans="1:9" x14ac:dyDescent="0.25">
      <c r="A70" s="164"/>
      <c r="B70" s="164"/>
      <c r="C70" s="164"/>
      <c r="D70" s="164"/>
      <c r="E70" s="164"/>
      <c r="F70" s="164"/>
      <c r="G70" s="164"/>
      <c r="H70" s="164"/>
      <c r="I70" s="164"/>
    </row>
    <row r="71" spans="1:9" x14ac:dyDescent="0.25">
      <c r="A71" s="164"/>
      <c r="B71" s="164"/>
      <c r="C71" s="164"/>
      <c r="D71" s="164"/>
      <c r="E71" s="164"/>
      <c r="F71" s="164"/>
      <c r="G71" s="164"/>
      <c r="H71" s="164"/>
      <c r="I71" s="164"/>
    </row>
    <row r="72" spans="1:9" x14ac:dyDescent="0.25">
      <c r="A72" s="164"/>
      <c r="B72" s="164"/>
      <c r="C72" s="164"/>
      <c r="D72" s="164"/>
      <c r="E72" s="164"/>
      <c r="F72" s="164"/>
      <c r="G72" s="164"/>
      <c r="H72" s="164"/>
      <c r="I72" s="164"/>
    </row>
    <row r="73" spans="1:9" x14ac:dyDescent="0.25">
      <c r="A73" s="164"/>
      <c r="B73" s="164"/>
      <c r="C73" s="164"/>
      <c r="D73" s="164"/>
      <c r="E73" s="164"/>
      <c r="F73" s="164"/>
      <c r="G73" s="164"/>
      <c r="H73" s="164"/>
      <c r="I73" s="164"/>
    </row>
    <row r="74" spans="1:9" x14ac:dyDescent="0.25">
      <c r="A74" s="164"/>
      <c r="B74" s="164"/>
      <c r="C74" s="164"/>
      <c r="D74" s="164"/>
      <c r="E74" s="164"/>
      <c r="F74" s="164"/>
      <c r="G74" s="164"/>
      <c r="H74" s="164"/>
      <c r="I74" s="164"/>
    </row>
    <row r="75" spans="1:9" x14ac:dyDescent="0.25">
      <c r="A75" s="164"/>
      <c r="B75" s="164"/>
      <c r="C75" s="164"/>
      <c r="D75" s="164"/>
      <c r="E75" s="164"/>
      <c r="F75" s="164"/>
      <c r="G75" s="164"/>
      <c r="H75" s="164"/>
      <c r="I75" s="164"/>
    </row>
    <row r="76" spans="1:9" x14ac:dyDescent="0.25">
      <c r="A76" s="164"/>
      <c r="B76" s="164"/>
      <c r="C76" s="164"/>
      <c r="D76" s="164"/>
      <c r="E76" s="164"/>
      <c r="F76" s="164"/>
      <c r="G76" s="164"/>
      <c r="H76" s="164"/>
      <c r="I76" s="164"/>
    </row>
    <row r="77" spans="1:9" x14ac:dyDescent="0.25">
      <c r="A77" s="164"/>
      <c r="B77" s="164"/>
      <c r="C77" s="164"/>
      <c r="D77" s="164"/>
      <c r="E77" s="164"/>
      <c r="F77" s="164"/>
      <c r="G77" s="164"/>
      <c r="H77" s="164"/>
      <c r="I77" s="164"/>
    </row>
    <row r="78" spans="1:9" x14ac:dyDescent="0.25">
      <c r="A78" s="164"/>
      <c r="B78" s="164"/>
      <c r="C78" s="164"/>
      <c r="D78" s="164"/>
      <c r="E78" s="164"/>
      <c r="F78" s="164"/>
      <c r="G78" s="164"/>
      <c r="H78" s="164"/>
      <c r="I78" s="164"/>
    </row>
    <row r="79" spans="1:9" x14ac:dyDescent="0.25">
      <c r="A79" s="164"/>
      <c r="B79" s="164"/>
      <c r="C79" s="164"/>
      <c r="D79" s="164"/>
      <c r="E79" s="164"/>
      <c r="F79" s="164"/>
      <c r="G79" s="164"/>
      <c r="H79" s="164"/>
      <c r="I79" s="164"/>
    </row>
    <row r="80" spans="1:9" x14ac:dyDescent="0.25">
      <c r="A80" s="164"/>
      <c r="B80" s="164"/>
      <c r="C80" s="164"/>
      <c r="D80" s="164"/>
      <c r="E80" s="164"/>
      <c r="F80" s="164"/>
      <c r="G80" s="164"/>
      <c r="H80" s="164"/>
      <c r="I80" s="164"/>
    </row>
    <row r="81" spans="1:9" x14ac:dyDescent="0.25">
      <c r="A81" s="164"/>
      <c r="B81" s="164"/>
      <c r="C81" s="164"/>
      <c r="D81" s="164"/>
      <c r="E81" s="164"/>
      <c r="F81" s="164"/>
      <c r="G81" s="164"/>
      <c r="H81" s="164"/>
      <c r="I81" s="164"/>
    </row>
    <row r="82" spans="1:9" x14ac:dyDescent="0.25">
      <c r="A82" s="164"/>
      <c r="B82" s="164"/>
      <c r="C82" s="164"/>
      <c r="D82" s="164"/>
      <c r="E82" s="164"/>
      <c r="F82" s="164"/>
      <c r="G82" s="164"/>
      <c r="H82" s="164"/>
      <c r="I82" s="164"/>
    </row>
    <row r="83" spans="1:9" x14ac:dyDescent="0.25">
      <c r="A83" s="164"/>
      <c r="B83" s="164"/>
      <c r="C83" s="164"/>
      <c r="D83" s="164"/>
      <c r="E83" s="164"/>
      <c r="F83" s="164"/>
      <c r="G83" s="164"/>
      <c r="H83" s="164"/>
      <c r="I83" s="164"/>
    </row>
    <row r="84" spans="1:9" x14ac:dyDescent="0.25">
      <c r="A84" s="164"/>
      <c r="B84" s="164"/>
      <c r="C84" s="164"/>
      <c r="D84" s="164"/>
      <c r="E84" s="164"/>
      <c r="F84" s="164"/>
      <c r="G84" s="164"/>
      <c r="H84" s="164"/>
      <c r="I84" s="164"/>
    </row>
    <row r="85" spans="1:9" x14ac:dyDescent="0.25">
      <c r="A85" s="164"/>
      <c r="B85" s="164"/>
      <c r="C85" s="164"/>
      <c r="D85" s="164"/>
      <c r="E85" s="164"/>
      <c r="F85" s="164"/>
      <c r="G85" s="164"/>
      <c r="H85" s="164"/>
      <c r="I85" s="164"/>
    </row>
    <row r="86" spans="1:9" x14ac:dyDescent="0.25">
      <c r="A86" s="164"/>
      <c r="B86" s="164"/>
      <c r="C86" s="164"/>
      <c r="D86" s="164"/>
      <c r="E86" s="164"/>
      <c r="F86" s="164"/>
      <c r="G86" s="164"/>
      <c r="H86" s="164"/>
      <c r="I86" s="164"/>
    </row>
    <row r="87" spans="1:9" x14ac:dyDescent="0.25">
      <c r="A87" s="164"/>
      <c r="B87" s="164"/>
      <c r="C87" s="164"/>
      <c r="D87" s="164"/>
      <c r="E87" s="164"/>
      <c r="F87" s="164"/>
      <c r="G87" s="164"/>
      <c r="H87" s="164"/>
      <c r="I87" s="164"/>
    </row>
    <row r="88" spans="1:9" x14ac:dyDescent="0.25">
      <c r="A88" s="164"/>
      <c r="B88" s="164"/>
      <c r="C88" s="164"/>
      <c r="D88" s="164"/>
      <c r="E88" s="164"/>
      <c r="F88" s="164"/>
      <c r="G88" s="164"/>
      <c r="H88" s="164"/>
      <c r="I88" s="164"/>
    </row>
    <row r="89" spans="1:9" x14ac:dyDescent="0.25">
      <c r="A89" s="164"/>
      <c r="B89" s="164"/>
      <c r="C89" s="164"/>
      <c r="D89" s="164"/>
      <c r="E89" s="164"/>
      <c r="F89" s="164"/>
      <c r="G89" s="164"/>
      <c r="H89" s="164"/>
      <c r="I89" s="164"/>
    </row>
    <row r="90" spans="1:9" x14ac:dyDescent="0.25">
      <c r="A90" s="164"/>
      <c r="B90" s="164"/>
      <c r="C90" s="164"/>
      <c r="D90" s="164"/>
      <c r="E90" s="164"/>
      <c r="F90" s="164"/>
      <c r="G90" s="164"/>
      <c r="H90" s="164"/>
      <c r="I90" s="164"/>
    </row>
    <row r="91" spans="1:9" x14ac:dyDescent="0.25">
      <c r="A91" s="164"/>
      <c r="B91" s="164"/>
      <c r="C91" s="164"/>
      <c r="D91" s="164"/>
      <c r="E91" s="164"/>
      <c r="F91" s="164"/>
      <c r="G91" s="164"/>
      <c r="H91" s="164"/>
      <c r="I91" s="164"/>
    </row>
    <row r="92" spans="1:9" x14ac:dyDescent="0.25">
      <c r="A92" s="164"/>
      <c r="B92" s="164"/>
      <c r="C92" s="164"/>
      <c r="D92" s="164"/>
      <c r="E92" s="164"/>
      <c r="F92" s="164"/>
      <c r="G92" s="164"/>
      <c r="H92" s="164"/>
      <c r="I92" s="164"/>
    </row>
    <row r="93" spans="1:9" x14ac:dyDescent="0.25">
      <c r="A93" s="164"/>
      <c r="B93" s="164"/>
      <c r="C93" s="164"/>
      <c r="D93" s="164"/>
      <c r="E93" s="164"/>
      <c r="F93" s="164"/>
      <c r="G93" s="164"/>
      <c r="H93" s="164"/>
      <c r="I93" s="164"/>
    </row>
    <row r="94" spans="1:9" x14ac:dyDescent="0.25">
      <c r="A94" s="164"/>
      <c r="B94" s="164"/>
      <c r="C94" s="164"/>
      <c r="D94" s="164"/>
      <c r="E94" s="164"/>
      <c r="F94" s="164"/>
      <c r="G94" s="164"/>
      <c r="H94" s="164"/>
      <c r="I94" s="164"/>
    </row>
    <row r="95" spans="1:9" x14ac:dyDescent="0.25">
      <c r="A95" s="164"/>
      <c r="B95" s="164"/>
      <c r="C95" s="164"/>
      <c r="D95" s="164"/>
      <c r="E95" s="164"/>
      <c r="F95" s="164"/>
      <c r="G95" s="164"/>
      <c r="H95" s="164"/>
      <c r="I95" s="164"/>
    </row>
    <row r="96" spans="1:9" x14ac:dyDescent="0.25">
      <c r="A96" s="164"/>
      <c r="B96" s="164"/>
      <c r="C96" s="164"/>
      <c r="D96" s="164"/>
      <c r="E96" s="164"/>
      <c r="F96" s="164"/>
      <c r="G96" s="164"/>
      <c r="H96" s="164"/>
      <c r="I96" s="164"/>
    </row>
    <row r="97" spans="1:9" x14ac:dyDescent="0.25">
      <c r="A97" s="164"/>
      <c r="B97" s="164"/>
      <c r="C97" s="164"/>
      <c r="D97" s="164"/>
      <c r="E97" s="164"/>
      <c r="F97" s="164"/>
      <c r="G97" s="164"/>
      <c r="H97" s="164"/>
      <c r="I97" s="164"/>
    </row>
    <row r="98" spans="1:9" x14ac:dyDescent="0.25">
      <c r="A98" s="164"/>
      <c r="B98" s="164"/>
      <c r="C98" s="164"/>
      <c r="D98" s="164"/>
      <c r="E98" s="164"/>
      <c r="F98" s="164"/>
      <c r="G98" s="164"/>
      <c r="H98" s="164"/>
      <c r="I98" s="164"/>
    </row>
    <row r="99" spans="1:9" x14ac:dyDescent="0.25">
      <c r="A99" s="164"/>
      <c r="B99" s="164"/>
      <c r="C99" s="164"/>
      <c r="D99" s="164"/>
      <c r="E99" s="164"/>
      <c r="F99" s="164"/>
      <c r="G99" s="164"/>
      <c r="H99" s="164"/>
      <c r="I99" s="164"/>
    </row>
    <row r="100" spans="1:9" x14ac:dyDescent="0.25">
      <c r="A100" s="164"/>
      <c r="B100" s="164"/>
      <c r="C100" s="164"/>
      <c r="D100" s="164"/>
      <c r="E100" s="164"/>
      <c r="F100" s="164"/>
      <c r="G100" s="164"/>
      <c r="H100" s="164"/>
      <c r="I100" s="164"/>
    </row>
    <row r="101" spans="1:9" x14ac:dyDescent="0.25">
      <c r="A101" s="164"/>
      <c r="B101" s="164"/>
      <c r="C101" s="164"/>
      <c r="D101" s="164"/>
      <c r="E101" s="164"/>
      <c r="F101" s="164"/>
      <c r="G101" s="164"/>
      <c r="H101" s="164"/>
      <c r="I101" s="164"/>
    </row>
    <row r="102" spans="1:9" x14ac:dyDescent="0.25">
      <c r="A102" s="164"/>
      <c r="B102" s="164"/>
      <c r="C102" s="164"/>
      <c r="D102" s="164"/>
      <c r="E102" s="164"/>
      <c r="F102" s="164"/>
      <c r="G102" s="164"/>
      <c r="H102" s="164"/>
      <c r="I102" s="164"/>
    </row>
    <row r="103" spans="1:9" x14ac:dyDescent="0.25">
      <c r="A103" s="164"/>
      <c r="B103" s="164"/>
      <c r="C103" s="164"/>
      <c r="D103" s="164"/>
      <c r="E103" s="164"/>
      <c r="F103" s="164"/>
      <c r="G103" s="164"/>
      <c r="H103" s="164"/>
      <c r="I103" s="164"/>
    </row>
    <row r="104" spans="1:9" x14ac:dyDescent="0.25">
      <c r="A104" s="164"/>
      <c r="B104" s="164"/>
      <c r="C104" s="164"/>
      <c r="D104" s="164"/>
      <c r="E104" s="164"/>
      <c r="F104" s="164"/>
      <c r="G104" s="164"/>
      <c r="H104" s="164"/>
      <c r="I104" s="164"/>
    </row>
    <row r="105" spans="1:9" x14ac:dyDescent="0.25">
      <c r="A105" s="164"/>
      <c r="B105" s="164"/>
      <c r="C105" s="164"/>
      <c r="D105" s="164"/>
      <c r="E105" s="164"/>
      <c r="F105" s="164"/>
      <c r="G105" s="164"/>
      <c r="H105" s="164"/>
      <c r="I105" s="164"/>
    </row>
    <row r="106" spans="1:9" x14ac:dyDescent="0.25">
      <c r="A106" s="164"/>
      <c r="B106" s="164"/>
      <c r="C106" s="164"/>
      <c r="D106" s="164"/>
      <c r="E106" s="164"/>
      <c r="F106" s="164"/>
      <c r="G106" s="164"/>
      <c r="H106" s="164"/>
      <c r="I106" s="164"/>
    </row>
    <row r="107" spans="1:9" x14ac:dyDescent="0.25">
      <c r="A107" s="164"/>
      <c r="B107" s="164"/>
      <c r="C107" s="164"/>
      <c r="D107" s="164"/>
      <c r="E107" s="164"/>
      <c r="F107" s="164"/>
      <c r="G107" s="164"/>
      <c r="H107" s="164"/>
      <c r="I107" s="164"/>
    </row>
    <row r="108" spans="1:9" x14ac:dyDescent="0.25">
      <c r="A108" s="164"/>
      <c r="B108" s="164"/>
      <c r="C108" s="164"/>
      <c r="D108" s="164"/>
      <c r="E108" s="164"/>
      <c r="F108" s="164"/>
      <c r="G108" s="164"/>
      <c r="H108" s="164"/>
      <c r="I108" s="164"/>
    </row>
    <row r="109" spans="1:9" x14ac:dyDescent="0.25">
      <c r="A109" s="164"/>
      <c r="B109" s="164"/>
      <c r="C109" s="164"/>
      <c r="D109" s="164"/>
      <c r="E109" s="164"/>
      <c r="F109" s="164"/>
      <c r="G109" s="164"/>
      <c r="H109" s="164"/>
      <c r="I109" s="164"/>
    </row>
    <row r="110" spans="1:9" x14ac:dyDescent="0.25">
      <c r="A110" s="164"/>
      <c r="B110" s="164"/>
      <c r="C110" s="164"/>
      <c r="D110" s="164"/>
      <c r="E110" s="164"/>
      <c r="F110" s="164"/>
      <c r="G110" s="164"/>
      <c r="H110" s="164"/>
      <c r="I110" s="164"/>
    </row>
    <row r="111" spans="1:9" x14ac:dyDescent="0.25">
      <c r="A111" s="164"/>
      <c r="B111" s="164"/>
      <c r="C111" s="164"/>
      <c r="D111" s="164"/>
      <c r="E111" s="164"/>
      <c r="F111" s="164"/>
      <c r="G111" s="164"/>
      <c r="H111" s="164"/>
      <c r="I111" s="164"/>
    </row>
    <row r="112" spans="1:9" x14ac:dyDescent="0.25">
      <c r="A112" s="164"/>
      <c r="B112" s="164"/>
      <c r="C112" s="164"/>
      <c r="D112" s="164"/>
      <c r="E112" s="164"/>
      <c r="F112" s="164"/>
      <c r="G112" s="164"/>
      <c r="H112" s="164"/>
      <c r="I112" s="164"/>
    </row>
    <row r="113" spans="1:9" x14ac:dyDescent="0.25">
      <c r="A113" s="164"/>
      <c r="B113" s="164"/>
      <c r="C113" s="164"/>
      <c r="D113" s="164"/>
      <c r="E113" s="164"/>
      <c r="F113" s="164"/>
      <c r="G113" s="164"/>
      <c r="H113" s="164"/>
      <c r="I113" s="164"/>
    </row>
    <row r="114" spans="1:9" x14ac:dyDescent="0.25">
      <c r="A114" s="164"/>
      <c r="B114" s="164"/>
      <c r="C114" s="164"/>
      <c r="D114" s="164"/>
      <c r="E114" s="164"/>
      <c r="F114" s="164"/>
      <c r="G114" s="164"/>
      <c r="H114" s="164"/>
      <c r="I114" s="164"/>
    </row>
    <row r="115" spans="1:9" x14ac:dyDescent="0.25">
      <c r="A115" s="164"/>
      <c r="B115" s="164"/>
      <c r="C115" s="164"/>
      <c r="D115" s="164"/>
      <c r="E115" s="164"/>
      <c r="F115" s="164"/>
      <c r="G115" s="164"/>
      <c r="H115" s="164"/>
      <c r="I115" s="164"/>
    </row>
    <row r="116" spans="1:9" x14ac:dyDescent="0.25">
      <c r="A116" s="164"/>
      <c r="B116" s="164"/>
      <c r="C116" s="164"/>
      <c r="D116" s="164"/>
      <c r="E116" s="164"/>
      <c r="F116" s="164"/>
      <c r="G116" s="164"/>
      <c r="H116" s="164"/>
      <c r="I116" s="164"/>
    </row>
    <row r="117" spans="1:9" x14ac:dyDescent="0.25">
      <c r="A117" s="164"/>
      <c r="B117" s="164"/>
      <c r="C117" s="164"/>
      <c r="D117" s="164"/>
      <c r="E117" s="164"/>
      <c r="F117" s="164"/>
      <c r="G117" s="164"/>
      <c r="H117" s="164"/>
      <c r="I117" s="164"/>
    </row>
    <row r="118" spans="1:9" x14ac:dyDescent="0.25">
      <c r="A118" s="164"/>
      <c r="B118" s="164"/>
      <c r="C118" s="164"/>
      <c r="D118" s="164"/>
      <c r="E118" s="164"/>
      <c r="F118" s="164"/>
      <c r="G118" s="164"/>
      <c r="H118" s="164"/>
      <c r="I118" s="164"/>
    </row>
    <row r="119" spans="1:9" x14ac:dyDescent="0.25">
      <c r="A119" s="164"/>
      <c r="B119" s="164"/>
      <c r="C119" s="164"/>
      <c r="D119" s="164"/>
      <c r="E119" s="164"/>
      <c r="F119" s="164"/>
      <c r="G119" s="164"/>
      <c r="H119" s="164"/>
      <c r="I119" s="164"/>
    </row>
    <row r="120" spans="1:9" x14ac:dyDescent="0.25">
      <c r="A120" s="164"/>
      <c r="B120" s="164"/>
      <c r="C120" s="164"/>
      <c r="D120" s="164"/>
      <c r="E120" s="164"/>
      <c r="F120" s="164"/>
      <c r="G120" s="164"/>
      <c r="H120" s="164"/>
      <c r="I120" s="164"/>
    </row>
    <row r="121" spans="1:9" x14ac:dyDescent="0.25">
      <c r="A121" s="164"/>
      <c r="B121" s="164"/>
      <c r="C121" s="164"/>
      <c r="D121" s="164"/>
      <c r="E121" s="164"/>
      <c r="F121" s="164"/>
      <c r="G121" s="164"/>
      <c r="H121" s="164"/>
      <c r="I121" s="164"/>
    </row>
    <row r="122" spans="1:9" x14ac:dyDescent="0.25">
      <c r="A122" s="164"/>
      <c r="B122" s="164"/>
      <c r="C122" s="164"/>
      <c r="D122" s="164"/>
      <c r="E122" s="164"/>
      <c r="F122" s="164"/>
      <c r="G122" s="164"/>
      <c r="H122" s="164"/>
      <c r="I122" s="164"/>
    </row>
    <row r="123" spans="1:9" ht="25.5" customHeight="1" x14ac:dyDescent="0.25">
      <c r="A123" s="164"/>
      <c r="B123" s="164"/>
      <c r="C123" s="164"/>
      <c r="D123" s="164"/>
      <c r="E123" s="164"/>
      <c r="F123" s="164"/>
      <c r="G123" s="164"/>
      <c r="H123" s="164"/>
      <c r="I123" s="164"/>
    </row>
    <row r="124" spans="1:9" x14ac:dyDescent="0.25">
      <c r="A124" s="164"/>
      <c r="B124" s="164"/>
      <c r="C124" s="164"/>
      <c r="D124" s="164"/>
      <c r="E124" s="164"/>
      <c r="F124" s="164"/>
      <c r="G124" s="164"/>
      <c r="H124" s="164"/>
      <c r="I124" s="164"/>
    </row>
    <row r="125" spans="1:9" x14ac:dyDescent="0.25">
      <c r="A125" s="164"/>
      <c r="B125" s="164"/>
      <c r="C125" s="164"/>
      <c r="D125" s="164"/>
      <c r="E125" s="164"/>
      <c r="F125" s="164"/>
      <c r="G125" s="164"/>
      <c r="H125" s="164"/>
      <c r="I125" s="164"/>
    </row>
    <row r="126" spans="1:9" x14ac:dyDescent="0.25">
      <c r="A126" s="164"/>
      <c r="B126" s="164"/>
      <c r="C126" s="164"/>
      <c r="D126" s="164"/>
      <c r="E126" s="164"/>
      <c r="F126" s="164"/>
      <c r="G126" s="164"/>
      <c r="H126" s="164"/>
      <c r="I126" s="164"/>
    </row>
    <row r="127" spans="1:9" x14ac:dyDescent="0.25">
      <c r="A127" s="164"/>
      <c r="B127" s="164"/>
      <c r="C127" s="164"/>
      <c r="D127" s="164"/>
      <c r="E127" s="164"/>
      <c r="F127" s="164"/>
      <c r="G127" s="164"/>
      <c r="H127" s="164"/>
      <c r="I127" s="164"/>
    </row>
    <row r="128" spans="1:9" x14ac:dyDescent="0.25">
      <c r="A128" s="164"/>
      <c r="B128" s="164"/>
      <c r="C128" s="164"/>
      <c r="D128" s="164"/>
      <c r="E128" s="164"/>
      <c r="F128" s="164"/>
      <c r="G128" s="164"/>
      <c r="H128" s="164"/>
      <c r="I128" s="164"/>
    </row>
    <row r="129" spans="1:9" x14ac:dyDescent="0.25">
      <c r="A129" s="164"/>
      <c r="B129" s="164"/>
      <c r="C129" s="164"/>
      <c r="D129" s="164"/>
      <c r="E129" s="164"/>
      <c r="F129" s="164"/>
      <c r="G129" s="164"/>
      <c r="H129" s="164"/>
      <c r="I129" s="164"/>
    </row>
    <row r="130" spans="1:9" x14ac:dyDescent="0.25">
      <c r="A130" s="164"/>
      <c r="B130" s="164"/>
      <c r="C130" s="164"/>
      <c r="D130" s="164"/>
      <c r="E130" s="164"/>
      <c r="F130" s="164"/>
      <c r="G130" s="164"/>
      <c r="H130" s="164"/>
      <c r="I130" s="164"/>
    </row>
    <row r="131" spans="1:9" x14ac:dyDescent="0.25">
      <c r="A131" s="164"/>
      <c r="B131" s="164"/>
      <c r="C131" s="164"/>
      <c r="D131" s="164"/>
      <c r="E131" s="164"/>
      <c r="F131" s="164"/>
      <c r="G131" s="164"/>
      <c r="H131" s="164"/>
      <c r="I131" s="164"/>
    </row>
    <row r="132" spans="1:9" x14ac:dyDescent="0.25">
      <c r="A132" s="164"/>
      <c r="B132" s="164"/>
      <c r="C132" s="164"/>
      <c r="D132" s="164"/>
      <c r="E132" s="164"/>
      <c r="F132" s="164"/>
      <c r="G132" s="164"/>
      <c r="H132" s="164"/>
      <c r="I132" s="164"/>
    </row>
    <row r="133" spans="1:9" x14ac:dyDescent="0.25">
      <c r="A133" s="164"/>
      <c r="B133" s="164"/>
      <c r="C133" s="164"/>
      <c r="D133" s="164"/>
      <c r="E133" s="164"/>
      <c r="F133" s="164"/>
      <c r="G133" s="164"/>
      <c r="H133" s="164"/>
      <c r="I133" s="164"/>
    </row>
    <row r="134" spans="1:9" x14ac:dyDescent="0.25">
      <c r="A134" s="164"/>
      <c r="B134" s="164"/>
      <c r="C134" s="164"/>
      <c r="D134" s="164"/>
      <c r="E134" s="164"/>
      <c r="F134" s="164"/>
      <c r="G134" s="164"/>
      <c r="H134" s="164"/>
      <c r="I134" s="164"/>
    </row>
    <row r="135" spans="1:9" x14ac:dyDescent="0.25">
      <c r="A135" s="164"/>
      <c r="B135" s="164"/>
      <c r="C135" s="164"/>
      <c r="D135" s="164"/>
      <c r="E135" s="164"/>
      <c r="F135" s="164"/>
      <c r="G135" s="164"/>
      <c r="H135" s="164"/>
      <c r="I135" s="164"/>
    </row>
    <row r="136" spans="1:9" x14ac:dyDescent="0.25">
      <c r="A136" s="164"/>
      <c r="B136" s="164"/>
      <c r="C136" s="164"/>
      <c r="D136" s="164"/>
      <c r="E136" s="164"/>
      <c r="F136" s="164"/>
      <c r="G136" s="164"/>
      <c r="H136" s="164"/>
      <c r="I136" s="164"/>
    </row>
    <row r="137" spans="1:9" x14ac:dyDescent="0.25">
      <c r="A137" s="164"/>
      <c r="B137" s="164"/>
      <c r="C137" s="164"/>
      <c r="D137" s="164"/>
      <c r="E137" s="164"/>
      <c r="F137" s="164"/>
      <c r="G137" s="164"/>
      <c r="H137" s="164"/>
      <c r="I137" s="164"/>
    </row>
    <row r="138" spans="1:9" x14ac:dyDescent="0.25">
      <c r="A138" s="164"/>
      <c r="B138" s="164"/>
      <c r="C138" s="164"/>
      <c r="D138" s="164"/>
      <c r="E138" s="164"/>
      <c r="F138" s="164"/>
      <c r="G138" s="164"/>
      <c r="H138" s="164"/>
      <c r="I138" s="164"/>
    </row>
    <row r="139" spans="1:9" x14ac:dyDescent="0.25">
      <c r="A139" s="164"/>
      <c r="B139" s="164"/>
      <c r="C139" s="164"/>
      <c r="D139" s="164"/>
      <c r="E139" s="164"/>
      <c r="F139" s="164"/>
      <c r="G139" s="164"/>
      <c r="H139" s="164"/>
      <c r="I139" s="164"/>
    </row>
    <row r="140" spans="1:9" x14ac:dyDescent="0.25">
      <c r="A140" s="164"/>
      <c r="B140" s="164"/>
      <c r="C140" s="164"/>
      <c r="D140" s="164"/>
      <c r="E140" s="164"/>
      <c r="F140" s="164"/>
      <c r="G140" s="164"/>
      <c r="H140" s="164"/>
      <c r="I140" s="164"/>
    </row>
    <row r="141" spans="1:9" x14ac:dyDescent="0.25">
      <c r="A141" s="164"/>
      <c r="B141" s="164"/>
      <c r="C141" s="164"/>
      <c r="D141" s="164"/>
      <c r="E141" s="164"/>
      <c r="F141" s="164"/>
      <c r="G141" s="164"/>
      <c r="H141" s="164"/>
      <c r="I141" s="164"/>
    </row>
    <row r="142" spans="1:9" x14ac:dyDescent="0.25">
      <c r="A142" s="164"/>
      <c r="B142" s="164"/>
      <c r="C142" s="164"/>
      <c r="D142" s="164"/>
      <c r="E142" s="164"/>
      <c r="F142" s="164"/>
      <c r="G142" s="164"/>
      <c r="H142" s="164"/>
      <c r="I142" s="164"/>
    </row>
    <row r="143" spans="1:9" x14ac:dyDescent="0.25">
      <c r="A143" s="164"/>
      <c r="B143" s="164"/>
      <c r="C143" s="164"/>
      <c r="D143" s="164"/>
      <c r="E143" s="164"/>
      <c r="F143" s="164"/>
      <c r="G143" s="164"/>
      <c r="H143" s="164"/>
      <c r="I143" s="164"/>
    </row>
    <row r="144" spans="1:9" x14ac:dyDescent="0.25">
      <c r="A144" s="164"/>
      <c r="B144" s="164"/>
      <c r="C144" s="164"/>
      <c r="D144" s="164"/>
      <c r="E144" s="164"/>
      <c r="F144" s="164"/>
      <c r="G144" s="164"/>
      <c r="H144" s="164"/>
      <c r="I144" s="164"/>
    </row>
    <row r="145" spans="1:9" x14ac:dyDescent="0.25">
      <c r="A145" s="164"/>
      <c r="B145" s="164"/>
      <c r="C145" s="164"/>
      <c r="D145" s="164"/>
      <c r="E145" s="164"/>
      <c r="F145" s="164"/>
      <c r="G145" s="164"/>
      <c r="H145" s="164"/>
      <c r="I145" s="164"/>
    </row>
    <row r="146" spans="1:9" x14ac:dyDescent="0.25">
      <c r="A146" s="164"/>
      <c r="B146" s="164"/>
      <c r="C146" s="164"/>
      <c r="D146" s="164"/>
      <c r="E146" s="164"/>
      <c r="F146" s="164"/>
      <c r="G146" s="164"/>
      <c r="H146" s="164"/>
      <c r="I146" s="164"/>
    </row>
    <row r="147" spans="1:9" x14ac:dyDescent="0.25">
      <c r="A147" s="164"/>
      <c r="B147" s="164"/>
      <c r="C147" s="164"/>
      <c r="D147" s="164"/>
      <c r="E147" s="164"/>
      <c r="F147" s="164"/>
      <c r="G147" s="164"/>
      <c r="H147" s="164"/>
      <c r="I147" s="164"/>
    </row>
    <row r="148" spans="1:9" x14ac:dyDescent="0.25">
      <c r="A148" s="164"/>
      <c r="B148" s="164"/>
      <c r="C148" s="164"/>
      <c r="D148" s="164"/>
      <c r="E148" s="164"/>
      <c r="F148" s="164"/>
      <c r="G148" s="164"/>
      <c r="H148" s="164"/>
      <c r="I148" s="164"/>
    </row>
    <row r="149" spans="1:9" x14ac:dyDescent="0.25">
      <c r="A149" s="164"/>
      <c r="B149" s="164"/>
      <c r="C149" s="164"/>
      <c r="D149" s="164"/>
      <c r="E149" s="164"/>
      <c r="F149" s="164"/>
      <c r="G149" s="164"/>
      <c r="H149" s="164"/>
      <c r="I149" s="164"/>
    </row>
    <row r="150" spans="1:9" x14ac:dyDescent="0.25">
      <c r="A150" s="164"/>
      <c r="B150" s="164"/>
      <c r="C150" s="164"/>
      <c r="D150" s="164"/>
      <c r="E150" s="164"/>
      <c r="F150" s="164"/>
      <c r="G150" s="164"/>
      <c r="H150" s="164"/>
      <c r="I150" s="164"/>
    </row>
    <row r="151" spans="1:9" x14ac:dyDescent="0.25">
      <c r="A151" s="164"/>
      <c r="B151" s="164"/>
      <c r="C151" s="164"/>
      <c r="D151" s="164"/>
      <c r="E151" s="164"/>
      <c r="F151" s="164"/>
      <c r="G151" s="164"/>
      <c r="H151" s="164"/>
      <c r="I151" s="164"/>
    </row>
    <row r="152" spans="1:9" x14ac:dyDescent="0.25">
      <c r="A152" s="164"/>
      <c r="B152" s="164"/>
      <c r="C152" s="164"/>
      <c r="D152" s="164"/>
      <c r="E152" s="164"/>
      <c r="F152" s="164"/>
      <c r="G152" s="164"/>
      <c r="H152" s="164"/>
      <c r="I152" s="164"/>
    </row>
    <row r="153" spans="1:9" x14ac:dyDescent="0.25">
      <c r="A153" s="164"/>
      <c r="B153" s="164"/>
      <c r="C153" s="164"/>
      <c r="D153" s="164"/>
      <c r="E153" s="164"/>
      <c r="F153" s="164"/>
      <c r="G153" s="164"/>
      <c r="H153" s="164"/>
      <c r="I153" s="164"/>
    </row>
    <row r="154" spans="1:9" x14ac:dyDescent="0.25">
      <c r="A154" s="164"/>
      <c r="B154" s="164"/>
      <c r="C154" s="164"/>
      <c r="D154" s="164"/>
      <c r="E154" s="164"/>
      <c r="F154" s="164"/>
      <c r="G154" s="164"/>
      <c r="H154" s="164"/>
      <c r="I154" s="164"/>
    </row>
    <row r="155" spans="1:9" x14ac:dyDescent="0.25">
      <c r="A155" s="164"/>
      <c r="B155" s="164"/>
      <c r="C155" s="164"/>
      <c r="D155" s="164"/>
      <c r="E155" s="164"/>
      <c r="F155" s="164"/>
      <c r="G155" s="164"/>
      <c r="H155" s="164"/>
      <c r="I155" s="164"/>
    </row>
    <row r="156" spans="1:9" x14ac:dyDescent="0.25">
      <c r="A156" s="164"/>
      <c r="B156" s="164"/>
      <c r="C156" s="164"/>
      <c r="D156" s="164"/>
      <c r="E156" s="164"/>
      <c r="F156" s="164"/>
      <c r="G156" s="164"/>
      <c r="H156" s="164"/>
      <c r="I156" s="164"/>
    </row>
    <row r="157" spans="1:9" x14ac:dyDescent="0.25">
      <c r="A157" s="164"/>
      <c r="B157" s="164"/>
      <c r="C157" s="164"/>
      <c r="D157" s="164"/>
      <c r="E157" s="164"/>
      <c r="F157" s="164"/>
      <c r="G157" s="164"/>
      <c r="H157" s="164"/>
      <c r="I157" s="164"/>
    </row>
    <row r="158" spans="1:9" x14ac:dyDescent="0.25">
      <c r="A158" s="164"/>
      <c r="B158" s="164"/>
      <c r="C158" s="164"/>
      <c r="D158" s="164"/>
      <c r="E158" s="164"/>
      <c r="F158" s="164"/>
      <c r="G158" s="164"/>
      <c r="H158" s="164"/>
      <c r="I158" s="164"/>
    </row>
    <row r="159" spans="1:9" x14ac:dyDescent="0.25">
      <c r="A159" s="164"/>
      <c r="B159" s="164"/>
      <c r="C159" s="164"/>
      <c r="D159" s="164"/>
      <c r="E159" s="164"/>
      <c r="F159" s="164"/>
      <c r="G159" s="164"/>
      <c r="H159" s="164"/>
      <c r="I159" s="164"/>
    </row>
    <row r="160" spans="1:9" x14ac:dyDescent="0.25">
      <c r="A160" s="164"/>
      <c r="B160" s="164"/>
      <c r="C160" s="164"/>
      <c r="D160" s="164"/>
      <c r="E160" s="164"/>
      <c r="F160" s="164"/>
      <c r="G160" s="164"/>
      <c r="H160" s="164"/>
      <c r="I160" s="164"/>
    </row>
    <row r="161" spans="1:9" x14ac:dyDescent="0.25">
      <c r="A161" s="164"/>
      <c r="B161" s="164"/>
      <c r="C161" s="164"/>
      <c r="D161" s="164"/>
      <c r="E161" s="164"/>
      <c r="F161" s="164"/>
      <c r="G161" s="164"/>
      <c r="H161" s="164"/>
      <c r="I161" s="164"/>
    </row>
    <row r="162" spans="1:9" x14ac:dyDescent="0.25">
      <c r="A162" s="164"/>
      <c r="B162" s="164"/>
      <c r="C162" s="164"/>
      <c r="D162" s="164"/>
      <c r="E162" s="164"/>
      <c r="F162" s="164"/>
      <c r="G162" s="164"/>
      <c r="H162" s="164"/>
      <c r="I162" s="164"/>
    </row>
    <row r="163" spans="1:9" x14ac:dyDescent="0.25">
      <c r="A163" s="164"/>
      <c r="B163" s="164"/>
      <c r="C163" s="164"/>
      <c r="D163" s="164"/>
      <c r="E163" s="164"/>
      <c r="F163" s="164"/>
      <c r="G163" s="164"/>
      <c r="H163" s="164"/>
      <c r="I163" s="164"/>
    </row>
    <row r="164" spans="1:9" x14ac:dyDescent="0.25">
      <c r="A164" s="164"/>
      <c r="B164" s="164"/>
      <c r="C164" s="164"/>
      <c r="D164" s="164"/>
      <c r="E164" s="164"/>
      <c r="F164" s="164"/>
      <c r="G164" s="164"/>
      <c r="H164" s="164"/>
      <c r="I164" s="164"/>
    </row>
    <row r="165" spans="1:9" x14ac:dyDescent="0.25">
      <c r="A165" s="164"/>
      <c r="B165" s="164"/>
      <c r="C165" s="164"/>
      <c r="D165" s="164"/>
      <c r="E165" s="164"/>
      <c r="F165" s="164"/>
      <c r="G165" s="164"/>
      <c r="H165" s="164"/>
      <c r="I165" s="164"/>
    </row>
    <row r="166" spans="1:9" x14ac:dyDescent="0.25">
      <c r="A166" s="164"/>
      <c r="B166" s="164"/>
      <c r="C166" s="164"/>
      <c r="D166" s="164"/>
      <c r="E166" s="164"/>
      <c r="F166" s="164"/>
      <c r="G166" s="164"/>
      <c r="H166" s="164"/>
      <c r="I166" s="164"/>
    </row>
    <row r="167" spans="1:9" x14ac:dyDescent="0.25">
      <c r="A167" s="164"/>
      <c r="B167" s="164"/>
      <c r="C167" s="164"/>
      <c r="D167" s="164"/>
      <c r="E167" s="164"/>
      <c r="F167" s="164"/>
      <c r="G167" s="164"/>
      <c r="H167" s="164"/>
      <c r="I167" s="164"/>
    </row>
    <row r="168" spans="1:9" x14ac:dyDescent="0.25">
      <c r="A168" s="164"/>
      <c r="B168" s="164"/>
      <c r="C168" s="164"/>
      <c r="D168" s="164"/>
      <c r="E168" s="164"/>
      <c r="F168" s="164"/>
      <c r="G168" s="164"/>
      <c r="H168" s="164"/>
      <c r="I168" s="164"/>
    </row>
    <row r="169" spans="1:9" x14ac:dyDescent="0.25">
      <c r="A169" s="164"/>
      <c r="B169" s="164"/>
      <c r="C169" s="164"/>
      <c r="D169" s="164"/>
      <c r="E169" s="164"/>
      <c r="F169" s="164"/>
      <c r="G169" s="164"/>
      <c r="H169" s="164"/>
      <c r="I169" s="164"/>
    </row>
    <row r="170" spans="1:9" x14ac:dyDescent="0.25">
      <c r="A170" s="164"/>
      <c r="B170" s="164"/>
      <c r="C170" s="164"/>
      <c r="D170" s="164"/>
      <c r="E170" s="164"/>
      <c r="F170" s="164"/>
      <c r="G170" s="164"/>
      <c r="H170" s="164"/>
      <c r="I170" s="164"/>
    </row>
    <row r="171" spans="1:9" x14ac:dyDescent="0.25">
      <c r="A171" s="164"/>
      <c r="B171" s="164"/>
      <c r="C171" s="164"/>
      <c r="D171" s="164"/>
      <c r="E171" s="164"/>
      <c r="F171" s="164"/>
      <c r="G171" s="164"/>
      <c r="H171" s="164"/>
      <c r="I171" s="164"/>
    </row>
    <row r="172" spans="1:9" x14ac:dyDescent="0.25">
      <c r="A172" s="164"/>
      <c r="B172" s="164"/>
      <c r="C172" s="164"/>
      <c r="D172" s="164"/>
      <c r="E172" s="164"/>
      <c r="F172" s="164"/>
      <c r="G172" s="164"/>
      <c r="H172" s="164"/>
      <c r="I172" s="164"/>
    </row>
    <row r="173" spans="1:9" x14ac:dyDescent="0.25">
      <c r="A173" s="164"/>
      <c r="B173" s="164"/>
      <c r="C173" s="164"/>
      <c r="D173" s="164"/>
      <c r="E173" s="164"/>
      <c r="F173" s="164"/>
      <c r="G173" s="164"/>
      <c r="H173" s="164"/>
      <c r="I173" s="164"/>
    </row>
    <row r="174" spans="1:9" x14ac:dyDescent="0.25">
      <c r="A174" s="164"/>
      <c r="B174" s="164"/>
      <c r="C174" s="164"/>
      <c r="D174" s="164"/>
      <c r="E174" s="164"/>
      <c r="F174" s="164"/>
      <c r="G174" s="164"/>
      <c r="H174" s="164"/>
      <c r="I174" s="164"/>
    </row>
    <row r="175" spans="1:9" x14ac:dyDescent="0.25">
      <c r="A175" s="164"/>
      <c r="B175" s="164"/>
      <c r="C175" s="164"/>
      <c r="D175" s="164"/>
      <c r="E175" s="164"/>
      <c r="F175" s="164"/>
      <c r="G175" s="164"/>
      <c r="H175" s="164"/>
      <c r="I175" s="164"/>
    </row>
    <row r="176" spans="1:9" x14ac:dyDescent="0.25">
      <c r="A176" s="164"/>
      <c r="B176" s="164"/>
      <c r="C176" s="164"/>
      <c r="D176" s="164"/>
      <c r="E176" s="164"/>
      <c r="F176" s="164"/>
      <c r="G176" s="164"/>
      <c r="H176" s="164"/>
      <c r="I176" s="164"/>
    </row>
    <row r="177" spans="1:9" x14ac:dyDescent="0.25">
      <c r="A177" s="164"/>
      <c r="B177" s="164"/>
      <c r="C177" s="164"/>
      <c r="D177" s="164"/>
      <c r="E177" s="164"/>
      <c r="F177" s="164"/>
      <c r="G177" s="164"/>
      <c r="H177" s="164"/>
      <c r="I177" s="164"/>
    </row>
    <row r="178" spans="1:9" x14ac:dyDescent="0.25">
      <c r="A178" s="164"/>
      <c r="B178" s="164"/>
      <c r="C178" s="164"/>
      <c r="D178" s="164"/>
      <c r="E178" s="164"/>
      <c r="F178" s="164"/>
      <c r="G178" s="164"/>
      <c r="H178" s="164"/>
      <c r="I178" s="164"/>
    </row>
    <row r="179" spans="1:9" x14ac:dyDescent="0.25">
      <c r="A179" s="164"/>
      <c r="B179" s="164"/>
      <c r="C179" s="164"/>
      <c r="D179" s="164"/>
      <c r="E179" s="164"/>
      <c r="F179" s="164"/>
      <c r="G179" s="164"/>
      <c r="H179" s="164"/>
      <c r="I179" s="164"/>
    </row>
    <row r="180" spans="1:9" x14ac:dyDescent="0.25">
      <c r="A180" s="164"/>
      <c r="B180" s="164"/>
      <c r="C180" s="164"/>
      <c r="D180" s="164"/>
      <c r="E180" s="164"/>
      <c r="F180" s="164"/>
      <c r="G180" s="164"/>
      <c r="H180" s="164"/>
      <c r="I180" s="164"/>
    </row>
    <row r="181" spans="1:9" x14ac:dyDescent="0.25">
      <c r="A181" s="164"/>
      <c r="B181" s="164"/>
      <c r="C181" s="164"/>
      <c r="D181" s="164"/>
      <c r="E181" s="164"/>
      <c r="F181" s="164"/>
      <c r="G181" s="164"/>
      <c r="H181" s="164"/>
      <c r="I181" s="164"/>
    </row>
    <row r="182" spans="1:9" x14ac:dyDescent="0.25">
      <c r="A182" s="164"/>
      <c r="B182" s="164"/>
      <c r="C182" s="164"/>
      <c r="D182" s="164"/>
      <c r="E182" s="164"/>
      <c r="F182" s="164"/>
      <c r="G182" s="164"/>
      <c r="H182" s="164"/>
      <c r="I182" s="164"/>
    </row>
    <row r="183" spans="1:9" x14ac:dyDescent="0.25">
      <c r="A183" s="164"/>
      <c r="B183" s="164"/>
      <c r="C183" s="164"/>
      <c r="D183" s="164"/>
      <c r="E183" s="164"/>
      <c r="F183" s="164"/>
      <c r="G183" s="164"/>
      <c r="H183" s="164"/>
      <c r="I183" s="164"/>
    </row>
    <row r="184" spans="1:9" x14ac:dyDescent="0.25">
      <c r="A184" s="164"/>
      <c r="B184" s="164"/>
      <c r="C184" s="164"/>
      <c r="D184" s="164"/>
      <c r="E184" s="164"/>
      <c r="F184" s="164"/>
      <c r="G184" s="164"/>
      <c r="H184" s="164"/>
      <c r="I184" s="164"/>
    </row>
    <row r="185" spans="1:9" x14ac:dyDescent="0.25">
      <c r="A185" s="164"/>
      <c r="B185" s="164"/>
      <c r="C185" s="164"/>
      <c r="D185" s="164"/>
      <c r="E185" s="164"/>
      <c r="F185" s="164"/>
      <c r="G185" s="164"/>
      <c r="H185" s="164"/>
      <c r="I185" s="164"/>
    </row>
    <row r="186" spans="1:9" x14ac:dyDescent="0.25">
      <c r="A186" s="164"/>
      <c r="B186" s="164"/>
      <c r="C186" s="164"/>
      <c r="D186" s="164"/>
      <c r="E186" s="164"/>
      <c r="F186" s="164"/>
      <c r="G186" s="164"/>
      <c r="H186" s="164"/>
      <c r="I186" s="164"/>
    </row>
    <row r="187" spans="1:9" x14ac:dyDescent="0.25">
      <c r="A187" s="164"/>
      <c r="B187" s="164"/>
      <c r="C187" s="164"/>
      <c r="D187" s="164"/>
      <c r="E187" s="164"/>
      <c r="F187" s="164"/>
      <c r="G187" s="164"/>
      <c r="H187" s="164"/>
      <c r="I187" s="164"/>
    </row>
    <row r="188" spans="1:9" x14ac:dyDescent="0.25">
      <c r="A188" s="164"/>
      <c r="B188" s="164"/>
      <c r="C188" s="164"/>
      <c r="D188" s="164"/>
      <c r="E188" s="164"/>
      <c r="F188" s="164"/>
      <c r="G188" s="164"/>
      <c r="H188" s="164"/>
      <c r="I188" s="164"/>
    </row>
    <row r="189" spans="1:9" x14ac:dyDescent="0.25">
      <c r="A189" s="164"/>
      <c r="B189" s="164"/>
      <c r="C189" s="164"/>
      <c r="D189" s="164"/>
      <c r="E189" s="164"/>
      <c r="F189" s="164"/>
      <c r="G189" s="164"/>
      <c r="H189" s="164"/>
      <c r="I189" s="164"/>
    </row>
    <row r="190" spans="1:9" x14ac:dyDescent="0.25">
      <c r="A190" s="164"/>
      <c r="B190" s="164"/>
      <c r="C190" s="164"/>
      <c r="D190" s="164"/>
      <c r="E190" s="164"/>
      <c r="F190" s="164"/>
      <c r="G190" s="164"/>
      <c r="H190" s="164"/>
      <c r="I190" s="164"/>
    </row>
    <row r="191" spans="1:9" x14ac:dyDescent="0.25">
      <c r="A191" s="164"/>
      <c r="B191" s="164"/>
      <c r="C191" s="164"/>
      <c r="D191" s="164"/>
      <c r="E191" s="164"/>
      <c r="F191" s="164"/>
      <c r="G191" s="164"/>
      <c r="H191" s="164"/>
      <c r="I191" s="164"/>
    </row>
    <row r="192" spans="1:9" x14ac:dyDescent="0.25">
      <c r="A192" s="164"/>
      <c r="B192" s="164"/>
      <c r="C192" s="164"/>
      <c r="D192" s="164"/>
      <c r="E192" s="164"/>
      <c r="F192" s="164"/>
      <c r="G192" s="164"/>
      <c r="H192" s="164"/>
      <c r="I192" s="164"/>
    </row>
    <row r="193" spans="1:9" x14ac:dyDescent="0.25">
      <c r="A193" s="164"/>
      <c r="B193" s="164"/>
      <c r="C193" s="164"/>
      <c r="D193" s="164"/>
      <c r="E193" s="164"/>
      <c r="F193" s="164"/>
      <c r="G193" s="164"/>
      <c r="H193" s="164"/>
      <c r="I193" s="164"/>
    </row>
    <row r="194" spans="1:9" x14ac:dyDescent="0.25">
      <c r="A194" s="164"/>
      <c r="B194" s="164"/>
      <c r="C194" s="164"/>
      <c r="D194" s="164"/>
      <c r="E194" s="164"/>
      <c r="F194" s="164"/>
      <c r="G194" s="164"/>
      <c r="H194" s="164"/>
      <c r="I194" s="164"/>
    </row>
    <row r="195" spans="1:9" x14ac:dyDescent="0.25">
      <c r="A195" s="164"/>
      <c r="B195" s="164"/>
      <c r="C195" s="164"/>
      <c r="D195" s="164"/>
      <c r="E195" s="164"/>
      <c r="F195" s="164"/>
      <c r="G195" s="164"/>
      <c r="H195" s="164"/>
      <c r="I195" s="164"/>
    </row>
    <row r="196" spans="1:9" x14ac:dyDescent="0.25">
      <c r="A196" s="164"/>
      <c r="B196" s="164"/>
      <c r="C196" s="164"/>
      <c r="D196" s="164"/>
      <c r="E196" s="164"/>
      <c r="F196" s="164"/>
      <c r="G196" s="164"/>
      <c r="H196" s="164"/>
      <c r="I196" s="164"/>
    </row>
    <row r="197" spans="1:9" x14ac:dyDescent="0.25">
      <c r="A197" s="164"/>
      <c r="B197" s="164"/>
      <c r="C197" s="164"/>
      <c r="D197" s="164"/>
      <c r="E197" s="164"/>
      <c r="F197" s="164"/>
      <c r="G197" s="164"/>
      <c r="H197" s="164"/>
      <c r="I197" s="164"/>
    </row>
    <row r="198" spans="1:9" x14ac:dyDescent="0.25">
      <c r="A198" s="164"/>
      <c r="B198" s="164"/>
      <c r="C198" s="164"/>
      <c r="D198" s="164"/>
      <c r="E198" s="164"/>
      <c r="F198" s="164"/>
      <c r="G198" s="164"/>
      <c r="H198" s="164"/>
      <c r="I198" s="164"/>
    </row>
    <row r="199" spans="1:9" x14ac:dyDescent="0.25">
      <c r="A199" s="164"/>
      <c r="B199" s="164"/>
      <c r="C199" s="164"/>
      <c r="D199" s="164"/>
      <c r="E199" s="164"/>
      <c r="F199" s="164"/>
      <c r="G199" s="164"/>
      <c r="H199" s="164"/>
      <c r="I199" s="164"/>
    </row>
    <row r="200" spans="1:9" x14ac:dyDescent="0.25">
      <c r="A200" s="164"/>
      <c r="B200" s="164"/>
      <c r="C200" s="164"/>
      <c r="D200" s="164"/>
      <c r="E200" s="164"/>
      <c r="F200" s="164"/>
      <c r="G200" s="164"/>
      <c r="H200" s="164"/>
      <c r="I200" s="164"/>
    </row>
    <row r="201" spans="1:9" x14ac:dyDescent="0.25">
      <c r="A201" s="164"/>
      <c r="B201" s="164"/>
      <c r="C201" s="164"/>
      <c r="D201" s="164"/>
      <c r="E201" s="164"/>
      <c r="F201" s="164"/>
      <c r="G201" s="164"/>
      <c r="H201" s="164"/>
      <c r="I201" s="164"/>
    </row>
    <row r="202" spans="1:9" x14ac:dyDescent="0.25">
      <c r="A202" s="164"/>
      <c r="B202" s="164"/>
      <c r="C202" s="164"/>
      <c r="D202" s="164"/>
      <c r="E202" s="164"/>
      <c r="F202" s="164"/>
      <c r="G202" s="164"/>
      <c r="H202" s="164"/>
      <c r="I202" s="164"/>
    </row>
    <row r="203" spans="1:9" x14ac:dyDescent="0.25">
      <c r="A203" s="164"/>
      <c r="B203" s="164"/>
      <c r="C203" s="164"/>
      <c r="D203" s="164"/>
      <c r="E203" s="164"/>
      <c r="F203" s="164"/>
      <c r="G203" s="164"/>
      <c r="H203" s="164"/>
      <c r="I203" s="164"/>
    </row>
    <row r="204" spans="1:9" x14ac:dyDescent="0.25">
      <c r="A204" s="164"/>
      <c r="B204" s="164"/>
      <c r="C204" s="164"/>
      <c r="D204" s="164"/>
      <c r="E204" s="164"/>
      <c r="F204" s="164"/>
      <c r="G204" s="164"/>
      <c r="H204" s="164"/>
      <c r="I204" s="164"/>
    </row>
    <row r="205" spans="1:9" x14ac:dyDescent="0.25">
      <c r="A205" s="164"/>
      <c r="B205" s="164"/>
      <c r="C205" s="164"/>
      <c r="D205" s="164"/>
      <c r="E205" s="164"/>
      <c r="F205" s="164"/>
      <c r="G205" s="164"/>
      <c r="H205" s="164"/>
      <c r="I205" s="164"/>
    </row>
    <row r="206" spans="1:9" x14ac:dyDescent="0.25">
      <c r="A206" s="164"/>
      <c r="B206" s="164"/>
      <c r="C206" s="164"/>
      <c r="D206" s="164"/>
      <c r="E206" s="164"/>
      <c r="F206" s="164"/>
      <c r="G206" s="164"/>
      <c r="H206" s="164"/>
      <c r="I206" s="164"/>
    </row>
    <row r="207" spans="1:9" x14ac:dyDescent="0.25">
      <c r="A207" s="164"/>
      <c r="B207" s="164"/>
      <c r="C207" s="164"/>
      <c r="D207" s="164"/>
      <c r="E207" s="164"/>
      <c r="F207" s="164"/>
      <c r="G207" s="164"/>
      <c r="H207" s="164"/>
      <c r="I207" s="164"/>
    </row>
    <row r="208" spans="1:9" x14ac:dyDescent="0.25">
      <c r="A208" s="164"/>
      <c r="B208" s="164"/>
      <c r="C208" s="164"/>
      <c r="D208" s="164"/>
      <c r="E208" s="164"/>
      <c r="F208" s="164"/>
      <c r="G208" s="164"/>
      <c r="H208" s="164"/>
      <c r="I208" s="164"/>
    </row>
    <row r="209" spans="1:9" x14ac:dyDescent="0.25">
      <c r="A209" s="164"/>
      <c r="B209" s="164"/>
      <c r="C209" s="164"/>
      <c r="D209" s="164"/>
      <c r="E209" s="164"/>
      <c r="F209" s="164"/>
      <c r="G209" s="164"/>
      <c r="H209" s="164"/>
      <c r="I209" s="164"/>
    </row>
    <row r="210" spans="1:9" x14ac:dyDescent="0.25">
      <c r="A210" s="164"/>
      <c r="B210" s="164"/>
      <c r="C210" s="164"/>
      <c r="D210" s="164"/>
      <c r="E210" s="164"/>
      <c r="F210" s="164"/>
      <c r="G210" s="164"/>
      <c r="H210" s="164"/>
      <c r="I210" s="164"/>
    </row>
    <row r="211" spans="1:9" x14ac:dyDescent="0.25">
      <c r="A211" s="164"/>
      <c r="B211" s="164"/>
      <c r="C211" s="164"/>
      <c r="D211" s="164"/>
      <c r="E211" s="164"/>
      <c r="F211" s="164"/>
      <c r="G211" s="164"/>
      <c r="H211" s="164"/>
      <c r="I211" s="164"/>
    </row>
    <row r="212" spans="1:9" x14ac:dyDescent="0.25">
      <c r="A212" s="164"/>
      <c r="B212" s="164"/>
      <c r="C212" s="164"/>
      <c r="D212" s="164"/>
      <c r="E212" s="164"/>
      <c r="F212" s="164"/>
      <c r="G212" s="164"/>
      <c r="H212" s="164"/>
      <c r="I212" s="164"/>
    </row>
    <row r="213" spans="1:9" x14ac:dyDescent="0.25">
      <c r="A213" s="164"/>
      <c r="B213" s="164"/>
      <c r="C213" s="164"/>
      <c r="D213" s="164"/>
      <c r="E213" s="164"/>
      <c r="F213" s="164"/>
      <c r="G213" s="164"/>
      <c r="H213" s="164"/>
      <c r="I213" s="164"/>
    </row>
    <row r="214" spans="1:9" x14ac:dyDescent="0.25">
      <c r="A214" s="164"/>
      <c r="B214" s="164"/>
      <c r="C214" s="164"/>
      <c r="D214" s="164"/>
      <c r="E214" s="164"/>
      <c r="F214" s="164"/>
      <c r="G214" s="164"/>
      <c r="H214" s="164"/>
      <c r="I214" s="164"/>
    </row>
    <row r="215" spans="1:9" x14ac:dyDescent="0.25">
      <c r="A215" s="164"/>
      <c r="B215" s="164"/>
      <c r="C215" s="164"/>
      <c r="D215" s="164"/>
      <c r="E215" s="164"/>
      <c r="F215" s="164"/>
      <c r="G215" s="164"/>
      <c r="H215" s="164"/>
      <c r="I215" s="164"/>
    </row>
    <row r="216" spans="1:9" x14ac:dyDescent="0.25">
      <c r="A216" s="164"/>
      <c r="B216" s="164"/>
      <c r="C216" s="164"/>
      <c r="D216" s="164"/>
      <c r="E216" s="164"/>
      <c r="F216" s="164"/>
      <c r="G216" s="164"/>
      <c r="H216" s="164"/>
      <c r="I216" s="164"/>
    </row>
    <row r="217" spans="1:9" x14ac:dyDescent="0.25">
      <c r="A217" s="164"/>
      <c r="B217" s="164"/>
      <c r="C217" s="164"/>
      <c r="D217" s="164"/>
      <c r="E217" s="164"/>
      <c r="F217" s="164"/>
      <c r="G217" s="164"/>
      <c r="H217" s="164"/>
      <c r="I217" s="164"/>
    </row>
    <row r="218" spans="1:9" x14ac:dyDescent="0.25">
      <c r="A218" s="164"/>
      <c r="B218" s="164"/>
      <c r="C218" s="164"/>
      <c r="D218" s="164"/>
      <c r="E218" s="164"/>
      <c r="F218" s="164"/>
      <c r="G218" s="164"/>
      <c r="H218" s="164"/>
      <c r="I218" s="164"/>
    </row>
    <row r="219" spans="1:9" x14ac:dyDescent="0.25">
      <c r="A219" s="164"/>
      <c r="B219" s="164"/>
      <c r="C219" s="164"/>
      <c r="D219" s="164"/>
      <c r="E219" s="164"/>
      <c r="F219" s="164"/>
      <c r="G219" s="164"/>
      <c r="H219" s="164"/>
      <c r="I219" s="164"/>
    </row>
    <row r="220" spans="1:9" x14ac:dyDescent="0.25">
      <c r="A220" s="164"/>
      <c r="B220" s="164"/>
      <c r="C220" s="164"/>
      <c r="D220" s="164"/>
      <c r="E220" s="164"/>
      <c r="F220" s="164"/>
      <c r="G220" s="164"/>
      <c r="H220" s="164"/>
      <c r="I220" s="164"/>
    </row>
    <row r="221" spans="1:9" x14ac:dyDescent="0.25">
      <c r="A221" s="164"/>
      <c r="B221" s="164"/>
      <c r="C221" s="164"/>
      <c r="D221" s="164"/>
      <c r="E221" s="164"/>
      <c r="F221" s="164"/>
      <c r="G221" s="164"/>
      <c r="H221" s="164"/>
      <c r="I221" s="164"/>
    </row>
    <row r="222" spans="1:9" x14ac:dyDescent="0.25">
      <c r="A222" s="164"/>
      <c r="B222" s="164"/>
      <c r="C222" s="164"/>
      <c r="D222" s="164"/>
      <c r="E222" s="164"/>
      <c r="F222" s="164"/>
      <c r="G222" s="164"/>
      <c r="H222" s="164"/>
      <c r="I222" s="164"/>
    </row>
    <row r="223" spans="1:9" x14ac:dyDescent="0.25">
      <c r="A223" s="164"/>
      <c r="B223" s="164"/>
      <c r="C223" s="164"/>
      <c r="D223" s="164"/>
      <c r="E223" s="164"/>
      <c r="F223" s="164"/>
      <c r="G223" s="164"/>
      <c r="H223" s="164"/>
      <c r="I223" s="164"/>
    </row>
    <row r="224" spans="1:9" x14ac:dyDescent="0.25">
      <c r="A224" s="164"/>
      <c r="B224" s="164"/>
      <c r="C224" s="164"/>
      <c r="D224" s="164"/>
      <c r="E224" s="164"/>
      <c r="F224" s="164"/>
      <c r="G224" s="164"/>
      <c r="H224" s="164"/>
      <c r="I224" s="164"/>
    </row>
    <row r="225" spans="1:9" x14ac:dyDescent="0.25">
      <c r="A225" s="164"/>
      <c r="B225" s="164"/>
      <c r="C225" s="164"/>
      <c r="D225" s="164"/>
      <c r="E225" s="164"/>
      <c r="F225" s="164"/>
      <c r="G225" s="164"/>
      <c r="H225" s="164"/>
      <c r="I225" s="164"/>
    </row>
    <row r="226" spans="1:9" x14ac:dyDescent="0.25">
      <c r="A226" s="164"/>
      <c r="B226" s="164"/>
      <c r="C226" s="164"/>
      <c r="D226" s="164"/>
      <c r="E226" s="164"/>
      <c r="F226" s="164"/>
      <c r="G226" s="164"/>
      <c r="H226" s="164"/>
      <c r="I226" s="164"/>
    </row>
    <row r="227" spans="1:9" x14ac:dyDescent="0.25">
      <c r="A227" s="164"/>
      <c r="B227" s="164"/>
      <c r="C227" s="164"/>
      <c r="D227" s="164"/>
      <c r="E227" s="164"/>
      <c r="F227" s="164"/>
      <c r="G227" s="164"/>
      <c r="H227" s="164"/>
      <c r="I227" s="164"/>
    </row>
  </sheetData>
  <sheetProtection algorithmName="SHA-512" hashValue="Tke/scBuFoVdObpEpsIkX6Lo+zluyHIvZMUchNOhhBaUXU5DBDNKsoPY8pOzBvRugKj+e2ChujDk5WR8/1uvHw==" saltValue="8PX8DWfakLMJMV7NZvr/fg==" spinCount="100000" sheet="1" scenarios="1" autoFilter="0" pivotTables="0"/>
  <mergeCells count="40">
    <mergeCell ref="C19:C20"/>
    <mergeCell ref="C15:C16"/>
    <mergeCell ref="C21:C22"/>
    <mergeCell ref="B19:B20"/>
    <mergeCell ref="A19:A20"/>
    <mergeCell ref="B21:B22"/>
    <mergeCell ref="A21:A22"/>
    <mergeCell ref="C17:C18"/>
    <mergeCell ref="B15:B16"/>
    <mergeCell ref="A15:A16"/>
    <mergeCell ref="J4:J5"/>
    <mergeCell ref="A5:C7"/>
    <mergeCell ref="D5:E5"/>
    <mergeCell ref="D6:E6"/>
    <mergeCell ref="J6:J7"/>
    <mergeCell ref="D7:E7"/>
    <mergeCell ref="J9:J10"/>
    <mergeCell ref="A11:A12"/>
    <mergeCell ref="B11:B12"/>
    <mergeCell ref="C11:C12"/>
    <mergeCell ref="A13:A14"/>
    <mergeCell ref="B13:B14"/>
    <mergeCell ref="C13:C14"/>
    <mergeCell ref="A9:I9"/>
    <mergeCell ref="A1:I1"/>
    <mergeCell ref="A2:I2"/>
    <mergeCell ref="A29:B29"/>
    <mergeCell ref="A30:B30"/>
    <mergeCell ref="A31:B31"/>
    <mergeCell ref="A3:I3"/>
    <mergeCell ref="A4:B4"/>
    <mergeCell ref="A23:A24"/>
    <mergeCell ref="A8:B8"/>
    <mergeCell ref="A17:A18"/>
    <mergeCell ref="B17:B18"/>
    <mergeCell ref="A25:B26"/>
    <mergeCell ref="C25:C26"/>
    <mergeCell ref="A28:B28"/>
    <mergeCell ref="B23:B24"/>
    <mergeCell ref="C23:C24"/>
  </mergeCells>
  <printOptions horizontalCentered="1"/>
  <pageMargins left="0.25" right="0.25" top="0.75" bottom="0.75" header="0.3" footer="0.3"/>
  <pageSetup paperSize="9" scale="69" orientation="landscape" r:id="rId1"/>
  <headerFooter scaleWithDoc="0">
    <oddFooter>&amp;C&amp;7&amp;P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
  <sheetViews>
    <sheetView showGridLines="0" view="pageBreakPreview" zoomScaleNormal="100" zoomScaleSheetLayoutView="100" workbookViewId="0">
      <selection activeCell="G8" sqref="G8"/>
    </sheetView>
  </sheetViews>
  <sheetFormatPr defaultRowHeight="15" x14ac:dyDescent="0.25"/>
  <cols>
    <col min="1" max="1" width="45.7109375" style="15" customWidth="1"/>
    <col min="2" max="4" width="11.7109375" style="15" customWidth="1"/>
    <col min="5" max="5" width="15.7109375" style="15" customWidth="1"/>
    <col min="6" max="16384" width="9.140625" style="15"/>
  </cols>
  <sheetData>
    <row r="1" spans="1:6" ht="56.25" customHeight="1" thickBot="1" x14ac:dyDescent="0.3">
      <c r="A1" s="241" t="s">
        <v>182</v>
      </c>
      <c r="B1" s="241"/>
      <c r="C1" s="241"/>
      <c r="D1" s="241"/>
      <c r="E1" s="241"/>
    </row>
    <row r="2" spans="1:6" ht="26.25" customHeight="1" thickBot="1" x14ac:dyDescent="0.3">
      <c r="A2" s="242" t="s">
        <v>183</v>
      </c>
      <c r="B2" s="242"/>
      <c r="C2" s="242"/>
      <c r="D2" s="242"/>
      <c r="E2" s="242"/>
      <c r="F2" s="16"/>
    </row>
    <row r="3" spans="1:6" ht="15" customHeight="1" x14ac:dyDescent="0.25">
      <c r="A3" s="17" t="s">
        <v>184</v>
      </c>
      <c r="B3" s="18"/>
      <c r="C3" s="18"/>
      <c r="D3" s="243" t="s">
        <v>185</v>
      </c>
      <c r="E3" s="243"/>
      <c r="F3" s="16"/>
    </row>
    <row r="4" spans="1:6" ht="45" customHeight="1" x14ac:dyDescent="0.25">
      <c r="A4" s="244" t="s">
        <v>76</v>
      </c>
      <c r="B4" s="244"/>
      <c r="C4" s="244"/>
      <c r="D4" s="245" t="s">
        <v>186</v>
      </c>
      <c r="E4" s="245"/>
      <c r="F4" s="16"/>
    </row>
    <row r="5" spans="1:6" ht="15.95" customHeight="1" x14ac:dyDescent="0.25">
      <c r="A5" s="19" t="s">
        <v>187</v>
      </c>
      <c r="B5" s="20" t="s">
        <v>188</v>
      </c>
      <c r="C5" s="20" t="s">
        <v>189</v>
      </c>
      <c r="D5" s="20" t="s">
        <v>190</v>
      </c>
      <c r="E5" s="21" t="s">
        <v>191</v>
      </c>
      <c r="F5" s="16"/>
    </row>
    <row r="6" spans="1:6" ht="15.95" customHeight="1" x14ac:dyDescent="0.25">
      <c r="A6" s="22" t="s">
        <v>192</v>
      </c>
      <c r="B6" s="23">
        <v>3.7999999999999999E-2</v>
      </c>
      <c r="C6" s="23">
        <v>4.0099999999999997E-2</v>
      </c>
      <c r="D6" s="23">
        <v>4.6699999999999998E-2</v>
      </c>
      <c r="E6" s="24">
        <f>B6</f>
        <v>3.7999999999999999E-2</v>
      </c>
      <c r="F6" s="16"/>
    </row>
    <row r="7" spans="1:6" ht="15.95" customHeight="1" x14ac:dyDescent="0.25">
      <c r="A7" s="22" t="s">
        <v>193</v>
      </c>
      <c r="B7" s="23">
        <v>3.2000000000000002E-3</v>
      </c>
      <c r="C7" s="23">
        <v>4.0000000000000001E-3</v>
      </c>
      <c r="D7" s="23">
        <v>7.4000000000000003E-3</v>
      </c>
      <c r="E7" s="24">
        <f>B7</f>
        <v>3.2000000000000002E-3</v>
      </c>
      <c r="F7" s="16"/>
    </row>
    <row r="8" spans="1:6" ht="15.95" customHeight="1" x14ac:dyDescent="0.25">
      <c r="A8" s="22" t="s">
        <v>194</v>
      </c>
      <c r="B8" s="23">
        <v>5.0000000000000001E-3</v>
      </c>
      <c r="C8" s="23">
        <v>5.5999999999999999E-3</v>
      </c>
      <c r="D8" s="23">
        <v>9.7000000000000003E-3</v>
      </c>
      <c r="E8" s="24">
        <f>B8</f>
        <v>5.0000000000000001E-3</v>
      </c>
      <c r="F8" s="16"/>
    </row>
    <row r="9" spans="1:6" ht="15.95" customHeight="1" x14ac:dyDescent="0.25">
      <c r="A9" s="22" t="s">
        <v>195</v>
      </c>
      <c r="B9" s="23">
        <v>1.0200000000000001E-2</v>
      </c>
      <c r="C9" s="23">
        <v>1.11E-2</v>
      </c>
      <c r="D9" s="23">
        <v>1.21E-2</v>
      </c>
      <c r="E9" s="24">
        <f>B9</f>
        <v>1.0200000000000001E-2</v>
      </c>
      <c r="F9" s="16"/>
    </row>
    <row r="10" spans="1:6" ht="15.95" customHeight="1" x14ac:dyDescent="0.25">
      <c r="A10" s="22" t="s">
        <v>196</v>
      </c>
      <c r="B10" s="23">
        <v>6.6400000000000001E-2</v>
      </c>
      <c r="C10" s="23">
        <v>7.2999999999999995E-2</v>
      </c>
      <c r="D10" s="23">
        <v>8.6900000000000005E-2</v>
      </c>
      <c r="E10" s="24">
        <f>B10</f>
        <v>6.6400000000000001E-2</v>
      </c>
      <c r="F10" s="16"/>
    </row>
    <row r="11" spans="1:6" ht="15.95" customHeight="1" x14ac:dyDescent="0.25">
      <c r="A11" s="246" t="s">
        <v>197</v>
      </c>
      <c r="B11" s="247"/>
      <c r="C11" s="247"/>
      <c r="D11" s="248"/>
      <c r="E11" s="25">
        <f>SUM(E12:E15)</f>
        <v>0.13150000000000001</v>
      </c>
      <c r="F11" s="16"/>
    </row>
    <row r="12" spans="1:6" ht="15.95" customHeight="1" x14ac:dyDescent="0.25">
      <c r="A12" s="26"/>
      <c r="B12" s="27"/>
      <c r="C12" s="27"/>
      <c r="D12" s="28" t="s">
        <v>198</v>
      </c>
      <c r="E12" s="24">
        <v>6.4999999999999997E-3</v>
      </c>
      <c r="F12" s="16"/>
    </row>
    <row r="13" spans="1:6" ht="15.95" customHeight="1" x14ac:dyDescent="0.25">
      <c r="A13" s="26"/>
      <c r="B13" s="27"/>
      <c r="C13" s="27"/>
      <c r="D13" s="28" t="s">
        <v>199</v>
      </c>
      <c r="E13" s="24">
        <v>0.03</v>
      </c>
      <c r="F13" s="16"/>
    </row>
    <row r="14" spans="1:6" ht="15.95" customHeight="1" x14ac:dyDescent="0.25">
      <c r="A14" s="26"/>
      <c r="B14" s="27"/>
      <c r="C14" s="27"/>
      <c r="D14" s="28" t="s">
        <v>200</v>
      </c>
      <c r="E14" s="24">
        <v>0.05</v>
      </c>
      <c r="F14" s="16"/>
    </row>
    <row r="15" spans="1:6" ht="15.95" customHeight="1" x14ac:dyDescent="0.25">
      <c r="A15" s="26"/>
      <c r="B15" s="27"/>
      <c r="C15" s="27"/>
      <c r="D15" s="28" t="s">
        <v>201</v>
      </c>
      <c r="E15" s="24">
        <v>4.4999999999999998E-2</v>
      </c>
      <c r="F15" s="16"/>
    </row>
    <row r="16" spans="1:6" s="31" customFormat="1" ht="20.100000000000001" customHeight="1" x14ac:dyDescent="0.25">
      <c r="A16" s="238" t="s">
        <v>202</v>
      </c>
      <c r="B16" s="239"/>
      <c r="C16" s="239"/>
      <c r="D16" s="239"/>
      <c r="E16" s="29">
        <f>ROUND(((1+E6+E7+E8)*(1+E9)*(1+E10)/(1-E11)-1),4)</f>
        <v>0.29770000000000002</v>
      </c>
      <c r="F16" s="30"/>
    </row>
    <row r="17" spans="1:5" ht="30" customHeight="1" x14ac:dyDescent="0.25">
      <c r="A17" s="32" t="s">
        <v>203</v>
      </c>
      <c r="B17" s="33"/>
      <c r="C17" s="33"/>
      <c r="D17" s="33"/>
      <c r="E17" s="33"/>
    </row>
    <row r="18" spans="1:5" ht="46.5" customHeight="1" x14ac:dyDescent="0.25">
      <c r="A18" s="34"/>
      <c r="B18" s="33"/>
      <c r="C18" s="33"/>
      <c r="D18" s="33"/>
      <c r="E18" s="33"/>
    </row>
    <row r="19" spans="1:5" ht="210" customHeight="1" x14ac:dyDescent="0.25">
      <c r="A19" s="240" t="s">
        <v>204</v>
      </c>
      <c r="B19" s="240"/>
      <c r="C19" s="240"/>
      <c r="D19" s="240"/>
      <c r="E19" s="240"/>
    </row>
  </sheetData>
  <mergeCells count="8">
    <mergeCell ref="A16:D16"/>
    <mergeCell ref="A19:E19"/>
    <mergeCell ref="A1:E1"/>
    <mergeCell ref="A2:E2"/>
    <mergeCell ref="D3:E3"/>
    <mergeCell ref="A4:C4"/>
    <mergeCell ref="D4:E4"/>
    <mergeCell ref="A11:D11"/>
  </mergeCells>
  <printOptions horizontalCentered="1"/>
  <pageMargins left="0.62992125984251968" right="0.62992125984251968" top="0.31496062992125984" bottom="0" header="0" footer="0"/>
  <pageSetup paperSize="9" scale="92" fitToHeight="0" orientation="portrait" r:id="rId1"/>
  <headerFooter scaleWithDoc="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
  <sheetViews>
    <sheetView showGridLines="0" view="pageBreakPreview" zoomScaleNormal="100" zoomScaleSheetLayoutView="100" workbookViewId="0">
      <selection activeCell="K7" sqref="K7"/>
    </sheetView>
  </sheetViews>
  <sheetFormatPr defaultRowHeight="15" x14ac:dyDescent="0.25"/>
  <cols>
    <col min="1" max="1" width="45.7109375" style="15" customWidth="1"/>
    <col min="2" max="4" width="11.7109375" style="15" customWidth="1"/>
    <col min="5" max="5" width="15.7109375" style="15" customWidth="1"/>
    <col min="6" max="16384" width="9.140625" style="15"/>
  </cols>
  <sheetData>
    <row r="1" spans="1:6" ht="56.25" customHeight="1" thickBot="1" x14ac:dyDescent="0.3">
      <c r="A1" s="241" t="s">
        <v>182</v>
      </c>
      <c r="B1" s="241"/>
      <c r="C1" s="241"/>
      <c r="D1" s="241"/>
      <c r="E1" s="241"/>
    </row>
    <row r="2" spans="1:6" ht="26.25" customHeight="1" thickBot="1" x14ac:dyDescent="0.3">
      <c r="A2" s="242" t="s">
        <v>183</v>
      </c>
      <c r="B2" s="242"/>
      <c r="C2" s="242"/>
      <c r="D2" s="242"/>
      <c r="E2" s="242"/>
      <c r="F2" s="16"/>
    </row>
    <row r="3" spans="1:6" ht="15" customHeight="1" x14ac:dyDescent="0.25">
      <c r="A3" s="17" t="s">
        <v>184</v>
      </c>
      <c r="B3" s="18"/>
      <c r="C3" s="18"/>
      <c r="D3" s="243" t="s">
        <v>185</v>
      </c>
      <c r="E3" s="243"/>
      <c r="F3" s="16"/>
    </row>
    <row r="4" spans="1:6" ht="45" customHeight="1" x14ac:dyDescent="0.25">
      <c r="A4" s="244" t="s">
        <v>76</v>
      </c>
      <c r="B4" s="244"/>
      <c r="C4" s="244"/>
      <c r="D4" s="245" t="s">
        <v>205</v>
      </c>
      <c r="E4" s="245"/>
      <c r="F4" s="16"/>
    </row>
    <row r="5" spans="1:6" ht="15.95" customHeight="1" x14ac:dyDescent="0.25">
      <c r="A5" s="19" t="s">
        <v>187</v>
      </c>
      <c r="B5" s="20" t="s">
        <v>188</v>
      </c>
      <c r="C5" s="20" t="s">
        <v>189</v>
      </c>
      <c r="D5" s="20" t="s">
        <v>190</v>
      </c>
      <c r="E5" s="21" t="s">
        <v>191</v>
      </c>
      <c r="F5" s="16"/>
    </row>
    <row r="6" spans="1:6" ht="15.95" customHeight="1" x14ac:dyDescent="0.25">
      <c r="A6" s="22" t="s">
        <v>192</v>
      </c>
      <c r="B6" s="23">
        <v>3.7999999999999999E-2</v>
      </c>
      <c r="C6" s="23">
        <v>4.0099999999999997E-2</v>
      </c>
      <c r="D6" s="23">
        <v>4.6699999999999998E-2</v>
      </c>
      <c r="E6" s="24">
        <f>B6</f>
        <v>3.7999999999999999E-2</v>
      </c>
      <c r="F6" s="16"/>
    </row>
    <row r="7" spans="1:6" ht="15.95" customHeight="1" x14ac:dyDescent="0.25">
      <c r="A7" s="22" t="s">
        <v>193</v>
      </c>
      <c r="B7" s="23">
        <v>3.2000000000000002E-3</v>
      </c>
      <c r="C7" s="23">
        <v>4.0000000000000001E-3</v>
      </c>
      <c r="D7" s="23">
        <v>7.4000000000000003E-3</v>
      </c>
      <c r="E7" s="24">
        <f>B7</f>
        <v>3.2000000000000002E-3</v>
      </c>
      <c r="F7" s="16"/>
    </row>
    <row r="8" spans="1:6" ht="15.95" customHeight="1" x14ac:dyDescent="0.25">
      <c r="A8" s="22" t="s">
        <v>194</v>
      </c>
      <c r="B8" s="23">
        <v>5.0000000000000001E-3</v>
      </c>
      <c r="C8" s="23">
        <v>5.5999999999999999E-3</v>
      </c>
      <c r="D8" s="23">
        <v>9.7000000000000003E-3</v>
      </c>
      <c r="E8" s="24">
        <f>B8</f>
        <v>5.0000000000000001E-3</v>
      </c>
      <c r="F8" s="16"/>
    </row>
    <row r="9" spans="1:6" ht="15.95" customHeight="1" x14ac:dyDescent="0.25">
      <c r="A9" s="22" t="s">
        <v>195</v>
      </c>
      <c r="B9" s="23">
        <v>1.0200000000000001E-2</v>
      </c>
      <c r="C9" s="23">
        <v>1.11E-2</v>
      </c>
      <c r="D9" s="23">
        <v>1.21E-2</v>
      </c>
      <c r="E9" s="24">
        <f>B9</f>
        <v>1.0200000000000001E-2</v>
      </c>
      <c r="F9" s="16"/>
    </row>
    <row r="10" spans="1:6" ht="15.95" customHeight="1" x14ac:dyDescent="0.25">
      <c r="A10" s="22" t="s">
        <v>196</v>
      </c>
      <c r="B10" s="23">
        <v>6.6400000000000001E-2</v>
      </c>
      <c r="C10" s="23">
        <v>7.2999999999999995E-2</v>
      </c>
      <c r="D10" s="23">
        <v>8.6900000000000005E-2</v>
      </c>
      <c r="E10" s="24">
        <f>B10</f>
        <v>6.6400000000000001E-2</v>
      </c>
      <c r="F10" s="16"/>
    </row>
    <row r="11" spans="1:6" ht="15.95" customHeight="1" x14ac:dyDescent="0.25">
      <c r="A11" s="246" t="s">
        <v>197</v>
      </c>
      <c r="B11" s="247"/>
      <c r="C11" s="247"/>
      <c r="D11" s="248"/>
      <c r="E11" s="25">
        <f>SUM(E12:E15)</f>
        <v>8.6499999999999994E-2</v>
      </c>
      <c r="F11" s="16"/>
    </row>
    <row r="12" spans="1:6" ht="15.95" customHeight="1" x14ac:dyDescent="0.25">
      <c r="A12" s="26"/>
      <c r="B12" s="27"/>
      <c r="C12" s="27"/>
      <c r="D12" s="28" t="s">
        <v>198</v>
      </c>
      <c r="E12" s="24">
        <v>6.4999999999999997E-3</v>
      </c>
      <c r="F12" s="16"/>
    </row>
    <row r="13" spans="1:6" ht="15.95" customHeight="1" x14ac:dyDescent="0.25">
      <c r="A13" s="26"/>
      <c r="B13" s="27"/>
      <c r="C13" s="27"/>
      <c r="D13" s="28" t="s">
        <v>199</v>
      </c>
      <c r="E13" s="24">
        <v>0.03</v>
      </c>
      <c r="F13" s="16"/>
    </row>
    <row r="14" spans="1:6" ht="15.95" customHeight="1" x14ac:dyDescent="0.25">
      <c r="A14" s="26"/>
      <c r="B14" s="27"/>
      <c r="C14" s="27"/>
      <c r="D14" s="28" t="s">
        <v>200</v>
      </c>
      <c r="E14" s="24">
        <v>0.05</v>
      </c>
      <c r="F14" s="16"/>
    </row>
    <row r="15" spans="1:6" ht="15.95" customHeight="1" x14ac:dyDescent="0.25">
      <c r="A15" s="26"/>
      <c r="B15" s="27"/>
      <c r="C15" s="27"/>
      <c r="D15" s="28" t="s">
        <v>201</v>
      </c>
      <c r="E15" s="24">
        <v>0</v>
      </c>
      <c r="F15" s="16"/>
    </row>
    <row r="16" spans="1:6" s="31" customFormat="1" ht="20.100000000000001" customHeight="1" x14ac:dyDescent="0.25">
      <c r="A16" s="238" t="s">
        <v>202</v>
      </c>
      <c r="B16" s="239"/>
      <c r="C16" s="239"/>
      <c r="D16" s="239"/>
      <c r="E16" s="29">
        <f>ROUND(((1+E6+E7+E8)*(1+E9)*(1+E10)/(1-E11)-1),4)</f>
        <v>0.23380000000000001</v>
      </c>
      <c r="F16" s="30"/>
    </row>
    <row r="17" spans="1:5" ht="30" customHeight="1" x14ac:dyDescent="0.25">
      <c r="A17" s="32" t="s">
        <v>203</v>
      </c>
      <c r="B17" s="33"/>
      <c r="C17" s="33"/>
      <c r="D17" s="33"/>
      <c r="E17" s="33"/>
    </row>
    <row r="18" spans="1:5" ht="46.5" customHeight="1" x14ac:dyDescent="0.25">
      <c r="A18" s="34"/>
      <c r="B18" s="33"/>
      <c r="C18" s="33"/>
      <c r="D18" s="33"/>
      <c r="E18" s="33"/>
    </row>
    <row r="19" spans="1:5" ht="210" customHeight="1" x14ac:dyDescent="0.25">
      <c r="A19" s="240" t="s">
        <v>204</v>
      </c>
      <c r="B19" s="240"/>
      <c r="C19" s="240"/>
      <c r="D19" s="240"/>
      <c r="E19" s="240"/>
    </row>
  </sheetData>
  <mergeCells count="8">
    <mergeCell ref="A16:D16"/>
    <mergeCell ref="A19:E19"/>
    <mergeCell ref="A1:E1"/>
    <mergeCell ref="A2:E2"/>
    <mergeCell ref="D3:E3"/>
    <mergeCell ref="A4:C4"/>
    <mergeCell ref="D4:E4"/>
    <mergeCell ref="A11:D11"/>
  </mergeCells>
  <printOptions horizontalCentered="1"/>
  <pageMargins left="0.62992125984251968" right="0.62992125984251968" top="0.31496062992125984" bottom="0" header="0" footer="0"/>
  <pageSetup paperSize="9" scale="92" fitToHeight="0" orientation="portrait" r:id="rId1"/>
  <headerFooter scaleWithDoc="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
  <sheetViews>
    <sheetView showGridLines="0" view="pageBreakPreview" zoomScaleNormal="100" zoomScaleSheetLayoutView="100" workbookViewId="0">
      <selection activeCell="A4" sqref="A4:C4"/>
    </sheetView>
  </sheetViews>
  <sheetFormatPr defaultRowHeight="15" x14ac:dyDescent="0.25"/>
  <cols>
    <col min="1" max="1" width="45.7109375" style="15" customWidth="1"/>
    <col min="2" max="4" width="11.7109375" style="15" customWidth="1"/>
    <col min="5" max="5" width="15.7109375" style="15" customWidth="1"/>
    <col min="6" max="16384" width="9.140625" style="15"/>
  </cols>
  <sheetData>
    <row r="1" spans="1:6" ht="56.25" customHeight="1" thickBot="1" x14ac:dyDescent="0.3">
      <c r="A1" s="241" t="s">
        <v>182</v>
      </c>
      <c r="B1" s="241"/>
      <c r="C1" s="241"/>
      <c r="D1" s="241"/>
      <c r="E1" s="241"/>
    </row>
    <row r="2" spans="1:6" ht="26.25" customHeight="1" thickBot="1" x14ac:dyDescent="0.3">
      <c r="A2" s="242" t="s">
        <v>183</v>
      </c>
      <c r="B2" s="242"/>
      <c r="C2" s="242"/>
      <c r="D2" s="242"/>
      <c r="E2" s="242"/>
      <c r="F2" s="16"/>
    </row>
    <row r="3" spans="1:6" ht="15" customHeight="1" x14ac:dyDescent="0.25">
      <c r="A3" s="17" t="s">
        <v>184</v>
      </c>
      <c r="B3" s="18"/>
      <c r="C3" s="18"/>
      <c r="D3" s="243" t="s">
        <v>185</v>
      </c>
      <c r="E3" s="243"/>
      <c r="F3" s="16"/>
    </row>
    <row r="4" spans="1:6" ht="45" customHeight="1" x14ac:dyDescent="0.25">
      <c r="A4" s="244" t="s">
        <v>76</v>
      </c>
      <c r="B4" s="244"/>
      <c r="C4" s="244"/>
      <c r="D4" s="245" t="s">
        <v>206</v>
      </c>
      <c r="E4" s="245"/>
      <c r="F4" s="16"/>
    </row>
    <row r="5" spans="1:6" ht="15.95" customHeight="1" x14ac:dyDescent="0.25">
      <c r="A5" s="19" t="s">
        <v>187</v>
      </c>
      <c r="B5" s="20" t="s">
        <v>188</v>
      </c>
      <c r="C5" s="20" t="s">
        <v>189</v>
      </c>
      <c r="D5" s="20" t="s">
        <v>190</v>
      </c>
      <c r="E5" s="21" t="s">
        <v>191</v>
      </c>
      <c r="F5" s="16"/>
    </row>
    <row r="6" spans="1:6" ht="15.95" customHeight="1" x14ac:dyDescent="0.25">
      <c r="A6" s="22" t="s">
        <v>192</v>
      </c>
      <c r="B6" s="23">
        <v>1.4999999999999999E-2</v>
      </c>
      <c r="C6" s="23">
        <v>3.4500000000000003E-2</v>
      </c>
      <c r="D6" s="23">
        <v>4.4900000000000002E-2</v>
      </c>
      <c r="E6" s="24">
        <f>C6</f>
        <v>3.4500000000000003E-2</v>
      </c>
      <c r="F6" s="16"/>
    </row>
    <row r="7" spans="1:6" ht="15.95" customHeight="1" x14ac:dyDescent="0.25">
      <c r="A7" s="22" t="s">
        <v>193</v>
      </c>
      <c r="B7" s="23">
        <v>3.0000000000000001E-3</v>
      </c>
      <c r="C7" s="23">
        <v>4.7999999999999996E-3</v>
      </c>
      <c r="D7" s="23">
        <v>8.2000000000000007E-3</v>
      </c>
      <c r="E7" s="24">
        <f t="shared" ref="E7:E10" si="0">C7</f>
        <v>4.7999999999999996E-3</v>
      </c>
      <c r="F7" s="16"/>
    </row>
    <row r="8" spans="1:6" ht="15.95" customHeight="1" x14ac:dyDescent="0.25">
      <c r="A8" s="22" t="s">
        <v>194</v>
      </c>
      <c r="B8" s="23">
        <v>5.5999999999999999E-3</v>
      </c>
      <c r="C8" s="23">
        <v>8.5000000000000006E-3</v>
      </c>
      <c r="D8" s="23">
        <v>8.8999999999999999E-3</v>
      </c>
      <c r="E8" s="24">
        <f t="shared" si="0"/>
        <v>8.5000000000000006E-3</v>
      </c>
      <c r="F8" s="16"/>
    </row>
    <row r="9" spans="1:6" ht="15.95" customHeight="1" x14ac:dyDescent="0.25">
      <c r="A9" s="22" t="s">
        <v>195</v>
      </c>
      <c r="B9" s="23">
        <v>8.5000000000000006E-3</v>
      </c>
      <c r="C9" s="23">
        <v>8.5000000000000006E-3</v>
      </c>
      <c r="D9" s="23">
        <v>1.11E-2</v>
      </c>
      <c r="E9" s="24">
        <f t="shared" si="0"/>
        <v>8.5000000000000006E-3</v>
      </c>
      <c r="F9" s="16"/>
    </row>
    <row r="10" spans="1:6" ht="15.95" customHeight="1" x14ac:dyDescent="0.25">
      <c r="A10" s="22" t="s">
        <v>196</v>
      </c>
      <c r="B10" s="23">
        <v>3.5000000000000003E-2</v>
      </c>
      <c r="C10" s="23">
        <v>5.11E-2</v>
      </c>
      <c r="D10" s="23">
        <v>6.2199999999999998E-2</v>
      </c>
      <c r="E10" s="24">
        <f t="shared" si="0"/>
        <v>5.11E-2</v>
      </c>
      <c r="F10" s="16"/>
    </row>
    <row r="11" spans="1:6" ht="15.95" customHeight="1" x14ac:dyDescent="0.25">
      <c r="A11" s="246" t="s">
        <v>197</v>
      </c>
      <c r="B11" s="247"/>
      <c r="C11" s="247"/>
      <c r="D11" s="248"/>
      <c r="E11" s="25">
        <f>SUM(E12:E15)</f>
        <v>3.6499999999999998E-2</v>
      </c>
      <c r="F11" s="16"/>
    </row>
    <row r="12" spans="1:6" ht="15.95" customHeight="1" x14ac:dyDescent="0.25">
      <c r="A12" s="26"/>
      <c r="B12" s="27"/>
      <c r="C12" s="27"/>
      <c r="D12" s="28" t="s">
        <v>198</v>
      </c>
      <c r="E12" s="24">
        <v>6.4999999999999997E-3</v>
      </c>
      <c r="F12" s="16"/>
    </row>
    <row r="13" spans="1:6" ht="15.95" customHeight="1" x14ac:dyDescent="0.25">
      <c r="A13" s="26"/>
      <c r="B13" s="27"/>
      <c r="C13" s="27"/>
      <c r="D13" s="28" t="s">
        <v>199</v>
      </c>
      <c r="E13" s="24">
        <v>0.03</v>
      </c>
      <c r="F13" s="16"/>
    </row>
    <row r="14" spans="1:6" ht="15.95" customHeight="1" x14ac:dyDescent="0.25">
      <c r="A14" s="26"/>
      <c r="B14" s="27"/>
      <c r="C14" s="27"/>
      <c r="D14" s="28" t="s">
        <v>200</v>
      </c>
      <c r="E14" s="24">
        <v>0</v>
      </c>
      <c r="F14" s="16"/>
    </row>
    <row r="15" spans="1:6" ht="15.95" customHeight="1" x14ac:dyDescent="0.25">
      <c r="A15" s="26"/>
      <c r="B15" s="27"/>
      <c r="C15" s="27"/>
      <c r="D15" s="28" t="s">
        <v>201</v>
      </c>
      <c r="E15" s="24">
        <v>0</v>
      </c>
      <c r="F15" s="16"/>
    </row>
    <row r="16" spans="1:6" s="31" customFormat="1" ht="20.100000000000001" customHeight="1" x14ac:dyDescent="0.25">
      <c r="A16" s="238" t="s">
        <v>202</v>
      </c>
      <c r="B16" s="239"/>
      <c r="C16" s="239"/>
      <c r="D16" s="239"/>
      <c r="E16" s="29">
        <f>ROUND(((1+E6+E7+E8)*(1+E9)*(1+E10)/(1-E11)-1),4)</f>
        <v>0.15279999999999999</v>
      </c>
      <c r="F16" s="30"/>
    </row>
    <row r="17" spans="1:5" ht="30" customHeight="1" x14ac:dyDescent="0.25">
      <c r="A17" s="32" t="s">
        <v>203</v>
      </c>
      <c r="B17" s="33"/>
      <c r="C17" s="33"/>
      <c r="D17" s="33"/>
      <c r="E17" s="33"/>
    </row>
    <row r="18" spans="1:5" ht="46.5" customHeight="1" x14ac:dyDescent="0.25">
      <c r="A18" s="34"/>
      <c r="B18" s="33"/>
      <c r="C18" s="33"/>
      <c r="D18" s="33"/>
      <c r="E18" s="33"/>
    </row>
    <row r="19" spans="1:5" ht="210" customHeight="1" x14ac:dyDescent="0.25">
      <c r="A19" s="240" t="s">
        <v>204</v>
      </c>
      <c r="B19" s="240"/>
      <c r="C19" s="240"/>
      <c r="D19" s="240"/>
      <c r="E19" s="240"/>
    </row>
  </sheetData>
  <mergeCells count="8">
    <mergeCell ref="A16:D16"/>
    <mergeCell ref="A19:E19"/>
    <mergeCell ref="A1:E1"/>
    <mergeCell ref="A2:E2"/>
    <mergeCell ref="D3:E3"/>
    <mergeCell ref="A4:C4"/>
    <mergeCell ref="D4:E4"/>
    <mergeCell ref="A11:D11"/>
  </mergeCells>
  <printOptions horizontalCentered="1"/>
  <pageMargins left="0.62992125984251968" right="0.62992125984251968" top="0.31496062992125984" bottom="0.39370078740157483" header="0" footer="0"/>
  <pageSetup paperSize="9" scale="92" fitToHeight="0" orientation="portrait" r:id="rId1"/>
  <headerFooter scaleWithDoc="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Dados_DMT ZULMIRA BORBA</vt:lpstr>
      <vt:lpstr>Dados_DMT ASSAF TRAD</vt:lpstr>
      <vt:lpstr>PLAN N DESON</vt:lpstr>
      <vt:lpstr>COMP N DESON</vt:lpstr>
      <vt:lpstr>Quadro de Comparação</vt:lpstr>
      <vt:lpstr>CRONOGRAMA</vt:lpstr>
      <vt:lpstr>BDI Serviços com desoneração</vt:lpstr>
      <vt:lpstr>BDI Serviços sem desoneração</vt:lpstr>
      <vt:lpstr>BDI Materiais</vt:lpstr>
      <vt:lpstr>'BDI Materiais'!Area_de_impressao</vt:lpstr>
      <vt:lpstr>'BDI Serviços com desoneração'!Area_de_impressao</vt:lpstr>
      <vt:lpstr>'BDI Serviços sem desoneração'!Area_de_impressao</vt:lpstr>
      <vt:lpstr>'COMP N DESON'!Area_de_impressao</vt:lpstr>
      <vt:lpstr>CRONOGRAMA!Area_de_impressao</vt:lpstr>
      <vt:lpstr>'Dados_DMT ASSAF TRAD'!Area_de_impressao</vt:lpstr>
      <vt:lpstr>'Dados_DMT ZULMIRA BORBA'!Area_de_impressao</vt:lpstr>
      <vt:lpstr>'PLAN N DESON'!Area_de_impressao</vt:lpstr>
      <vt:lpstr>'Quadro de Comparação'!Area_de_impressao</vt:lpstr>
      <vt:lpstr>'COMP N DESON'!Titulos_de_impressao</vt:lpstr>
      <vt:lpstr>CRONOGRAMA!Titulos_de_impressao</vt:lpstr>
      <vt:lpstr>'PLAN N DESON'!Titulos_de_impressao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 Luander Ferreira de Almeida</dc:creator>
  <cp:lastModifiedBy>Isadora Cavalcanti de Carvalho</cp:lastModifiedBy>
  <cp:lastPrinted>2026-05-29T13:53:13Z</cp:lastPrinted>
  <dcterms:created xsi:type="dcterms:W3CDTF">2025-06-09T14:27:58Z</dcterms:created>
  <dcterms:modified xsi:type="dcterms:W3CDTF">2026-05-29T16:15:18Z</dcterms:modified>
</cp:coreProperties>
</file>