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adora.carvalho\Desktop\Planilhas dos lotes 01, 02 e 03 bloqueadas\"/>
    </mc:Choice>
  </mc:AlternateContent>
  <bookViews>
    <workbookView xWindow="0" yWindow="0" windowWidth="28800" windowHeight="12330" activeTab="1"/>
  </bookViews>
  <sheets>
    <sheet name="COMP N DESO1N" sheetId="13" r:id="rId1"/>
    <sheet name="PLAN N DESON1" sheetId="12" r:id="rId2"/>
    <sheet name="CRONOGRAMA" sheetId="6" r:id="rId3"/>
    <sheet name="Quadro de Comparação" sheetId="5" r:id="rId4"/>
    <sheet name="Dados_DMT NASRI SIUFI" sheetId="11" r:id="rId5"/>
    <sheet name="BDI Serviços com desoneração" sheetId="7" state="hidden" r:id="rId6"/>
    <sheet name="BDI Serviços sem desoneração" sheetId="3" r:id="rId7"/>
    <sheet name="BDI Materiais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c" localSheetId="4">[1]SID_NI_5!#REF!</definedName>
    <definedName name="\c">[1]SID_NI_5!#REF!</definedName>
    <definedName name="\p" localSheetId="4">[1]SID_NI_5!#REF!</definedName>
    <definedName name="\p">[1]SID_NI_5!#REF!</definedName>
    <definedName name="___CCM30" localSheetId="4">#REF!</definedName>
    <definedName name="___CCM30">#REF!</definedName>
    <definedName name="___la2">#REF!</definedName>
    <definedName name="___PCM30">#REF!</definedName>
    <definedName name="___PLA2">#REF!</definedName>
    <definedName name="___PTB10">#REF!</definedName>
    <definedName name="___TB10">#REF!</definedName>
    <definedName name="___TCB4">[2]TLCB5!$I$31</definedName>
    <definedName name="___TCM30">'[3]Mat. Bet.'!$F$25</definedName>
    <definedName name="___TOT6">#REF!</definedName>
    <definedName name="___TOT7">#REF!</definedName>
    <definedName name="___TSD2">#REF!</definedName>
    <definedName name="__CAP20">#REF!</definedName>
    <definedName name="__CCM30">#REF!</definedName>
    <definedName name="__DAR02">[4]Serviços!#REF!</definedName>
    <definedName name="__EDA01">[4]Serviços!#REF!</definedName>
    <definedName name="__HCB5">[5]COMPMOTSER!$H$76</definedName>
    <definedName name="__la2">#REF!</definedName>
    <definedName name="__MFC01">[4]Serviços!#REF!</definedName>
    <definedName name="__PCB5">'[4]Serv. Adm.'!$H$297</definedName>
    <definedName name="__PCM30">#REF!</definedName>
    <definedName name="__PLA2">#REF!</definedName>
    <definedName name="__PM334">'[5]MAT PLACA'!$E$3</definedName>
    <definedName name="__PM335">'[5]MAT PLACA'!$E$4</definedName>
    <definedName name="__PM346">'[5]MAT PLACA'!$E$5</definedName>
    <definedName name="__PM406">'[5]MAT PLACA'!$E$6</definedName>
    <definedName name="__PM412">'[5]MAT PLACA'!$E$7</definedName>
    <definedName name="__PM609">'[5]MAT PLACA'!$E$8</definedName>
    <definedName name="__PM970">'[5]MAT PLACA'!$E$9</definedName>
    <definedName name="__PTB10">#REF!</definedName>
    <definedName name="__TB10">#REF!</definedName>
    <definedName name="__TCB10">[4]Serviços!$G$58</definedName>
    <definedName name="__TCB4">[2]TLCB5!$I$31</definedName>
    <definedName name="__TCM30">'[3]Mat. Bet.'!$F$25</definedName>
    <definedName name="__TLB10">[4]Serviços!#REF!</definedName>
    <definedName name="__TLB5">[4]Serviços!$G$54</definedName>
    <definedName name="__TLC4">[4]Serviços!$G$56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SD2">#REF!</definedName>
    <definedName name="_3">#REF!</definedName>
    <definedName name="_AC" localSheetId="7">#REF!</definedName>
    <definedName name="_AC" localSheetId="6">#REF!</definedName>
    <definedName name="_AC" localSheetId="2">#REF!</definedName>
    <definedName name="_AC" localSheetId="3">#REF!</definedName>
    <definedName name="_AC">[6]BDI!$F$7</definedName>
    <definedName name="_BBDI">[7]BDI!$G$23</definedName>
    <definedName name="_BDI">#REF!</definedName>
    <definedName name="_BDI_1">#REF!</definedName>
    <definedName name="_BDI_2">#REF!</definedName>
    <definedName name="_BDI_3">[8]LIXO!$J$8</definedName>
    <definedName name="_BDI2">[9]ORÇAMENTO!$I$8</definedName>
    <definedName name="_BDII">#REF!</definedName>
    <definedName name="_BDISEMDESO">[10]BDI!$G$24</definedName>
    <definedName name="_CAP20">#REF!</definedName>
    <definedName name="_DAR02">[4]Serviços!#REF!</definedName>
    <definedName name="_DESC">#REF!</definedName>
    <definedName name="_DF" localSheetId="7">#REF!</definedName>
    <definedName name="_DF" localSheetId="6">#REF!</definedName>
    <definedName name="_DF" localSheetId="2">#REF!</definedName>
    <definedName name="_DF" localSheetId="3">#REF!</definedName>
    <definedName name="_DF">[6]BDI!$F$10</definedName>
    <definedName name="_E13">#REF!</definedName>
    <definedName name="_EDA01">[4]Serviços!#REF!</definedName>
    <definedName name="_FilterDatabase" localSheetId="0" hidden="1">'COMP N DESO1N'!$A$5:$G$7</definedName>
    <definedName name="_FilterDatabase" localSheetId="2" hidden="1">CRONOGRAMA!$A$9:$F$27</definedName>
    <definedName name="_xlnm._FilterDatabase" localSheetId="1" hidden="1">'PLAN N DESON1'!$A$6:$K$6</definedName>
    <definedName name="_HCB5">[5]COMPMOTSER!$H$76</definedName>
    <definedName name="_I" localSheetId="7">#REF!</definedName>
    <definedName name="_I" localSheetId="6">#REF!</definedName>
    <definedName name="_I" localSheetId="2">#REF!</definedName>
    <definedName name="_I" localSheetId="3">#REF!</definedName>
    <definedName name="_I">[6]BDI!$F$12</definedName>
    <definedName name="_L" localSheetId="7">#REF!</definedName>
    <definedName name="_L" localSheetId="6">#REF!</definedName>
    <definedName name="_L" localSheetId="2">#REF!</definedName>
    <definedName name="_L" localSheetId="3">#REF!</definedName>
    <definedName name="_L">[6]BDI!$F$11</definedName>
    <definedName name="_LOCAL">[11]LIXO!$C$7</definedName>
    <definedName name="_MED">#REF!</definedName>
    <definedName name="_MFC01">[4]Serviços!#REF!</definedName>
    <definedName name="_OBDI">'[12]BDI-INFRA'!$G$23</definedName>
    <definedName name="_OBRA">[11]LIXO!$C$6</definedName>
    <definedName name="_PCB5">'[4]Serv. Adm.'!$H$297</definedName>
    <definedName name="_PM334">'[5]MAT PLACA'!$E$3</definedName>
    <definedName name="_PM335">'[5]MAT PLACA'!$E$4</definedName>
    <definedName name="_PM346">'[5]MAT PLACA'!$E$5</definedName>
    <definedName name="_PM406">'[5]MAT PLACA'!$E$6</definedName>
    <definedName name="_PM412">'[5]MAT PLACA'!$E$7</definedName>
    <definedName name="_PM609">'[5]MAT PLACA'!$E$8</definedName>
    <definedName name="_PM970">'[5]MAT PLACA'!$E$9</definedName>
    <definedName name="_R" localSheetId="7">#REF!</definedName>
    <definedName name="_R" localSheetId="6">#REF!</definedName>
    <definedName name="_R" localSheetId="2">#REF!</definedName>
    <definedName name="_R" localSheetId="3">#REF!</definedName>
    <definedName name="_R">[6]BDI!$F$9</definedName>
    <definedName name="_S" localSheetId="7">#REF!</definedName>
    <definedName name="_S" localSheetId="6">#REF!</definedName>
    <definedName name="_S" localSheetId="2">#REF!</definedName>
    <definedName name="_S" localSheetId="3">#REF!</definedName>
    <definedName name="_S">[6]BDI!$F$8</definedName>
    <definedName name="_TCB10">[4]Serviços!$G$58</definedName>
    <definedName name="_TLB10">[4]Serviços!#REF!</definedName>
    <definedName name="_TLB5">[4]Serviços!$G$54</definedName>
    <definedName name="_TLC4">[4]Serviços!$G$56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VAR">#REF!</definedName>
    <definedName name="a">#REF!</definedName>
    <definedName name="AA">[13]!Tabela29[#Data]</definedName>
    <definedName name="AAA">[1]SID_NI_5!#REF!</definedName>
    <definedName name="AAAAAAAAAA">#REF!</definedName>
    <definedName name="AÇOCA25">[14]AUXILIARES!$H$57</definedName>
    <definedName name="AÇOCA50">[14]AUXILIARES!$H$137</definedName>
    <definedName name="AÇOCA60">[14]AUXILIARES!$H$217</definedName>
    <definedName name="ADAS">[1]SID_NI_5!#REF!</definedName>
    <definedName name="adfhdfhsd">[1]SID_NI_5!#REF!</definedName>
    <definedName name="ADS">[1]SID_NI_5!#REF!</definedName>
    <definedName name="AMATJAZ">[4]Serv.Aux.!$H$777</definedName>
    <definedName name="ANALISE_ORCAMENTO_QUANTIDADE_ITEMS">#REF!</definedName>
    <definedName name="ANALISE_ORCAMENTO_QUANTIDADE_ITEMS_NAO_ENCONTRADO">#REF!</definedName>
    <definedName name="ANT" localSheetId="4">#REF!</definedName>
    <definedName name="ANT">#REF!</definedName>
    <definedName name="_xlnm.Print_Area" localSheetId="2">CRONOGRAMA!$A$3:$F$27</definedName>
    <definedName name="_xlnm.Print_Area" localSheetId="1">'PLAN N DESON1'!$A$3:$K$31</definedName>
    <definedName name="AREACANTEIRO">[4]Instalação!$O$32</definedName>
    <definedName name="AREAMICRO0.8" localSheetId="4">#REF!</definedName>
    <definedName name="AREAMICRO0.8">#REF!</definedName>
    <definedName name="AREIAC">[14]AUXILIARES!$H$297</definedName>
    <definedName name="ARMADURA">[4]Serviços!$G$18</definedName>
    <definedName name="ARRUMADA">[4]Serviços!$G$22</definedName>
    <definedName name="artergdfs8" localSheetId="5" hidden="1">{#N/A,#N/A,FALSE,"Pla_Preço";#N/A,#N/A,FALSE,"Crono"}</definedName>
    <definedName name="artergdfs8" localSheetId="4" hidden="1">{#N/A,#N/A,FALSE,"Pla_Preço";#N/A,#N/A,FALSE,"Crono"}</definedName>
    <definedName name="artergdfs8" hidden="1">{#N/A,#N/A,FALSE,"Pla_Preço";#N/A,#N/A,FALSE,"Crono"}</definedName>
    <definedName name="asdasdasd">#REF!</definedName>
    <definedName name="asdfsdfsd" localSheetId="5" hidden="1">{#N/A,#N/A,FALSE,"Pla_Preço";#N/A,#N/A,FALSE,"Crono"}</definedName>
    <definedName name="asdfsdfsd" localSheetId="4" hidden="1">{#N/A,#N/A,FALSE,"Pla_Preço";#N/A,#N/A,FALSE,"Crono"}</definedName>
    <definedName name="asdfsdfsd" hidden="1">{#N/A,#N/A,FALSE,"Pla_Preço";#N/A,#N/A,FALSE,"Crono"}</definedName>
    <definedName name="AUTO">#REF!</definedName>
    <definedName name="AUTOMOVEL">[5]COMPAUTO!$H$38</definedName>
    <definedName name="AUXC18CLACBC">[14]AUXILIARES!$H$697</definedName>
    <definedName name="AUXC18GCACBC">[14]AUXILIARES!$H$1097</definedName>
    <definedName name="AUXC18TUBOACBC">[14]AUXILIARES!$H$777</definedName>
    <definedName name="AUXFABRICGCACBC">[14]AUXILIARES!$H$1017</definedName>
    <definedName name="AUXFPCCA50">[14]AUXILIARES!$H$937</definedName>
    <definedName name="AUXFPCCA60">[14]AUXILIARES!$H$857</definedName>
    <definedName name="AUXTUBO100ACBC">[14]AUXILIARES!#REF!</definedName>
    <definedName name="AUXTUBO60ACBC">[14]AUXILIARES!$H$1177</definedName>
    <definedName name="awertgdsfg9" localSheetId="5" hidden="1">{#N/A,#N/A,FALSE,"Pla_Preço";#N/A,#N/A,FALSE,"Crono"}</definedName>
    <definedName name="awertgdsfg9" localSheetId="4" hidden="1">{#N/A,#N/A,FALSE,"Pla_Preço";#N/A,#N/A,FALSE,"Crono"}</definedName>
    <definedName name="awertgdsfg9" hidden="1">{#N/A,#N/A,FALSE,"Pla_Preço";#N/A,#N/A,FALSE,"Crono"}</definedName>
    <definedName name="AXSADADF">[15]ORÇAMENTO!#REF!</definedName>
    <definedName name="AZXCA">[1]SID_NI_5!#REF!</definedName>
    <definedName name="Bananas">#REF!</definedName>
    <definedName name="bb">[13]!Tabela29[#Data]</definedName>
    <definedName name="BDI">[16]ORÇAMENTO!$I$7</definedName>
    <definedName name="BDI_">[17]ORÇAMENTO!$I$6</definedName>
    <definedName name="BDI_1">[18]ORÇAMENTO!$J$6</definedName>
    <definedName name="BDI_2">[19]ORÇAMENTO!$I$8</definedName>
    <definedName name="BDI_INSUMO">#REF!</definedName>
    <definedName name="BDI_Insumos">'[20]Orçamento Sintético SD'!$H$5</definedName>
    <definedName name="BDI_PROJETO">#REF!</definedName>
    <definedName name="BDI_SERVICO_DE">#REF!</definedName>
    <definedName name="BDI_SERVICO_ND">#REF!</definedName>
    <definedName name="BDI_Serviços">'[20]Orçamento Sintético SD'!$H$3</definedName>
    <definedName name="BDI_Serviços2">'[20]Orçamento Sintético CD'!$H$3</definedName>
    <definedName name="BDII">[6]ORÇAMENTO!#REF!</definedName>
    <definedName name="Bianca" localSheetId="4">#REF!</definedName>
    <definedName name="Bianca">#REF!</definedName>
    <definedName name="BLOCO_ANCORAGEM_RESUMO">#REF!</definedName>
    <definedName name="BOLETIM" localSheetId="4">#REF!</definedName>
    <definedName name="BOLETIM">#REF!</definedName>
    <definedName name="BR">'[2]DADOS GERAIS'!$C$6</definedName>
    <definedName name="BRITAC">[14]AUXILIARES!$H$377</definedName>
    <definedName name="BRITAREM">[4]Serviços!$G$12</definedName>
    <definedName name="BU">[5]INVENTÁRIO!$E$46</definedName>
    <definedName name="CAI" localSheetId="4">#REF!</definedName>
    <definedName name="CAI">#REF!</definedName>
    <definedName name="CAIAÇÃO">[4]Serviços!$G$40</definedName>
    <definedName name="CALCULAR_NUMERADOR">_xlfn.LAMBDA(_xlpm.grupo,_xlpm.numerador, _xlfn.LET( _xlpm.intervalo,OFFSET(_xlpm.numerador,1,0,ROW()-ROW(_xlpm.grupo)), _xlpm.criterios,OFFSET(_xlpm.intervalo,0,2), _xlpm.grupo &amp; "." &amp; SUMIFS(_xlpm.intervalo,_xlpm.criterios,"=ITEM") ) )</definedName>
    <definedName name="CALCULAR_SUBTOTAL">"LAMBDA(X;SOMA(SEERRO(X;0)))"</definedName>
    <definedName name="CAMINHAO">[4]Serviços!$G$63</definedName>
    <definedName name="CAPINA">[4]Serviços!$G$48</definedName>
    <definedName name="CAPINAMANUAL">'[14]CONSERVA ROTINEIRA'!$H$1817</definedName>
    <definedName name="CAPSD">'[14]MB VIAB.'!$E$3</definedName>
    <definedName name="CAPSUL">'[14]MB VIAB.'!$F$3</definedName>
    <definedName name="CARMADURA">'[14]SERVIÇOS AUX'!$H$297</definedName>
    <definedName name="CARRO">[4]Serviços!$G$59</definedName>
    <definedName name="cavalomec">[4]Veíc.!$H$137</definedName>
    <definedName name="CC">[13]!Tabela29[#Data]</definedName>
    <definedName name="CCARR">#REF!</definedName>
    <definedName name="CCARRO">[14]TRANSPORTE!$H$537</definedName>
    <definedName name="CCBASC5">[14]ADM!$H$297</definedName>
    <definedName name="CCICLÓPICO">[14]Serviços!$G$58</definedName>
    <definedName name="CCP" localSheetId="4">#REF!</definedName>
    <definedName name="CCP">#REF!</definedName>
    <definedName name="CD" localSheetId="4">#REF!</definedName>
    <definedName name="CD">#REF!</definedName>
    <definedName name="CDF" localSheetId="4">#REF!</definedName>
    <definedName name="CDF">#REF!</definedName>
    <definedName name="CDSS03BC">'[14]CONS. EMERG'!$H$217</definedName>
    <definedName name="CENCARREGADO">[14]ADM!$H$57</definedName>
    <definedName name="CF_COFINS">#REF!</definedName>
    <definedName name="CF_INSS">#REF!</definedName>
    <definedName name="CF_MODALIDADE_PRECO">#REF!</definedName>
    <definedName name="CF_PIS">#REF!</definedName>
    <definedName name="CFFF" localSheetId="4">#REF!</definedName>
    <definedName name="CFFF">#REF!</definedName>
    <definedName name="CFORMA">'[14]SERVIÇOS AUX'!$H$377</definedName>
    <definedName name="CICLÓPICO">'[14]SERVIÇOS AUX'!$H$137</definedName>
    <definedName name="CLAG">'[14]CONSERVA ROTINEIRA'!$H$1737</definedName>
    <definedName name="CMN" localSheetId="4">#REF!</definedName>
    <definedName name="CMN">#REF!</definedName>
    <definedName name="CMOTOSSERRA">[14]ADM!$H$217</definedName>
    <definedName name="CMSD">'[14]MB VIAB.'!$E$4</definedName>
    <definedName name="CMSUL">'[14]MB VIAB.'!$F$4</definedName>
    <definedName name="CMUDAS">'[14]SERVIÇOS AUX'!#REF!</definedName>
    <definedName name="CODIGO_MUNICIPIO">#REF!</definedName>
    <definedName name="COMMM" localSheetId="4">#REF!</definedName>
    <definedName name="COMMM">#REF!</definedName>
    <definedName name="comp" localSheetId="4">#REF!</definedName>
    <definedName name="comp">#REF!</definedName>
    <definedName name="COMP01" localSheetId="4">#REF!</definedName>
    <definedName name="COMP01">#REF!</definedName>
    <definedName name="COMPONENTE_BDI_1_QUARTIL">#REF!</definedName>
    <definedName name="COMPONENTE_BDI_3_QUARTIL">#REF!</definedName>
    <definedName name="COMPONENTE_BDI_COMPONENTE">#REF!</definedName>
    <definedName name="COMPONENTE_BDI_MEDIA">#REF!</definedName>
    <definedName name="COMPONENTE_BDI_SERVICO">#REF!</definedName>
    <definedName name="COMPONENTE_BDI_TABELA">#REF!</definedName>
    <definedName name="CONCR">[4]Serviços!$G$17</definedName>
    <definedName name="CONCRETO">'[14]SERVIÇOS AUX'!$H$217</definedName>
    <definedName name="CONCRETOCIMENTO">[14]Serviços!$G$59</definedName>
    <definedName name="CONTRATO">[21]APONT!$B$5:$G$426</definedName>
    <definedName name="controle" localSheetId="4">#REF!</definedName>
    <definedName name="controle">#REF!</definedName>
    <definedName name="CORDEFMB">'[14]CONSERVA ROTINEIRA'!$H$697</definedName>
    <definedName name="CPL">'[14]CONSERVA ROTINEIRA'!$H$217</definedName>
    <definedName name="CRECREVMBUQ">'[14]CONSERVA ROTINEIRA'!$H$297</definedName>
    <definedName name="CRETRO">[14]ADM!$H$377</definedName>
    <definedName name="Criteria" localSheetId="4">#REF!</definedName>
    <definedName name="Criteria">#REF!</definedName>
    <definedName name="Cronograma">[22]APONT!$B$5:$G$426</definedName>
    <definedName name="CRONOGRAMA_MESES">[23]Cronograma!$AY$2</definedName>
    <definedName name="cs" localSheetId="4">#REF!</definedName>
    <definedName name="cs">#REF!</definedName>
    <definedName name="CSA" localSheetId="4">#REF!</definedName>
    <definedName name="CSA">#REF!</definedName>
    <definedName name="CSERVENTE">[14]ADM!$H$137</definedName>
    <definedName name="CST" localSheetId="4">#REF!</definedName>
    <definedName name="CST">#REF!</definedName>
    <definedName name="CTCC4P">[14]TRANSPORTE!$H$377</definedName>
    <definedName name="CTCCB10P">[14]TRANSPORTE!$H$457</definedName>
    <definedName name="CTLB5P">[14]TRANSPORTE!$H$57</definedName>
    <definedName name="CTLC4P">[14]TRANSPORTE!$H$297</definedName>
    <definedName name="CTLCB10P">[14]TRANSPORTE!$H$217</definedName>
    <definedName name="CTLMR">[14]TRANSPORTE!$H$137</definedName>
    <definedName name="CUB">[4]Invent.!$E$33</definedName>
    <definedName name="D">[1]SID_NI_5!#REF!</definedName>
    <definedName name="DA">[5]INVENTÁRIO!$E$39</definedName>
    <definedName name="Dados_BDI_Material">'[24]ATUALIZAR E EXPORTAR'!$C$5</definedName>
    <definedName name="DADOS_CRONOGRAMA_MESES">#REF!</definedName>
    <definedName name="DATA">[4]Invent.!$E$31</definedName>
    <definedName name="Database">#REF!</definedName>
    <definedName name="DAYANE" localSheetId="4">#REF!</definedName>
    <definedName name="DAYANE">#REF!</definedName>
    <definedName name="DB">[4]Serviços!$G$37</definedName>
    <definedName name="DB_MUNICIPIO">#REF!</definedName>
    <definedName name="DBPATH">#REF!</definedName>
    <definedName name="DBU" localSheetId="4">#REF!</definedName>
    <definedName name="DBU">#REF!</definedName>
    <definedName name="DCA" localSheetId="4">#REF!</definedName>
    <definedName name="DCA">#REF!</definedName>
    <definedName name="DD">[13]!Tabela29[#Data]</definedName>
    <definedName name="DEPREC.">'[25]COMP - 06'!$H$9</definedName>
    <definedName name="des" localSheetId="4">#REF!</definedName>
    <definedName name="des">#REF!</definedName>
    <definedName name="DESC">[26]ORÇAMENTO!$K$10</definedName>
    <definedName name="DESCONTO">[27]ORÇAMENTO!$K$7</definedName>
    <definedName name="DESTOC15">[4]Serviços!$G$51</definedName>
    <definedName name="DESTOC15A30">'[14]CONSERVA ROTINEIRA'!$H$1897</definedName>
    <definedName name="DESTOC30">[4]Serviços!$G$52</definedName>
    <definedName name="DFFFF">[28]ORÇAMENTO!$I$7</definedName>
    <definedName name="dfhcxbxfgd5" localSheetId="5" hidden="1">{#N/A,#N/A,FALSE,"Pla_Preço";#N/A,#N/A,FALSE,"Crono"}</definedName>
    <definedName name="dfhcxbxfgd5" localSheetId="4" hidden="1">{#N/A,#N/A,FALSE,"Pla_Preço";#N/A,#N/A,FALSE,"Crono"}</definedName>
    <definedName name="dfhcxbxfgd5" hidden="1">{#N/A,#N/A,FALSE,"Pla_Preço";#N/A,#N/A,FALSE,"Crono"}</definedName>
    <definedName name="dghdfhsdf">[1]SID_NI_5!#REF!</definedName>
    <definedName name="dghzdfhsd" localSheetId="5" hidden="1">{#N/A,#N/A,FALSE,"Pla_Preço";#N/A,#N/A,FALSE,"Crono"}</definedName>
    <definedName name="dghzdfhsd" localSheetId="2" hidden="1">{#N/A,#N/A,FALSE,"Pla_Preço";#N/A,#N/A,FALSE,"Crono"}</definedName>
    <definedName name="dghzdfhsd" localSheetId="4" hidden="1">{#N/A,#N/A,FALSE,"Pla_Preço";#N/A,#N/A,FALSE,"Crono"}</definedName>
    <definedName name="dghzdfhsd" localSheetId="3" hidden="1">{#N/A,#N/A,FALSE,"Pla_Preço";#N/A,#N/A,FALSE,"Crono"}</definedName>
    <definedName name="dghzdfhsd" hidden="1">{#N/A,#N/A,FALSE,"Pla_Preço";#N/A,#N/A,FALSE,"Crono"}</definedName>
    <definedName name="DIA">'[2]DADOS GERAIS'!$C$15</definedName>
    <definedName name="DISTA">[4]Invent.!$G$21</definedName>
    <definedName name="DISTAMBUQ">[4]Invent.!$G$24</definedName>
    <definedName name="distcg">[14]Invent.!$G$33</definedName>
    <definedName name="DISTL">[4]Invent.!$G$23</definedName>
    <definedName name="DISTP">[4]Invent.!$G$22</definedName>
    <definedName name="DMT">[4]Invent.!$G$20</definedName>
    <definedName name="DMT_ATERRO_PRONCOR" localSheetId="5" hidden="1">{#N/A,#N/A,FALSE,"Pla_Preço";#N/A,#N/A,FALSE,"Crono"}</definedName>
    <definedName name="DMT_ATERRO_PRONCOR" localSheetId="4" hidden="1">{#N/A,#N/A,FALSE,"Pla_Preço";#N/A,#N/A,FALSE,"Crono"}</definedName>
    <definedName name="DMT_ATERRO_PRONCOR" hidden="1">{#N/A,#N/A,FALSE,"Pla_Preço";#N/A,#N/A,FALSE,"Crono"}</definedName>
    <definedName name="DMTMICRO0.8">#REF!</definedName>
    <definedName name="DMTMICRO1.5">'[14]MICRO 1.5'!$H$36</definedName>
    <definedName name="DREDIM_PATH">#REF!</definedName>
    <definedName name="dsfgdfgdfg6" localSheetId="5" hidden="1">{#N/A,#N/A,FALSE,"Pla_Preço";#N/A,#N/A,FALSE,"Crono"}</definedName>
    <definedName name="dsfgdfgdfg6" localSheetId="4" hidden="1">{#N/A,#N/A,FALSE,"Pla_Preço";#N/A,#N/A,FALSE,"Crono"}</definedName>
    <definedName name="dsfgdfgdfg6" hidden="1">{#N/A,#N/A,FALSE,"Pla_Preço";#N/A,#N/A,FALSE,"Crono"}</definedName>
    <definedName name="dsghnfxgvnjxf">#REF!</definedName>
    <definedName name="dsgjhxgn" localSheetId="5" hidden="1">{#N/A,#N/A,FALSE,"Pla_Preço";#N/A,#N/A,FALSE,"Crono"}</definedName>
    <definedName name="dsgjhxgn" localSheetId="2" hidden="1">{#N/A,#N/A,FALSE,"Pla_Preço";#N/A,#N/A,FALSE,"Crono"}</definedName>
    <definedName name="dsgjhxgn" localSheetId="4" hidden="1">{#N/A,#N/A,FALSE,"Pla_Preço";#N/A,#N/A,FALSE,"Crono"}</definedName>
    <definedName name="dsgjhxgn" localSheetId="3" hidden="1">{#N/A,#N/A,FALSE,"Pla_Preço";#N/A,#N/A,FALSE,"Crono"}</definedName>
    <definedName name="dsgjhxgn" hidden="1">{#N/A,#N/A,FALSE,"Pla_Preço";#N/A,#N/A,FALSE,"Crono"}</definedName>
    <definedName name="DSS03BC">[14]Serviços!$G$52</definedName>
    <definedName name="dzfgsds7" localSheetId="5" hidden="1">{#N/A,#N/A,FALSE,"Pla_Preço";#N/A,#N/A,FALSE,"Crono"}</definedName>
    <definedName name="dzfgsds7" localSheetId="4" hidden="1">{#N/A,#N/A,FALSE,"Pla_Preço";#N/A,#N/A,FALSE,"Crono"}</definedName>
    <definedName name="dzfgsds7" hidden="1">{#N/A,#N/A,FALSE,"Pla_Preço";#N/A,#N/A,FALSE,"Crono"}</definedName>
    <definedName name="EA">#REF!</definedName>
    <definedName name="EJ">#REF!</definedName>
    <definedName name="EMN">#REF!</definedName>
    <definedName name="ENCARREGADO">[4]Serviços!$G$60</definedName>
    <definedName name="ENG">[14]Invent.!$B$13</definedName>
    <definedName name="ERRO_CODIGO_NAO_ENCONTRADO">"CÓDIGO NÃO ENCONTRADO"</definedName>
    <definedName name="ERRO_CODIGO_NAO_ENCONTRATO">"""CÓDIGO NÃO ENCONTRADO"""</definedName>
    <definedName name="ESC1CAT">[4]Serviços!$G$21</definedName>
    <definedName name="ESCAVJAZIDA">[14]AUXILIARES!$H$617</definedName>
    <definedName name="ESCAVMAT1CAT">'[14]SERVIÇOS AUX'!$H$537</definedName>
    <definedName name="ESCAVMECVAL1CAT">'[14]SERVIÇOS AUX'!$H$617</definedName>
    <definedName name="ESCOLHER_GRAMA">IFERROR(_xlfn.LAMBDA(_xlpm.x,IF(_xlpm.x="ESMERALDA",103946,98504)),"")</definedName>
    <definedName name="ESGDIM_PATH">#REF!</definedName>
    <definedName name="ESTADO_MUNICIPIO">#REF!</definedName>
    <definedName name="ETAPAS">#REF!</definedName>
    <definedName name="etertwedyjhg" localSheetId="5" hidden="1">{#N/A,#N/A,FALSE,"Pla_Preço";#N/A,#N/A,FALSE,"Crono"}</definedName>
    <definedName name="etertwedyjhg" localSheetId="4" hidden="1">{#N/A,#N/A,FALSE,"Pla_Preço";#N/A,#N/A,FALSE,"Crono"}</definedName>
    <definedName name="etertwedyjhg" hidden="1">{#N/A,#N/A,FALSE,"Pla_Preço";#N/A,#N/A,FALSE,"Crono"}</definedName>
    <definedName name="Eu">#REF!</definedName>
    <definedName name="ewrybwer3" localSheetId="5" hidden="1">{#N/A,#N/A,FALSE,"Pla_Preço";#N/A,#N/A,FALSE,"Crono"}</definedName>
    <definedName name="ewrybwer3" localSheetId="4" hidden="1">{#N/A,#N/A,FALSE,"Pla_Preço";#N/A,#N/A,FALSE,"Crono"}</definedName>
    <definedName name="ewrybwer3" hidden="1">{#N/A,#N/A,FALSE,"Pla_Preço";#N/A,#N/A,FALSE,"Crono"}</definedName>
    <definedName name="EXPJAZIDA">[14]AUXILIARES!$H$537</definedName>
    <definedName name="EXT">'[2]DADOS GERAIS'!$C$10</definedName>
    <definedName name="EXTE">[5]INVENTÁRIO!$B$27</definedName>
    <definedName name="extenção" localSheetId="4">#REF!</definedName>
    <definedName name="extenção">#REF!</definedName>
    <definedName name="f" localSheetId="4">#REF!</definedName>
    <definedName name="f">#REF!</definedName>
    <definedName name="FE" localSheetId="4">#REF!</definedName>
    <definedName name="FE">#REF!</definedName>
    <definedName name="FF">[13]!Tabela29[#Data]</definedName>
    <definedName name="fhdfhsfd">[1]SID_NI_5!#REF!</definedName>
    <definedName name="FILTRO_DREN_DADOS_QUANT" localSheetId="4">([23]!DREN_DADOS_QUANT[PAGAR]="X")*([23]!DREN_DADOS_QUANT[TRECHO]&lt;&gt;"")</definedName>
    <definedName name="FILTRO_DREN_DADOS_QUANT">([23]!DREN_DADOS_QUANT[PAGAR]="X")*([23]!DREN_DADOS_QUANT[TRECHO]&lt;&gt;"")</definedName>
    <definedName name="FORMA">[4]Serviços!$G$19</definedName>
    <definedName name="FRESA">[14]Serviços!$G$24</definedName>
    <definedName name="FRESADESC">'[14]CONSERVA ROTINEIRA'!$H$777</definedName>
    <definedName name="FRESAGEM">[4]Serviços!$G$31</definedName>
    <definedName name="FromArray_1">_xlfn.ANCHORARRAY(#REF!)</definedName>
    <definedName name="FSSG" localSheetId="4">#REF!</definedName>
    <definedName name="FSSG">#REF!</definedName>
    <definedName name="GGFF" localSheetId="4">#REF!</definedName>
    <definedName name="GGFF">#REF!</definedName>
    <definedName name="ghgh" localSheetId="4">#REF!</definedName>
    <definedName name="ghgh">#REF!</definedName>
    <definedName name="GI">'[4]Serv. Adm.'!$H$457</definedName>
    <definedName name="gnsfg6" localSheetId="5" hidden="1">{#N/A,#N/A,FALSE,"Pla_Preço";#N/A,#N/A,FALSE,"Crono"}</definedName>
    <definedName name="gnsfg6" localSheetId="4" hidden="1">{#N/A,#N/A,FALSE,"Pla_Preço";#N/A,#N/A,FALSE,"Crono"}</definedName>
    <definedName name="gnsfg6" hidden="1">{#N/A,#N/A,FALSE,"Pla_Preço";#N/A,#N/A,FALSE,"Crono"}</definedName>
    <definedName name="GP">#REF!</definedName>
    <definedName name="GRAMADA">[4]Serviços!$G$47</definedName>
    <definedName name="GRAMAREPLANTIO">[14]AUXILIARES!#REF!</definedName>
    <definedName name="grp_GuieMeChave">"shp_BraceBottom,txt_WalkMeBrace,shp_BraceLeft"</definedName>
    <definedName name="grp_GuieMeSetas">"shp_ArrowCurved,txt_WalkMeArrows,shp_ArrowStraight"</definedName>
    <definedName name="hdfhty6" localSheetId="5" hidden="1">{#N/A,#N/A,FALSE,"Pla_Preço";#N/A,#N/A,FALSE,"Crono"}</definedName>
    <definedName name="hdfhty6" localSheetId="4" hidden="1">{#N/A,#N/A,FALSE,"Pla_Preço";#N/A,#N/A,FALSE,"Crono"}</definedName>
    <definedName name="hdfhty6" hidden="1">{#N/A,#N/A,FALSE,"Pla_Preço";#N/A,#N/A,FALSE,"Crono"}</definedName>
    <definedName name="HENC">[5]COMPSERVENC!$H$76</definedName>
    <definedName name="HH">[13]!Tabela29[#Data]</definedName>
    <definedName name="HJUM">#REF!</definedName>
    <definedName name="HMOTO">[5]COMPMOTSER!$H$38</definedName>
    <definedName name="HSERV">[5]COMPSERVENC!$H$38</definedName>
    <definedName name="II">[13]!Tabela29[#Data]</definedName>
    <definedName name="ijopi" localSheetId="5" hidden="1">{#N/A,#N/A,FALSE,"Pla_Preço";#N/A,#N/A,FALSE,"Crono"}</definedName>
    <definedName name="ijopi" localSheetId="4" hidden="1">{#N/A,#N/A,FALSE,"Pla_Preço";#N/A,#N/A,FALSE,"Crono"}</definedName>
    <definedName name="ijopi" hidden="1">{#N/A,#N/A,FALSE,"Pla_Preço";#N/A,#N/A,FALSE,"Crono"}</definedName>
    <definedName name="IMP">#REF!</definedName>
    <definedName name="Imposto_sobre_vendas">0.0825</definedName>
    <definedName name="IMPR">[4]Serviços!#REF!</definedName>
    <definedName name="IMPRESSAO">#REF!</definedName>
    <definedName name="IMPRIMA">'[14]CONSERVA ROTINEIRA'!#REF!</definedName>
    <definedName name="IMPRIMAÇÃO" localSheetId="4">#REF!</definedName>
    <definedName name="IMPRIMAÇÃO">#REF!</definedName>
    <definedName name="INSTALAÇÃO">[4]Instalação!$T$34</definedName>
    <definedName name="ISOZONAS_b">#REF!</definedName>
    <definedName name="ISOZONAS_B2">#REF!</definedName>
    <definedName name="ISOZONAS_c">#REF!</definedName>
    <definedName name="ISOZONAS_d">#REF!</definedName>
    <definedName name="ISOZONAS_e">#REF!</definedName>
    <definedName name="ISOZONAS_MUNICIPIO">#REF!</definedName>
    <definedName name="ISOZONAS_NUMERO">#REF!</definedName>
    <definedName name="ISOZONAS_TR">#REF!</definedName>
    <definedName name="ISSQN_ALIQUOTA">#REF!</definedName>
    <definedName name="ISSQN_ALIQUOTA_ADOTADA">#REF!</definedName>
    <definedName name="ISSQN_MUNICIPIO">#REF!</definedName>
    <definedName name="ISSQN_NF">#REF!</definedName>
    <definedName name="jnxcfhnxc" localSheetId="4">#REF!</definedName>
    <definedName name="jnxcfhnxc">#REF!</definedName>
    <definedName name="JOGADA">[4]Serviços!$G$23</definedName>
    <definedName name="KGKG">#REF!</definedName>
    <definedName name="Kincc">#REF!</definedName>
    <definedName name="KKKK">#REF!</definedName>
    <definedName name="kmcls" localSheetId="5" hidden="1">{#N/A,#N/A,FALSE,"Pla_Preço";#N/A,#N/A,FALSE,"Crono"}</definedName>
    <definedName name="kmcls" localSheetId="4" hidden="1">{#N/A,#N/A,FALSE,"Pla_Preço";#N/A,#N/A,FALSE,"Crono"}</definedName>
    <definedName name="kmcls" hidden="1">{#N/A,#N/A,FALSE,"Pla_Preço";#N/A,#N/A,FALSE,"Crono"}</definedName>
    <definedName name="Koae">#REF!</definedName>
    <definedName name="Kp">#REF!</definedName>
    <definedName name="Kt">#REF!</definedName>
    <definedName name="Laranjas">#REF!</definedName>
    <definedName name="LB">[4]Serviços!$G$36</definedName>
    <definedName name="LBU">#REF!</definedName>
    <definedName name="LDA">#REF!</definedName>
    <definedName name="LEIVAS">[4]Serviços!$G$25</definedName>
    <definedName name="LICITACAO_DESCONTO">#REF!</definedName>
    <definedName name="LIM_INF" localSheetId="4">#REF!</definedName>
    <definedName name="LIM_INF">#REF!</definedName>
    <definedName name="LIM_SUP" localSheetId="4">#REF!</definedName>
    <definedName name="LIM_SUP">#REF!</definedName>
    <definedName name="Limões" localSheetId="4">#REF!</definedName>
    <definedName name="Limões">#REF!</definedName>
    <definedName name="LIMPJAZIDA">[14]AUXILIARES!$H$457</definedName>
    <definedName name="LIXO">[1]SID_NI_5!#REF!</definedName>
    <definedName name="LOC">#REF!</definedName>
    <definedName name="LOCAL">[2]TLCB5!#REF!</definedName>
    <definedName name="LOGO_EMPRESA">[23]Orcamento!$N$10</definedName>
    <definedName name="LOGO_SF">#REF!</definedName>
    <definedName name="LP">[4]Serviços!$G$20</definedName>
    <definedName name="LPS">[4]Serviços!$G$38</definedName>
    <definedName name="LPTE">#REF!</definedName>
    <definedName name="LSMF">#REF!</definedName>
    <definedName name="lst_Fruta">#REF!</definedName>
    <definedName name="lst_TipoDeFruta">#REF!</definedName>
    <definedName name="LVC">#REF!</definedName>
    <definedName name="LVD">'[14]CONSERVA ROTINEIRA'!$H$1017</definedName>
    <definedName name="MACAP50">[4]Comparativo!$G$26</definedName>
    <definedName name="Maçãs" localSheetId="4">#REF!</definedName>
    <definedName name="Maçãs">#REF!</definedName>
    <definedName name="MACM30">[4]Comparativo!$G$27</definedName>
    <definedName name="MAEMULFLEX">[4]Comparativo!$G$32</definedName>
    <definedName name="MARR1C">[4]Comparativo!$G$28</definedName>
    <definedName name="MARR1CP">[4]Comparativo!$G$29</definedName>
    <definedName name="MARR2CP">[29]Plan1!$G$35</definedName>
    <definedName name="MAT">[14]Invent.!$B$14</definedName>
    <definedName name="MBF" localSheetId="4">#REF!</definedName>
    <definedName name="MBF">#REF!</definedName>
    <definedName name="MBQ" localSheetId="4">#REF!</definedName>
    <definedName name="MBQ">#REF!</definedName>
    <definedName name="MBQA" localSheetId="4">#REF!</definedName>
    <definedName name="MBQA">#REF!</definedName>
    <definedName name="MBQT">#REF!</definedName>
    <definedName name="MBUQ">[4]Serviços!$G$16</definedName>
    <definedName name="MBUQACBC">'[14]SERVIÇOS AUX'!$H$57</definedName>
    <definedName name="MD" localSheetId="4">#REF!</definedName>
    <definedName name="MD">#REF!</definedName>
    <definedName name="MEMORIA">[1]SID_NI_5!#REF!</definedName>
    <definedName name="MF">[5]INVENTÁRIO!$E$38</definedName>
    <definedName name="MICRO0.8">[14]Serviços!#REF!</definedName>
    <definedName name="MICRO0.8BC">[14]PREVENTIVA!#REF!</definedName>
    <definedName name="MICRO1.5">[4]Serviços!$G$53</definedName>
    <definedName name="MICRO1.5BC">[14]PREVENTIVA!$H$59</definedName>
    <definedName name="mmm" localSheetId="4">#REF!</definedName>
    <definedName name="mmm">#REF!</definedName>
    <definedName name="MOBILIZAÇÃO">[14]Mobiliz.!$I$53</definedName>
    <definedName name="MOTOSERRA">[4]Serviços!$G$64</definedName>
    <definedName name="MPACAP">'[14]MB VIAB.'!$E$44</definedName>
    <definedName name="MPACM">'[14]MB VIAB.'!$E$45</definedName>
    <definedName name="MPARL1CE">'[14]MB VIAB.'!$E$47</definedName>
    <definedName name="MPARR1C">'[14]MB VIAB.'!$E$46</definedName>
    <definedName name="MPTCAP">'[14]MB VIAB.'!$G$44</definedName>
    <definedName name="MPTCM">'[14]MB VIAB.'!$G$45</definedName>
    <definedName name="MPTRL1CE">'[14]MB VIAB.'!$G$47</definedName>
    <definedName name="MPTRR1C">'[14]MB VIAB.'!$G$46</definedName>
    <definedName name="MSICRO">[5]INVENTÁRIO!$B$1</definedName>
    <definedName name="MTCAP50">[4]Comparativo!$H$26</definedName>
    <definedName name="MTCM30">[4]Comparativo!$H$27</definedName>
    <definedName name="MTEMULFLEX">[4]Comparativo!$H$32</definedName>
    <definedName name="MTRR1C">[4]Comparativo!$H$28</definedName>
    <definedName name="MTRR1CP">[4]Comparativo!$H$29</definedName>
    <definedName name="MTRR2CP">[29]Plan1!$H$35</definedName>
    <definedName name="MUDAS">[4]Serviços!$G$24</definedName>
    <definedName name="municipio">#REF!</definedName>
    <definedName name="NOME_MUNICIPIO">#REF!</definedName>
    <definedName name="novo" localSheetId="4">#REF!</definedName>
    <definedName name="novo">#REF!</definedName>
    <definedName name="NTYNTYNTYNTYN" localSheetId="4">[4]Serviços!#REF!</definedName>
    <definedName name="NTYNTYNTYNTYN">[4]Serviços!#REF!</definedName>
    <definedName name="o" localSheetId="4">[1]SID_NI_5!#REF!</definedName>
    <definedName name="o">[1]SID_NI_5!#REF!</definedName>
    <definedName name="ORC" localSheetId="4">#REF!</definedName>
    <definedName name="ORC">#REF!</definedName>
    <definedName name="ORCAMENTO_DATA_BASE">#REF!</definedName>
    <definedName name="ORCAMENTO_ENCARGOS_H_DE">#REF!</definedName>
    <definedName name="ORCAMENTO_ENCARGOS_H_ND">#REF!</definedName>
    <definedName name="ORCAMENTO_ENCARGOS_MES_DE">#REF!</definedName>
    <definedName name="ORCAMENTO_ENCARGOS_MES_ND">#REF!</definedName>
    <definedName name="ORCAMENTO_LICITACAO_DESCONTO">[23]Orcamento!$Y$10</definedName>
    <definedName name="Orcamento_Tabela_Auxiliar">#REF!</definedName>
    <definedName name="ORCAMENTO_VALOR_TOTAL_DE">[23]Orcamento!$W$1273</definedName>
    <definedName name="ORCAMENTO_VALOR_TOTAL_ND">[23]Orcamento!$V$1273</definedName>
    <definedName name="ORIGEMCAP">'[14]MB VIAB.'!$C$44</definedName>
    <definedName name="ORIGEMCM30">'[14]MB VIAB.'!$C$45</definedName>
    <definedName name="ORIGEMRL1CE">'[14]MB VIAB.'!$C$47</definedName>
    <definedName name="ORIGEMRR1C">'[14]MB VIAB.'!$C$46</definedName>
    <definedName name="OUTR" localSheetId="4">#REF!</definedName>
    <definedName name="OUTR">#REF!</definedName>
    <definedName name="PACAP20MBUQ">'[4]Preço MBet.'!$I$10</definedName>
    <definedName name="PACAPMBUQ">'[14]Unit MB'!$H$11</definedName>
    <definedName name="PACM30RP">'[4]Preço MBet.'!$I$6</definedName>
    <definedName name="PACM30TB">'[5]AQ TR MB'!$I$5</definedName>
    <definedName name="PACMI">'[14]Unit MB'!$H$13</definedName>
    <definedName name="PACMRP">'[14]Unit MB'!#REF!</definedName>
    <definedName name="PAEMULCS">'[5]AQ TR MB'!$I$10</definedName>
    <definedName name="PAEMULFLEX">'[4]Preço MBet.'!$I$12</definedName>
    <definedName name="PAEMULTSD">'[5]AQ TR MB'!$I$12</definedName>
    <definedName name="PAEMULTSS">'[5]AQ TR MB'!$I$11</definedName>
    <definedName name="parl1c0.8">'[14]Unit MB'!#REF!</definedName>
    <definedName name="PARL1CE">'[14]Unit MB'!$H$15</definedName>
    <definedName name="PARL1CLAMAG">'[5]AQ TR MB'!$I$15</definedName>
    <definedName name="PARL1CMBF">'[5]AQ TR MB'!$I$13</definedName>
    <definedName name="PARMADURA">[4]Rotineira!$H$617</definedName>
    <definedName name="PARR1CCD">'[4]Preço MBet.'!$I$8</definedName>
    <definedName name="PARR1CP">'[29]Preço MBet.'!$I$11</definedName>
    <definedName name="PARR1CPL">'[4]Preço MBet.'!$I$7</definedName>
    <definedName name="PARR1CST">'[4]Preço MBet.'!$I$13</definedName>
    <definedName name="PARR1CTB">'[4]Preço MBet.'!$I$5</definedName>
    <definedName name="PARRUMADA">[4]Rotineira!$H$937</definedName>
    <definedName name="PAUTO" localSheetId="4">#REF!</definedName>
    <definedName name="PAUTO">#REF!</definedName>
    <definedName name="Payment_Needed">"Pagamento necessário"</definedName>
    <definedName name="PBRITAREM">[4]Rotineira!$H$137</definedName>
    <definedName name="PCAI" localSheetId="4">#REF!</definedName>
    <definedName name="PCAI">#REF!</definedName>
    <definedName name="PCAIAÇÃO">[4]Rotineira!$H$2297</definedName>
    <definedName name="PCAP20" localSheetId="4">#REF!</definedName>
    <definedName name="PCAP20">#REF!</definedName>
    <definedName name="PCAPINA">[4]Rotineira!$H$2777</definedName>
    <definedName name="PCARRO">[4]Veíc.!$H$57</definedName>
    <definedName name="PCCARR" localSheetId="4">#REF!</definedName>
    <definedName name="PCCARR">#REF!</definedName>
    <definedName name="PCCIM">[4]Rotineira!$H$537</definedName>
    <definedName name="PCCP" localSheetId="4">#REF!</definedName>
    <definedName name="PCCP">#REF!</definedName>
    <definedName name="PCD" localSheetId="4">#REF!</definedName>
    <definedName name="PCD">#REF!</definedName>
    <definedName name="PCDF" localSheetId="4">#REF!</definedName>
    <definedName name="PCDF">#REF!</definedName>
    <definedName name="PCLAG">[4]Rotineira!$H$2697</definedName>
    <definedName name="PCMN" localSheetId="4">#REF!</definedName>
    <definedName name="PCMN">#REF!</definedName>
    <definedName name="PCS" localSheetId="4">#REF!</definedName>
    <definedName name="PCS">#REF!</definedName>
    <definedName name="PCSA" localSheetId="4">#REF!</definedName>
    <definedName name="PCSA">#REF!</definedName>
    <definedName name="PCST">#REF!</definedName>
    <definedName name="PDAR02">'[29]Const. Dren.'!$H$137</definedName>
    <definedName name="PDB">[4]Rotineira!$H$1977</definedName>
    <definedName name="PDBU" localSheetId="4">#REF!</definedName>
    <definedName name="PDBU">#REF!</definedName>
    <definedName name="PDCA" localSheetId="4">#REF!</definedName>
    <definedName name="PDCA">#REF!</definedName>
    <definedName name="PDESTOC15">[4]Rotineira!$H$3741</definedName>
    <definedName name="PDESTOC30">[4]Rotineira!$H$3821</definedName>
    <definedName name="PEA" localSheetId="4">#REF!</definedName>
    <definedName name="PEA">#REF!</definedName>
    <definedName name="PEAD1200">[1]SID_NI_5!#REF!</definedName>
    <definedName name="PEDA01">'[29]Const. Dren.'!$H$217</definedName>
    <definedName name="PEDRAARRUMADA">[14]Serviços!$G$46</definedName>
    <definedName name="PEDRAJOGADA">[14]Serviços!$G$47</definedName>
    <definedName name="PEJ" localSheetId="4">#REF!</definedName>
    <definedName name="PEJ">#REF!</definedName>
    <definedName name="PEMM1CAT">[4]Rotineira!$H$857</definedName>
    <definedName name="PEMN" localSheetId="4">#REF!</definedName>
    <definedName name="PEMN">#REF!</definedName>
    <definedName name="PEN" localSheetId="4">#REF!</definedName>
    <definedName name="PEN">#REF!</definedName>
    <definedName name="PET">'[4]Serv. Adm.'!$H$137</definedName>
    <definedName name="PFORMA">[4]Rotineira!$H$697</definedName>
    <definedName name="PFRESAGEM">[4]Rotineira!$H$3497</definedName>
    <definedName name="PGP" localSheetId="4">#REF!</definedName>
    <definedName name="PGP">#REF!</definedName>
    <definedName name="PINTFAIXA">[4]Serviços!$G$50</definedName>
    <definedName name="PJOGADA">[4]Rotineira!$H$1017</definedName>
    <definedName name="PL" localSheetId="4">#REF!</definedName>
    <definedName name="PL">#REF!</definedName>
    <definedName name="PLA" localSheetId="4">#REF!</definedName>
    <definedName name="PLA">#REF!</definedName>
    <definedName name="PLACA">[5]INVENTÁRIO!$F$60</definedName>
    <definedName name="PLB">[4]Rotineira!$H$1897</definedName>
    <definedName name="PLBU" localSheetId="4">#REF!</definedName>
    <definedName name="PLBU">#REF!</definedName>
    <definedName name="PLDA" localSheetId="4">#REF!</definedName>
    <definedName name="PLDA">#REF!</definedName>
    <definedName name="PLEIVAS">[4]Rotineira!$H$1177</definedName>
    <definedName name="PLP">[4]Rotineira!$H$777</definedName>
    <definedName name="PLPS">[4]Rotineira!$H$2137</definedName>
    <definedName name="PLPTE" localSheetId="4">#REF!</definedName>
    <definedName name="PLPTE">#REF!</definedName>
    <definedName name="PLSM" localSheetId="4">#REF!</definedName>
    <definedName name="PLSM">#REF!</definedName>
    <definedName name="PLSMF">[4]Rotineira!$H$1577</definedName>
    <definedName name="PLT" localSheetId="4">#REF!</definedName>
    <definedName name="PLT">#REF!</definedName>
    <definedName name="PLVC" localSheetId="4">#REF!</definedName>
    <definedName name="PLVC">#REF!</definedName>
    <definedName name="PMBQ" localSheetId="4">#REF!</definedName>
    <definedName name="PMBQ">#REF!</definedName>
    <definedName name="PMBQA">#REF!</definedName>
    <definedName name="PMBQT">#REF!</definedName>
    <definedName name="PMBUQ">[4]Rotineira!$H$457</definedName>
    <definedName name="PMD" localSheetId="4">#REF!</definedName>
    <definedName name="PMD">#REF!</definedName>
    <definedName name="PMFC01">'[29]Const. Dren.'!$H$57</definedName>
    <definedName name="PMICRO1.5">[4]Rotineira!$H$3661</definedName>
    <definedName name="PMOB">[4]Mobiliz.!$I$49</definedName>
    <definedName name="PMRP2ANOS">[4]Rotineira!$H$3257</definedName>
    <definedName name="PMS">'[4]Serv. Adm.'!$H$217</definedName>
    <definedName name="PMUDAS">[4]Rotineira!$H$1097</definedName>
    <definedName name="PONTE">[5]INVENTÁRIO!$D$51</definedName>
    <definedName name="PPEN" localSheetId="4">#REF!</definedName>
    <definedName name="PPEN">#REF!</definedName>
    <definedName name="PPL" localSheetId="4">#REF!</definedName>
    <definedName name="PPL">#REF!</definedName>
    <definedName name="PPLA" localSheetId="4">#REF!</definedName>
    <definedName name="PPLA">#REF!</definedName>
    <definedName name="PPLT">#REF!</definedName>
    <definedName name="praca">#REF!</definedName>
    <definedName name="praça">#REF!</definedName>
    <definedName name="PRBQ">#REF!</definedName>
    <definedName name="PRCC">#REF!</definedName>
    <definedName name="PRCCL">#REF!</definedName>
    <definedName name="PRDM">#REF!</definedName>
    <definedName name="PRECP">#REF!</definedName>
    <definedName name="PREMN">#REF!</definedName>
    <definedName name="PREMOÇÃOPS">[4]Rotineira!$H$2857</definedName>
    <definedName name="PRETRO">'[4]Serv. Adm.'!$H$377</definedName>
    <definedName name="PRGC">[4]Rotineira!$H$1497</definedName>
    <definedName name="Print_01" localSheetId="4">#REF!</definedName>
    <definedName name="Print_01">#REF!</definedName>
    <definedName name="Print_Area" localSheetId="7">'BDI Materiais'!$A$1:$E$19</definedName>
    <definedName name="Print_Area" localSheetId="5">'BDI Serviços com desoneração'!$A$1:$E$19</definedName>
    <definedName name="Print_Area" localSheetId="6">'BDI Serviços sem desoneração'!$A$1:$E$19</definedName>
    <definedName name="Print_Area" localSheetId="2">CRONOGRAMA!$A$3:$F$27</definedName>
    <definedName name="Print_Area" localSheetId="4">'Dados_DMT NASRI SIUFI'!$A$1:$H$20</definedName>
    <definedName name="Print_Area" localSheetId="3">'Quadro de Comparação'!$A$1:$E$13</definedName>
    <definedName name="Print_Area_MI" localSheetId="4">#REF!</definedName>
    <definedName name="Print_Area_MI">#REF!</definedName>
    <definedName name="Print_Titles" localSheetId="2">CRONOGRAMA!$3:$9</definedName>
    <definedName name="PRM">[4]Rotineira!$H$2457</definedName>
    <definedName name="PRM1C" localSheetId="4">#REF!</definedName>
    <definedName name="PRM1C">#REF!</definedName>
    <definedName name="PRMAT">[4]Rotineira!$H$3337</definedName>
    <definedName name="PRMEC">[4]Rotineira!$H$2617</definedName>
    <definedName name="PRMECAT">[4]Rotineira!$H$3417</definedName>
    <definedName name="PRMFD">[4]Rotineira!$H$217</definedName>
    <definedName name="PRMN" localSheetId="4">#REF!</definedName>
    <definedName name="PRMN">#REF!</definedName>
    <definedName name="PRMSH">[4]Rotineira!$H$2377</definedName>
    <definedName name="PROJETO_b">#REF!</definedName>
    <definedName name="PROJETO_B2">#REF!</definedName>
    <definedName name="PROJETO_c">#REF!</definedName>
    <definedName name="PROJETO_d">#REF!</definedName>
    <definedName name="PROJETO_e">#REF!</definedName>
    <definedName name="PROJETO_ISOZONA">#REF!</definedName>
    <definedName name="PROJETO_TR">#REF!</definedName>
    <definedName name="PROMZ" localSheetId="4">#REF!</definedName>
    <definedName name="PROMZ">#REF!</definedName>
    <definedName name="PRP" localSheetId="4">#REF!</definedName>
    <definedName name="PRP">#REF!</definedName>
    <definedName name="PRPA" localSheetId="4">#REF!</definedName>
    <definedName name="PRPA">#REF!</definedName>
    <definedName name="PRPDMAN">[4]Rotineira!$H$1257</definedName>
    <definedName name="PRPDMEC">[4]Rotineira!$H$1337</definedName>
    <definedName name="PRPL" localSheetId="4">#REF!</definedName>
    <definedName name="PRPL">#REF!</definedName>
    <definedName name="PRPS">[4]Rotineira!$H$2217</definedName>
    <definedName name="PRPT" localSheetId="4">#REF!</definedName>
    <definedName name="PRPT">#REF!</definedName>
    <definedName name="PRR1C" localSheetId="4">#REF!</definedName>
    <definedName name="PRR1C">#REF!</definedName>
    <definedName name="PRRMBUQ">[4]Rotineira!$H$377</definedName>
    <definedName name="PRRP" localSheetId="4">#REF!</definedName>
    <definedName name="PRRP">#REF!</definedName>
    <definedName name="PRZ" localSheetId="4">#REF!</definedName>
    <definedName name="PRZ">#REF!</definedName>
    <definedName name="PS">'[4]Serv. Adm.'!$H$57</definedName>
    <definedName name="PSCB">#REF!</definedName>
    <definedName name="PSELAGEM">[4]Rotineira!$H$2057</definedName>
    <definedName name="PSINAL" localSheetId="4">#REF!</definedName>
    <definedName name="PSINAL">#REF!</definedName>
    <definedName name="PSMC">[4]Rotineira!$H$3017</definedName>
    <definedName name="PTA2A">[14]SINALIZ!$H$57</definedName>
    <definedName name="PTB" localSheetId="4">#REF!</definedName>
    <definedName name="PTB">#REF!</definedName>
    <definedName name="PTBA" localSheetId="4">#REF!</definedName>
    <definedName name="PTBA">#REF!</definedName>
    <definedName name="PTBT" localSheetId="4">#REF!</definedName>
    <definedName name="PTBT">#REF!</definedName>
    <definedName name="PTCAP20">#REF!</definedName>
    <definedName name="PTCAP20MBUQ">'[4]Preço MBet.'!$K$10</definedName>
    <definedName name="PTCAPMBUQ">'[14]Unit MB'!$J$11</definedName>
    <definedName name="PTCB4" localSheetId="4">#REF!</definedName>
    <definedName name="PTCB4">#REF!</definedName>
    <definedName name="PTCC">'[4]Cpu Trans.'!$H$537</definedName>
    <definedName name="PTCC4" localSheetId="4">#REF!</definedName>
    <definedName name="PTCC4">#REF!</definedName>
    <definedName name="PTCCB10">'[4]Cpu Trans.'!$H$297</definedName>
    <definedName name="PTCM30" localSheetId="4">#REF!</definedName>
    <definedName name="PTCM30">#REF!</definedName>
    <definedName name="PTCM30RP">'[4]Preço MBet.'!$K$6</definedName>
    <definedName name="PTCM30TB">'[5]AQ TR MB'!$K$5</definedName>
    <definedName name="PTCMI">'[14]Unit MB'!$J$13</definedName>
    <definedName name="PTCMRP">'[14]Unit MB'!#REF!</definedName>
    <definedName name="PTEB4" localSheetId="4">#REF!</definedName>
    <definedName name="PTEB4">#REF!</definedName>
    <definedName name="PTEMULCS">'[5]AQ TR MB'!$K$10</definedName>
    <definedName name="PTEMULFLEX">'[4]Preço MBet.'!$K$12</definedName>
    <definedName name="PTEMULTSD">'[5]AQ TR MB'!$K$12</definedName>
    <definedName name="PTEMULTSS">'[5]AQ TR MB'!$K$11</definedName>
    <definedName name="PTLB10">'[29]Cpu Trans.'!$H$457</definedName>
    <definedName name="PTLCB5">'[4]Cpu Trans.'!$H$57</definedName>
    <definedName name="PTLCC4">'[4]Cpu Trans.'!$H$217</definedName>
    <definedName name="PTLMB" localSheetId="4">#REF!</definedName>
    <definedName name="PTLMB">#REF!</definedName>
    <definedName name="PTLMR">'[4]Cpu Trans.'!$H$137</definedName>
    <definedName name="PTRL1C0.8">'[14]Unit MB'!#REF!</definedName>
    <definedName name="PTRL1CE">'[14]Unit MB'!$J$15</definedName>
    <definedName name="PTRL1CLAMAG">'[5]AQ TR MB'!$K$15</definedName>
    <definedName name="PTRL1CMBF">'[5]AQ TR MB'!$K$13</definedName>
    <definedName name="PTRM1C" localSheetId="4">#REF!</definedName>
    <definedName name="PTRM1C">#REF!</definedName>
    <definedName name="PTRR1C" localSheetId="4">#REF!</definedName>
    <definedName name="PTRR1C">#REF!</definedName>
    <definedName name="PTRR1CCD">'[4]Preço MBet.'!$K$8</definedName>
    <definedName name="PTRR1CP">'[29]Preço MBet.'!$K$11</definedName>
    <definedName name="PTRR1CPL">'[4]Preço MBet.'!$K$7</definedName>
    <definedName name="PTRR1CST">'[4]Preço MBet.'!$K$13</definedName>
    <definedName name="PTRR1CTB">'[4]Preço MBet.'!$K$5</definedName>
    <definedName name="PTSD2" localSheetId="4">#REF!</definedName>
    <definedName name="PTSD2">#REF!</definedName>
    <definedName name="PTSSP">[29]Rotineira!$H$3579</definedName>
    <definedName name="q">[1]SID_NI_5!#REF!</definedName>
    <definedName name="qadfhnbxfc">#REF!</definedName>
    <definedName name="QUANT_MES">[30]ORÇAMENTO!$B$8</definedName>
    <definedName name="R___Ton_x_Km">[14]Mobiliz.!$H$36</definedName>
    <definedName name="RA">[4]Serviços!#REF!</definedName>
    <definedName name="RBQ">#REF!</definedName>
    <definedName name="RCC">#REF!</definedName>
    <definedName name="RCCL">#REF!</definedName>
    <definedName name="RCOLONIAO">[4]Serviços!$G$45</definedName>
    <definedName name="RDM">#REF!</definedName>
    <definedName name="REATERROBUEIRO">'[14]SERVIÇOS AUX'!$H$457</definedName>
    <definedName name="RECDEF">'[14]CONSERVA ROTINEIRA'!#REF!</definedName>
    <definedName name="RECGC">[4]Serviços!$G$32</definedName>
    <definedName name="RECGCACBC">'[14]CONSERVA ROTINEIRA'!#REF!</definedName>
    <definedName name="RECMANAT">'[14]CONS. EMERG'!$H$57</definedName>
    <definedName name="RECMECAT">'[14]CONS. EMERG'!$H$137</definedName>
    <definedName name="RECOMPCERCA">'[14]CONSERVA ROTINEIRA'!$H$1417</definedName>
    <definedName name="RECP" localSheetId="4">#REF!</definedName>
    <definedName name="RECP">#REF!</definedName>
    <definedName name="RECPLACA">'[14]CONSERVA ROTINEIRA'!#REF!</definedName>
    <definedName name="RECPS">[4]Serviços!$G$39</definedName>
    <definedName name="RECREV">[4]Serviços!$G$15</definedName>
    <definedName name="REF">[4]Invent.!$E$30</definedName>
    <definedName name="REGFAIXA">[4]Serviços!$G$11</definedName>
    <definedName name="Reimbursement">"Reembolso"</definedName>
    <definedName name="Remessa">1.25</definedName>
    <definedName name="REMN">#REF!</definedName>
    <definedName name="REMOPS">[4]Serviços!$G$49</definedName>
    <definedName name="RES">#REF!</definedName>
    <definedName name="RETRO">[4]Serviços!$G$62</definedName>
    <definedName name="rfsdfsdbsdfsbabsbfa" localSheetId="5" hidden="1">{#N/A,#N/A,FALSE,"Pla_Preço";#N/A,#N/A,FALSE,"Crono"}</definedName>
    <definedName name="rfsdfsdbsdfsbabsbfa" localSheetId="4" hidden="1">{#N/A,#N/A,FALSE,"Pla_Preço";#N/A,#N/A,FALSE,"Crono"}</definedName>
    <definedName name="rfsdfsdbsdfsbabsbfa" hidden="1">{#N/A,#N/A,FALSE,"Pla_Preço";#N/A,#N/A,FALSE,"Crono"}</definedName>
    <definedName name="RFV">#REF!</definedName>
    <definedName name="RHHH">#REF!</definedName>
    <definedName name="RL1CESD">'[14]MB VIAB.'!$E$6</definedName>
    <definedName name="RL1CESUL">'[14]MB VIAB.'!$F$6</definedName>
    <definedName name="RM1C" localSheetId="4">#REF!</definedName>
    <definedName name="RM1C">#REF!</definedName>
    <definedName name="RMAN">[4]Serviços!$G$44</definedName>
    <definedName name="RMANAT">[4]Serviços!$G$42</definedName>
    <definedName name="RMEC">[4]Serviços!$G$46</definedName>
    <definedName name="RMECAT">[4]Serviços!$G$43</definedName>
    <definedName name="RMN">#REF!</definedName>
    <definedName name="RMSH">[4]Serviços!$G$41</definedName>
    <definedName name="rnwertrsvf" localSheetId="5" hidden="1">{#N/A,#N/A,FALSE,"Pla_Preço";#N/A,#N/A,FALSE,"Crono"}</definedName>
    <definedName name="rnwertrsvf" localSheetId="4" hidden="1">{#N/A,#N/A,FALSE,"Pla_Preço";#N/A,#N/A,FALSE,"Crono"}</definedName>
    <definedName name="rnwertrsvf" hidden="1">{#N/A,#N/A,FALSE,"Pla_Preço";#N/A,#N/A,FALSE,"Crono"}</definedName>
    <definedName name="ROÇADACOLONIÃO">'[14]CONSERVA ROTINEIRA'!$H$1577</definedName>
    <definedName name="ROÇADAMANUAL">'[14]CONSERVA ROTINEIRA'!$H$1497</definedName>
    <definedName name="ROÇADAMECANIZADA">'[14]CONSERVA ROTINEIRA'!$H$1657</definedName>
    <definedName name="ROD">[31]TRECHO!$E$3</definedName>
    <definedName name="ROMZ" localSheetId="4">#REF!</definedName>
    <definedName name="ROMZ">#REF!</definedName>
    <definedName name="RP" localSheetId="4">#REF!</definedName>
    <definedName name="RP">#REF!</definedName>
    <definedName name="RPA" localSheetId="4">#REF!</definedName>
    <definedName name="RPA">#REF!</definedName>
    <definedName name="RPDMAN">[4]Serviços!$G$27</definedName>
    <definedName name="RPDMEC">[4]Serviços!$G$28</definedName>
    <definedName name="RPL">#REF!</definedName>
    <definedName name="RPM">[32]SERVIÇOS!$G$12</definedName>
    <definedName name="RPMAN">'[14]CONSERVA ROTINEIRA'!$H$377</definedName>
    <definedName name="RPMECSERRA">'[14]CONSERVA ROTINEIRA'!$H$457</definedName>
    <definedName name="RPT" localSheetId="4">#REF!</definedName>
    <definedName name="RPT">#REF!</definedName>
    <definedName name="RPZ" localSheetId="4">#REF!</definedName>
    <definedName name="RPZ">#REF!</definedName>
    <definedName name="RR1C" localSheetId="4">#REF!</definedName>
    <definedName name="RR1C">#REF!</definedName>
    <definedName name="RR1CSD">'[14]MB VIAB.'!$E$5</definedName>
    <definedName name="RR1CSUL">'[14]MB VIAB.'!$F$5</definedName>
    <definedName name="RRHHH" localSheetId="4">#REF!</definedName>
    <definedName name="RRHHH">#REF!</definedName>
    <definedName name="RRP" localSheetId="4">#REF!</definedName>
    <definedName name="RRP">#REF!</definedName>
    <definedName name="RRQ" localSheetId="4">#REF!</definedName>
    <definedName name="RRQ">#REF!</definedName>
    <definedName name="RSH" localSheetId="4">[4]Serviços!#REF!</definedName>
    <definedName name="RSH">[4]Serviços!#REF!</definedName>
    <definedName name="RZ" localSheetId="4">#REF!</definedName>
    <definedName name="RZ">#REF!</definedName>
    <definedName name="SB">#REF!</definedName>
    <definedName name="SCB">#REF!</definedName>
    <definedName name="sdfsdfsdg8" localSheetId="5" hidden="1">{#N/A,#N/A,FALSE,"Pla_Preço";#N/A,#N/A,FALSE,"Crono"}</definedName>
    <definedName name="sdfsdfsdg8" localSheetId="4" hidden="1">{#N/A,#N/A,FALSE,"Pla_Preço";#N/A,#N/A,FALSE,"Crono"}</definedName>
    <definedName name="sdfsdfsdg8" hidden="1">{#N/A,#N/A,FALSE,"Pla_Preço";#N/A,#N/A,FALSE,"Crono"}</definedName>
    <definedName name="sdgfdxgf8" localSheetId="5" hidden="1">{#N/A,#N/A,FALSE,"Pla_Preço";#N/A,#N/A,FALSE,"Crono"}</definedName>
    <definedName name="sdgfdxgf8" localSheetId="4" hidden="1">{#N/A,#N/A,FALSE,"Pla_Preço";#N/A,#N/A,FALSE,"Crono"}</definedName>
    <definedName name="sdgfdxgf8" hidden="1">{#N/A,#N/A,FALSE,"Pla_Preço";#N/A,#N/A,FALSE,"Crono"}</definedName>
    <definedName name="sdgfgfdg9" localSheetId="5" hidden="1">{#N/A,#N/A,FALSE,"Pla_Preço";#N/A,#N/A,FALSE,"Crono"}</definedName>
    <definedName name="sdgfgfdg9" localSheetId="4" hidden="1">{#N/A,#N/A,FALSE,"Pla_Preço";#N/A,#N/A,FALSE,"Crono"}</definedName>
    <definedName name="sdgfgfdg9" hidden="1">{#N/A,#N/A,FALSE,"Pla_Preço";#N/A,#N/A,FALSE,"Crono"}</definedName>
    <definedName name="SEG">'[2]DADOS GERAIS'!$C$9</definedName>
    <definedName name="SEGMENTO">[14]Invent.!$B$11</definedName>
    <definedName name="SELAGEMAC">'[14]CONSERVA ROTINEIRA'!$H$617</definedName>
    <definedName name="sergdftgdr5" localSheetId="5" hidden="1">{#N/A,#N/A,FALSE,"Pla_Preço";#N/A,#N/A,FALSE,"Crono"}</definedName>
    <definedName name="sergdftgdr5" localSheetId="4" hidden="1">{#N/A,#N/A,FALSE,"Pla_Preço";#N/A,#N/A,FALSE,"Crono"}</definedName>
    <definedName name="sergdftgdr5" hidden="1">{#N/A,#N/A,FALSE,"Pla_Preço";#N/A,#N/A,FALSE,"Crono"}</definedName>
    <definedName name="SERVENTE">[4]Serviços!$G$61</definedName>
    <definedName name="sgasdfa" localSheetId="5" hidden="1">{#N/A,#N/A,FALSE,"Pla_Preço";#N/A,#N/A,FALSE,"Crono"}</definedName>
    <definedName name="sgasdfa" localSheetId="4" hidden="1">{#N/A,#N/A,FALSE,"Pla_Preço";#N/A,#N/A,FALSE,"Crono"}</definedName>
    <definedName name="sgasdfa" hidden="1">{#N/A,#N/A,FALSE,"Pla_Preço";#N/A,#N/A,FALSE,"Crono"}</definedName>
    <definedName name="SINAL">#REF!</definedName>
    <definedName name="SJ">[5]INVENTÁRIO!$E$40</definedName>
    <definedName name="SMC">[32]SERVIÇOS!$G$59</definedName>
    <definedName name="SOLOCIM">[4]Serviços!$G$13</definedName>
    <definedName name="SOLOCIMRP">'[14]CONSERVA ROTINEIRA'!$H$137</definedName>
    <definedName name="SOLORP">[4]Serviços!#REF!</definedName>
    <definedName name="SOMA1">'[2]ORÇAMENTO 01'!#REF!</definedName>
    <definedName name="SOMA2">'[2]ORÇAMENTO 01'!$F$37</definedName>
    <definedName name="SOMA3">'[2]ORÇAMENTO 01'!$F$42</definedName>
    <definedName name="SOMA4">'[2]ORÇAMENTO 01'!$F$47</definedName>
    <definedName name="SSADIM_PATH">#REF!</definedName>
    <definedName name="ST" localSheetId="4">#REF!</definedName>
    <definedName name="ST">#REF!</definedName>
    <definedName name="STR" localSheetId="4">#REF!</definedName>
    <definedName name="STR">#REF!</definedName>
    <definedName name="SUBT">'[2]DADOS GERAIS'!$C$8</definedName>
    <definedName name="SUBTRECHO">[14]Invent.!$B$10</definedName>
    <definedName name="Tabela01">[13]!Tabela29[#Data]</definedName>
    <definedName name="TAPABURACO">[14]Serviços!$G$21</definedName>
    <definedName name="TB" localSheetId="4">#REF!</definedName>
    <definedName name="TB">#REF!</definedName>
    <definedName name="TBA" localSheetId="4">#REF!</definedName>
    <definedName name="TBA">#REF!</definedName>
    <definedName name="TBSERRA">'[14]CONSERVA ROTINEIRA'!$H$537</definedName>
    <definedName name="TBT" localSheetId="4">#REF!</definedName>
    <definedName name="TBT">#REF!</definedName>
    <definedName name="TCAP50">'[3]Mat. Bet.'!$E$22</definedName>
    <definedName name="TCAP50SJ">'[3]Mat. Bet.'!$E$24</definedName>
    <definedName name="TCAP50SJC">'[33]Mat. Bet.'!$E$23</definedName>
    <definedName name="TCAPFLEX">'[4]Mat. Bet.'!#REF!</definedName>
    <definedName name="tcc">[34]TCC4!$I$25</definedName>
    <definedName name="TCCB10">[4]TCCB10!$I$27</definedName>
    <definedName name="TCCC">[4]TCCC!$I$31</definedName>
    <definedName name="TCM30SJ">'[3]Mat. Bet.'!$F$27</definedName>
    <definedName name="TCM30SJC">'[33]Mat. Bet.'!$F$26</definedName>
    <definedName name="TEMULFLEX">'[3]Mat. Bet.'!$F$39</definedName>
    <definedName name="TEMULFLEXCG">'[3]Mat. Bet.'!$F$40</definedName>
    <definedName name="TIPO_SERVICO">#REF!</definedName>
    <definedName name="TLB" localSheetId="4">[4]Serviços!#REF!</definedName>
    <definedName name="TLB">[4]Serviços!#REF!</definedName>
    <definedName name="TLCB10">[14]TLCB10!$I$22</definedName>
    <definedName name="TLCB5">[4]TLCB5!$I$24</definedName>
    <definedName name="TLCC4">[4]TLCC4!$I$27</definedName>
    <definedName name="TLMB" localSheetId="4">#REF!</definedName>
    <definedName name="TLMB">#REF!</definedName>
    <definedName name="TLMR">[4]TLMR!$I$22</definedName>
    <definedName name="TR" localSheetId="4">#REF!</definedName>
    <definedName name="TR">#REF!</definedName>
    <definedName name="TRANSREM">[4]Serviços!$G$55</definedName>
    <definedName name="TREC">'[2]DADOS GERAIS'!$C$7</definedName>
    <definedName name="TRECHO">[31]TRECHO!$E$5</definedName>
    <definedName name="TRL1C">'[3]Mat. Bet.'!$F$42</definedName>
    <definedName name="TRL1CCG">'[3]Mat. Bet.'!$F$43</definedName>
    <definedName name="TRL1CFLEX">'[4]Mat. Bet.'!#REF!</definedName>
    <definedName name="TRM1C">'[3]Mat. Bet.'!$F$36</definedName>
    <definedName name="TRM1CCG">'[3]Mat. Bet.'!$F$37</definedName>
    <definedName name="TRM1CRP">'[33]Mat. Bet.'!$F$37</definedName>
    <definedName name="TRR1C">'[3]Mat. Bet.'!$F$28</definedName>
    <definedName name="TRR1CCG">'[3]Mat. Bet.'!$F$29</definedName>
    <definedName name="TRR1CP">'[3]Mat. Bet.'!$F$30</definedName>
    <definedName name="TRR1CPCG">'[3]Mat. Bet.'!$F$31</definedName>
    <definedName name="TRR2C">'[3]Mat. Bet.'!$F$33</definedName>
    <definedName name="TRR2CCG">'[3]Mat. Bet.'!$F$34</definedName>
    <definedName name="TRR2CFLEX">'[4]Mat. Bet.'!#REF!</definedName>
    <definedName name="TRRACPOLCG">'[33]Mat. Bet.'!$F$30</definedName>
    <definedName name="TSD" localSheetId="4">#REF!</definedName>
    <definedName name="TSD">#REF!</definedName>
    <definedName name="TSSP">[4]Serviços!#REF!</definedName>
    <definedName name="TUBO60ACBC">'[14]OBRAS MELHORAM'!$H$217</definedName>
    <definedName name="UL">[5]INVENTÁRIO!$B$9</definedName>
    <definedName name="UN" localSheetId="4">#REF!</definedName>
    <definedName name="UN">#REF!</definedName>
    <definedName name="VCANT">'[5]MOBIL-CANT'!$I$73</definedName>
    <definedName name="VIDE">[4]Invent.!$A$43</definedName>
    <definedName name="VMOB">'[5]MOBIL-CANT'!$I$45</definedName>
    <definedName name="VR">[5]INVENTÁRIO!$E$41</definedName>
    <definedName name="VSR">[5]INVENTÁRIO!$E$42</definedName>
    <definedName name="VVV" localSheetId="4">#REF!</definedName>
    <definedName name="VVV">#REF!</definedName>
    <definedName name="wdgadfgdsz">[1]SID_NI_5!#REF!</definedName>
    <definedName name="werbasdfgaabter" localSheetId="5" hidden="1">{#N/A,#N/A,FALSE,"Pla_Preço";#N/A,#N/A,FALSE,"Crono"}</definedName>
    <definedName name="werbasdfgaabter" localSheetId="4" hidden="1">{#N/A,#N/A,FALSE,"Pla_Preço";#N/A,#N/A,FALSE,"Crono"}</definedName>
    <definedName name="werbasdfgaabter" hidden="1">{#N/A,#N/A,FALSE,"Pla_Preço";#N/A,#N/A,FALSE,"Crono"}</definedName>
    <definedName name="wqetbw65" localSheetId="5" hidden="1">{#N/A,#N/A,FALSE,"Pla_Preço";#N/A,#N/A,FALSE,"Crono"}</definedName>
    <definedName name="wqetbw65" localSheetId="4" hidden="1">{#N/A,#N/A,FALSE,"Pla_Preço";#N/A,#N/A,FALSE,"Crono"}</definedName>
    <definedName name="wqetbw65" hidden="1">{#N/A,#N/A,FALSE,"Pla_Preço";#N/A,#N/A,FALSE,"Crono"}</definedName>
    <definedName name="wrn.preco." localSheetId="5" hidden="1">{#N/A,#N/A,FALSE,"Pla_Preço";#N/A,#N/A,FALSE,"Crono"}</definedName>
    <definedName name="wrn.preco." localSheetId="2" hidden="1">{#N/A,#N/A,FALSE,"Pla_Preço";#N/A,#N/A,FALSE,"Crono"}</definedName>
    <definedName name="wrn.preco." localSheetId="4" hidden="1">{#N/A,#N/A,FALSE,"Pla_Preço";#N/A,#N/A,FALSE,"Crono"}</definedName>
    <definedName name="wrn.preco." localSheetId="3" hidden="1">{#N/A,#N/A,FALSE,"Pla_Preço";#N/A,#N/A,FALSE,"Crono"}</definedName>
    <definedName name="wrn.preco." hidden="1">{#N/A,#N/A,FALSE,"Pla_Preço";#N/A,#N/A,FALSE,"Crono"}</definedName>
    <definedName name="wwww" localSheetId="5" hidden="1">{#N/A,#N/A,FALSE,"Pla_Preço";#N/A,#N/A,FALSE,"Crono"}</definedName>
    <definedName name="wwww" localSheetId="4" hidden="1">{#N/A,#N/A,FALSE,"Pla_Preço";#N/A,#N/A,FALSE,"Crono"}</definedName>
    <definedName name="wwww" localSheetId="3" hidden="1">{#N/A,#N/A,FALSE,"Pla_Preço";#N/A,#N/A,FALSE,"Crono"}</definedName>
    <definedName name="wwww" hidden="1">{#N/A,#N/A,FALSE,"Pla_Preço";#N/A,#N/A,FALSE,"Crono"}</definedName>
    <definedName name="X">[1]SID_NI_5!#REF!</definedName>
    <definedName name="zdfgfhcg6" localSheetId="5" hidden="1">{#N/A,#N/A,FALSE,"Pla_Preço";#N/A,#N/A,FALSE,"Crono"}</definedName>
    <definedName name="zdfgfhcg6" localSheetId="4" hidden="1">{#N/A,#N/A,FALSE,"Pla_Preço";#N/A,#N/A,FALSE,"Crono"}</definedName>
    <definedName name="zdfgfhcg6" hidden="1">{#N/A,#N/A,FALSE,"Pla_Preço";#N/A,#N/A,FALSE,"Crono"}</definedName>
    <definedName name="zdfgsdrtr8" localSheetId="5" hidden="1">{#N/A,#N/A,FALSE,"Pla_Preço";#N/A,#N/A,FALSE,"Crono"}</definedName>
    <definedName name="zdfgsdrtr8" localSheetId="4" hidden="1">{#N/A,#N/A,FALSE,"Pla_Preço";#N/A,#N/A,FALSE,"Crono"}</definedName>
    <definedName name="zdfgsdrtr8" hidden="1">{#N/A,#N/A,FALSE,"Pla_Preço";#N/A,#N/A,FALSE,"Crono"}</definedName>
    <definedName name="zxgfgsdfgg8" localSheetId="5" hidden="1">{#N/A,#N/A,FALSE,"Pla_Preço";#N/A,#N/A,FALSE,"Crono"}</definedName>
    <definedName name="zxgfgsdfgg8" localSheetId="4" hidden="1">{#N/A,#N/A,FALSE,"Pla_Preço";#N/A,#N/A,FALSE,"Crono"}</definedName>
    <definedName name="zxgfgsdfgg8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6" l="1"/>
  <c r="F16" i="6"/>
  <c r="F14" i="6"/>
  <c r="F12" i="6"/>
  <c r="F10" i="6"/>
  <c r="I20" i="12"/>
  <c r="I18" i="12"/>
  <c r="J24" i="12"/>
  <c r="J22" i="12"/>
  <c r="J14" i="12"/>
  <c r="J9" i="12"/>
  <c r="J10" i="12"/>
  <c r="J11" i="12"/>
  <c r="J12" i="12"/>
  <c r="J13" i="12"/>
  <c r="J15" i="12"/>
  <c r="J17" i="12"/>
  <c r="J19" i="12"/>
  <c r="J21" i="12"/>
  <c r="J23" i="12"/>
  <c r="J25" i="12"/>
  <c r="I9" i="12"/>
  <c r="I10" i="12"/>
  <c r="I11" i="12"/>
  <c r="I12" i="12"/>
  <c r="I13" i="12"/>
  <c r="I15" i="12"/>
  <c r="I17" i="12"/>
  <c r="I19" i="12"/>
  <c r="I21" i="12"/>
  <c r="I23" i="12"/>
  <c r="I25" i="12"/>
  <c r="I8" i="12"/>
  <c r="J8" i="12" s="1"/>
  <c r="I4" i="12"/>
  <c r="I3" i="12"/>
  <c r="J7" i="12" l="1"/>
  <c r="J20" i="12"/>
  <c r="J18" i="12"/>
  <c r="J16" i="12" l="1"/>
  <c r="I29" i="12" l="1"/>
  <c r="K12" i="12" l="1"/>
  <c r="K24" i="12"/>
  <c r="K13" i="12"/>
  <c r="K25" i="12"/>
  <c r="K14" i="12"/>
  <c r="K15" i="12"/>
  <c r="K17" i="12"/>
  <c r="K10" i="12"/>
  <c r="K16" i="12"/>
  <c r="K21" i="12"/>
  <c r="K11" i="12"/>
  <c r="K18" i="12"/>
  <c r="K19" i="12"/>
  <c r="K20" i="12"/>
  <c r="K9" i="12"/>
  <c r="K22" i="12"/>
  <c r="K23" i="12"/>
  <c r="K8" i="12"/>
  <c r="K7" i="12"/>
  <c r="E6" i="4" l="1"/>
  <c r="E10" i="3"/>
  <c r="E9" i="3"/>
  <c r="E8" i="3"/>
  <c r="E7" i="3"/>
  <c r="E6" i="3"/>
  <c r="E10" i="7"/>
  <c r="E9" i="7"/>
  <c r="E8" i="7"/>
  <c r="E7" i="7"/>
  <c r="E6" i="7"/>
  <c r="D11" i="5" l="1"/>
  <c r="D10" i="5"/>
  <c r="D9" i="5"/>
  <c r="D8" i="5"/>
  <c r="D7" i="5"/>
  <c r="B10" i="5"/>
  <c r="B9" i="5"/>
  <c r="B8" i="5"/>
  <c r="C18" i="6"/>
  <c r="C16" i="6"/>
  <c r="C14" i="6"/>
  <c r="C12" i="6"/>
  <c r="C10" i="6"/>
  <c r="B21" i="11"/>
  <c r="B20" i="11"/>
  <c r="B19" i="11"/>
  <c r="B18" i="11"/>
  <c r="B17" i="11"/>
  <c r="B16" i="11"/>
  <c r="B15" i="11"/>
  <c r="B14" i="11"/>
  <c r="B13" i="11"/>
  <c r="B12" i="11"/>
  <c r="B6" i="11"/>
  <c r="A6" i="11"/>
  <c r="A5" i="11"/>
  <c r="B4" i="11"/>
  <c r="A4" i="11"/>
  <c r="A3" i="11"/>
  <c r="A2" i="11"/>
  <c r="A1" i="11"/>
  <c r="D13" i="6" l="1"/>
  <c r="D15" i="6"/>
  <c r="D19" i="6"/>
  <c r="D17" i="6"/>
  <c r="D11" i="6"/>
  <c r="E11" i="6" s="1"/>
  <c r="E11" i="7"/>
  <c r="E12" i="5"/>
  <c r="B11" i="5"/>
  <c r="B7" i="5"/>
  <c r="E11" i="4"/>
  <c r="E10" i="4"/>
  <c r="E9" i="4"/>
  <c r="E8" i="4"/>
  <c r="E7" i="4"/>
  <c r="E16" i="4"/>
  <c r="E11" i="3"/>
  <c r="E16" i="3" s="1"/>
  <c r="E17" i="6" l="1"/>
  <c r="E19" i="6"/>
  <c r="F19" i="6"/>
  <c r="E15" i="6"/>
  <c r="F11" i="6"/>
  <c r="D20" i="6"/>
  <c r="E20" i="6"/>
  <c r="F13" i="6"/>
  <c r="E16" i="7"/>
  <c r="C20" i="6"/>
  <c r="F15" i="6" l="1"/>
  <c r="D26" i="6"/>
  <c r="D21" i="6"/>
  <c r="F20" i="6"/>
  <c r="E26" i="6"/>
  <c r="E21" i="6"/>
  <c r="F17" i="6"/>
  <c r="C23" i="6"/>
  <c r="C22" i="6"/>
  <c r="F21" i="6" l="1"/>
  <c r="C24" i="6"/>
  <c r="D12" i="5"/>
  <c r="A13" i="5" s="1"/>
</calcChain>
</file>

<file path=xl/sharedStrings.xml><?xml version="1.0" encoding="utf-8"?>
<sst xmlns="http://schemas.openxmlformats.org/spreadsheetml/2006/main" count="417" uniqueCount="208">
  <si>
    <t>Obra</t>
  </si>
  <si>
    <t>Bancos</t>
  </si>
  <si>
    <t>B.D.I.</t>
  </si>
  <si>
    <t>Encargos Sociais</t>
  </si>
  <si>
    <t>REQUALIFICAÇÃO DA MALHA CICLOVIÁRIA - AV NASRI SIUFI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</si>
  <si>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</si>
  <si>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</si>
  <si>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</si>
  <si>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</si>
  <si>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</si>
  <si>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</si>
  <si>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</si>
  <si>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</si>
  <si>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</si>
  <si>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</si>
  <si>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</si>
  <si>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</si>
  <si>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</si>
  <si>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>SINAPI</t>
  </si>
  <si>
    <t>FORNECIMENTO E INSTALAÇÃO DE PLACA DE OBRA COM CHAPA GALVANIZADA E ESTRUTURA DE MADEIRA. AF_03/2022_PS</t>
  </si>
  <si>
    <t>m²</t>
  </si>
  <si>
    <t>FORNECIMENTO E INSTALAÇÃO DE SUPORTE DE MADEIRA PARA PLACAS DE SINALIZAÇÃO, EM SOLO, COM H= DE 2,5 M E SEÇÃO DE 7,5 X 7,5 CM. AF_03/2022</t>
  </si>
  <si>
    <t>UN</t>
  </si>
  <si>
    <t>Próprio</t>
  </si>
  <si>
    <t>ALUGUEL DE BANHEIRO QUIMICO - MODELO LUXO, INCLUINDO TRANSPORTE DE IDA E VOLTA, MANUTENCAO E HIGIENIZACAO 3 VEZES POR SEMANA. DIMENSOES (2,31 X 1,15 X 1,15)M</t>
  </si>
  <si>
    <t>UNXMÊS</t>
  </si>
  <si>
    <t>LOCACAO DE CONTAINER 2,30 X 6,00 M, ALT. 2,50 M, COM 1 SANITARIO, PARA ESCRITORIO, COMPLETO, SEM DIVISORIAS INTERNAS (NAO INCLUI MOBILIZACAO/DESMOBILIZACAO)</t>
  </si>
  <si>
    <t>MES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</si>
  <si>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</si>
  <si>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</si>
  <si>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>CONE DE SINALIZACAO EM PVC RIGIDO COM FAIXA REFLETIVA, H = 70 / 76 CM</t>
  </si>
  <si>
    <t xml:space="preserve"> 2 </t>
  </si>
  <si>
    <t>RECAPEAMENTO DO PAVIMENTO - RECAPEAMENTO ASFÁLTICO</t>
  </si>
  <si>
    <t xml:space="preserve"> 2.1 </t>
  </si>
  <si>
    <t>PINTURA DE LIGAÇÃO, EXECUÇÃO COM EMULSÃO ASFÁLTICA RR-1C. EXCLUSIVE MATERIAL</t>
  </si>
  <si>
    <t>EXECUÇÃO DE PAVIMENTO COM APLICAÇÃO DE CONCRETO ASFÁLTICO, CAMADA DE ROLAMENTO. EXCLUSIVE FORNECIMENTO DE CBUQ E TRANSPORTE</t>
  </si>
  <si>
    <t>M³</t>
  </si>
  <si>
    <t>CONCRETO BETUMINOSO USINADO A QUENTE (CBUQ) PARA PAVIMENTACAO ASFALTICA, PADRAO DNIT, FAIXA C, COM CAP 30/45 - AQUISICAO POSTO USINA</t>
  </si>
  <si>
    <t>T</t>
  </si>
  <si>
    <t>TRANSPORTE COM CAMINHÃO BASCULANTE DE 14 M³, EM VIA URBANA PAVIMENTADA, DMT ATÉ 30 KM (UNIDADE: TXKM). AF_07/2020</t>
  </si>
  <si>
    <t>TXKM</t>
  </si>
  <si>
    <t>Total Geral</t>
  </si>
  <si>
    <t xml:space="preserve">_______________________________________________________________
*SISEP/UGPE - Marcos Tedeschi
gerente </t>
  </si>
  <si>
    <t>Não Desonerado</t>
  </si>
  <si>
    <t>PLANILHA DE SERVIÇOS</t>
  </si>
  <si>
    <t>SCO</t>
  </si>
  <si>
    <t>Aluguel de banheiro quimico - Modelo luxo, iincluindo transporte de ida e volta, manutencao e higienizacao 3 vezes por semana. Dimensoes (2,31 x 1,15 x 1,15)m</t>
  </si>
  <si>
    <t>un.mês</t>
  </si>
  <si>
    <t>H</t>
  </si>
  <si>
    <t>PINTOR DE LETREIROS COM ENCARGOS COMPLEMENTARES</t>
  </si>
  <si>
    <t>SERVENTE COM ENCARGOS COMPLEMENTARES</t>
  </si>
  <si>
    <t>LASTRO DE CONCRETO MAGRO, APLICADO EM BLOCOS DE COROAMENTO OU SAPATAS. AF_01/2024</t>
  </si>
  <si>
    <t>m³</t>
  </si>
  <si>
    <t>CHAPA DE ACO GALVANIZADA BITOLA GSG 26, E = 0,50 MM (4,00 KG/M2)</t>
  </si>
  <si>
    <t>KG</t>
  </si>
  <si>
    <t>PONTALETE *7,5 X 7,5* CM EM PINUS, MISTA OU EQUIVALENTE DA REGIAO - BRUTA</t>
  </si>
  <si>
    <t>M</t>
  </si>
  <si>
    <t>SARRAFO *2,5 X 10* CM EM PINUS, MISTA OU EQUIVALENTE DA REGIAO - BRUTA</t>
  </si>
  <si>
    <t>PREGO DE ACO POLIDO COM CABECA 18 X 30 (2 3/4 X 10)</t>
  </si>
  <si>
    <t>TINTA ESMALTE SINTETICO PREMIUM BRILHANTE</t>
  </si>
  <si>
    <t>L</t>
  </si>
  <si>
    <t>VASSOURA MECÂNICA REBOCÁVEL COM ESCOVA CILÍNDRICA, LARGURA ÚTIL DE VARRIMENTO DE 2,44 M - CHP DIURNO. AF_06/2014</t>
  </si>
  <si>
    <t>CHP</t>
  </si>
  <si>
    <t>VASSOURA MECÂNICA REBOCÁVEL COM ESCOVA CILÍNDRICA, LARGURA ÚTIL DE VARRIMENTO DE 2,44 M - CHI DIURNO. AF_06/2014</t>
  </si>
  <si>
    <t>CHI</t>
  </si>
  <si>
    <t>ESPARGIDOR DE ASFALTO PRESSURIZADO, TANQUE 6 M3 COM ISOLAÇÃO TÉRMICA, AQUECIDO COM 2 MAÇARICOS, COM BARRA ESPARGIDORA 3,60 M, MONTADO SOBRE CAMINHÃO TOCO, PBT 14.300 KG, POTÊNCIA 185 CV - CHP DIURNO. AF_05/2023</t>
  </si>
  <si>
    <t>ESPARGIDOR DE ASFALTO PRESSURIZADO, TANQUE 6 M3 COM ISOLAÇÃO TÉRMICA, AQUECIDO COM 2 MAÇARICOS, COM BARRA ESPARGIDORA 3,60 M, MONTADO SOBRE CAMINHÃO TOCO, PBT 14.300 KG, POTÊNCIA 185 CV - CHI DIURNO. AF_05/2023</t>
  </si>
  <si>
    <t>TRATOR DE PNEUS, POTÊNCIA 85 CV, TRAÇÃO 4X4, PESO COM LASTRO DE 4.675 KG - CHP DIURNO. AF_06/2014</t>
  </si>
  <si>
    <t>TRATOR DE PNEUS, POTÊNCIA 85 CV, TRAÇÃO 4X4, PESO COM LASTRO DE 4.675 KG - CHI DIURNO. AF_06/2014</t>
  </si>
  <si>
    <t>VIBROACABADORA DE ASFALTO SOBRE ESTEIRAS, LARGURA DE PAVIMENTAÇÃO 1,90 M A 5,30 M, POTÊNCIA 105 HP CAPACIDADE 450 T/H - CHP DIURNO. AF_11/2014</t>
  </si>
  <si>
    <t>VIBROACABADORA DE ASFALTO SOBRE ESTEIRAS, LARGURA DE PAVIMENTAÇÃO 1,90 M A 5,30 M, POTÊNCIA 105 HP CAPACIDADE 450 T/H - CHI DIURNO. AF_11/2014</t>
  </si>
  <si>
    <t>CAMINHÃO BASCULANTE 10 M3, TRUCADO CABINE SIMPLES, PESO BRUTO TOTAL 23.000 KG, CARGA ÚTIL MÁXIMA 15.935 KG, DISTÂNCIA ENTRE EIXOS 4,80 M, POTÊNCIA 230 CV INCLUSIVE CAÇAMBA METÁLICA - CHP DIURNO. AF_06/2014</t>
  </si>
  <si>
    <t>ROLO COMPACTADOR VIBRATORIO TANDEM, ACO LISO, POTENCIA 125 HP, PESO SEM/COM LASTRO 10,20/11,65 T, LARGURA DE TRABALHO 1,73 M - CHP DIURNO. AF_11/2016</t>
  </si>
  <si>
    <t>ROLO COMPACTADOR VIBRATORIO TANDEM, ACO LISO, POTENCIA 125 HP, PESO SEM/COM LASTRO 10,20/11,65 T, LARGURA DE TRABALHO 1,73 M - CHI DIURNO. AF_11/2016</t>
  </si>
  <si>
    <t>TRATOR DE PNEUS COM POTÊNCIA DE 85 CV, TRAÇÃO 4X4, COM VASSOURA MECÂNICA ACOPLADA - CHP DIURNO. AF_03/2017</t>
  </si>
  <si>
    <t>TRATOR DE PNEUS COM POTÊNCIA DE 85 CV, TRAÇÃO 4X4, COM VASSOURA MECÂNICA ACOPLADA - CHI DIURNO. AF_02/2017</t>
  </si>
  <si>
    <t>ROLO COMPACTADOR DE PNEUS, ESTÁTICO, PRESSÃO VARIÁVEL, POTÊNCIA 110 HP, PESO SEM/COM LASTRO 10,8/27 T, LARGURA DE ROLAGEM 2,30 M - CHP DIURNO. AF_06/2017</t>
  </si>
  <si>
    <t>ROLO COMPACTADOR DE PNEUS, ESTÁTICO, PRESSÃO VARIÁVEL, POTÊNCIA 110 HP, PESO SEM/COM LASTRO 10,8/27 T, LARGURA DE ROLAGEM 2,30 M - CHI DIURNO. AF_06/2017</t>
  </si>
  <si>
    <t>RASTELEIRO COM ENCARGOS COMPLEMENTARES</t>
  </si>
  <si>
    <t>PREFEITURA MUNICIPAL DE CAMPO GRANDE
SECRETARIA MUNICIPAL DE INFRAESTRUTURA E SERVIÇOS PÚBLICOS - SISEP
SUPERINTENDÊNCIA DE PROJETOS</t>
  </si>
  <si>
    <t>COMPOSIÇÃO DE BDI - conforme Acórdão TCU 2622/2013</t>
  </si>
  <si>
    <t>Obra:</t>
  </si>
  <si>
    <t>Tipo de Serviço:</t>
  </si>
  <si>
    <t>CONSTRUÇÃO DE RODOVIAS SEM DESONERAÇÃO</t>
  </si>
  <si>
    <t>Item Componente do BDI</t>
  </si>
  <si>
    <t>1° Quartil</t>
  </si>
  <si>
    <t>Médio</t>
  </si>
  <si>
    <t>3° quartil</t>
  </si>
  <si>
    <t>BDI Adotado</t>
  </si>
  <si>
    <t>AC - Administração Central</t>
  </si>
  <si>
    <t>S+G - Seguro e Garantia</t>
  </si>
  <si>
    <t>R - Risco</t>
  </si>
  <si>
    <t>DF - Despesas Financeiras</t>
  </si>
  <si>
    <t>L - Lucro</t>
  </si>
  <si>
    <t>I - Impostos</t>
  </si>
  <si>
    <t xml:space="preserve">PIS: </t>
  </si>
  <si>
    <t xml:space="preserve">COFINS: </t>
  </si>
  <si>
    <t xml:space="preserve">ISSQN (1): </t>
  </si>
  <si>
    <t xml:space="preserve">CPRB (2): </t>
  </si>
  <si>
    <t>BDI CALCULADO:</t>
  </si>
  <si>
    <t>Equação de Cálculo do BDI:</t>
  </si>
  <si>
    <r>
      <t xml:space="preserve">Onde:
</t>
    </r>
    <r>
      <rPr>
        <b/>
        <sz val="10"/>
        <color indexed="8"/>
        <rFont val="Arial"/>
        <family val="2"/>
      </rPr>
      <t>AC</t>
    </r>
    <r>
      <rPr>
        <sz val="10"/>
        <color indexed="8"/>
        <rFont val="Arial"/>
        <family val="2"/>
      </rPr>
      <t xml:space="preserve">: Taxa de Administração Central;
</t>
    </r>
    <r>
      <rPr>
        <b/>
        <sz val="10"/>
        <color indexed="8"/>
        <rFont val="Arial"/>
        <family val="2"/>
      </rPr>
      <t>S</t>
    </r>
    <r>
      <rPr>
        <sz val="10"/>
        <color indexed="8"/>
        <rFont val="Arial"/>
        <family val="2"/>
      </rPr>
      <t xml:space="preserve">: Taxa de Seguros;
</t>
    </r>
    <r>
      <rPr>
        <b/>
        <sz val="10"/>
        <color indexed="8"/>
        <rFont val="Arial"/>
        <family val="2"/>
      </rPr>
      <t>R</t>
    </r>
    <r>
      <rPr>
        <sz val="10"/>
        <color indexed="8"/>
        <rFont val="Arial"/>
        <family val="2"/>
      </rPr>
      <t xml:space="preserve">: Taxa de Riscos;
</t>
    </r>
    <r>
      <rPr>
        <b/>
        <sz val="10"/>
        <color indexed="8"/>
        <rFont val="Arial"/>
        <family val="2"/>
      </rPr>
      <t>G</t>
    </r>
    <r>
      <rPr>
        <sz val="10"/>
        <color indexed="8"/>
        <rFont val="Arial"/>
        <family val="2"/>
      </rPr>
      <t xml:space="preserve">: Taxa de Garantias;
</t>
    </r>
    <r>
      <rPr>
        <b/>
        <sz val="10"/>
        <color indexed="8"/>
        <rFont val="Arial"/>
        <family val="2"/>
      </rPr>
      <t>DF</t>
    </r>
    <r>
      <rPr>
        <sz val="10"/>
        <color indexed="8"/>
        <rFont val="Arial"/>
        <family val="2"/>
      </rPr>
      <t xml:space="preserve">: Taxa de Despesas Financeiras;
</t>
    </r>
    <r>
      <rPr>
        <b/>
        <sz val="10"/>
        <color indexed="8"/>
        <rFont val="Arial"/>
        <family val="2"/>
      </rPr>
      <t>L</t>
    </r>
    <r>
      <rPr>
        <sz val="10"/>
        <color indexed="8"/>
        <rFont val="Arial"/>
        <family val="2"/>
      </rPr>
      <t xml:space="preserve">: Taxa de Lucro / Remuneração;
</t>
    </r>
    <r>
      <rPr>
        <b/>
        <sz val="10"/>
        <color indexed="8"/>
        <rFont val="Arial"/>
        <family val="2"/>
      </rPr>
      <t>I</t>
    </r>
    <r>
      <rPr>
        <sz val="10"/>
        <color indexed="8"/>
        <rFont val="Arial"/>
        <family val="2"/>
      </rPr>
      <t xml:space="preserve">: Taxa de Incidência de Impostos [PIS, COFINS, ISSQN(1), CPRB(2)];
(1) ISSQN é o imposto que incide sobre a prestação de serviços. Em Campo Grande/MS a alíquota para obras e serviços realizados por empresas de engenharia é de 5,00%, conforme a Lei Complementar N° 59 de 02/10/2003. O custo previsto com a mão-de-obra é de 60,00% do custo total da obra. Para o computo do ISSQN o valor será de 3,00%, conforme dedução permitida de 40,00% de acordo com o Manual do Usuário Pessoa Jurídica da Nota Fiscal de Serviços Eletrônica de Campo Grande;
(2) CPRB = 4,50% (Contribuição Previdenciária sobre a Receita Bruta - Lei Nº 13.161 de 31/08/2015).
</t>
    </r>
  </si>
  <si>
    <t>FORNECIMENTO DE MATERIAIS E EQUIPAMENTOS</t>
  </si>
  <si>
    <t>PREFEITURA MUNICIPAL DE CAMPO GRANDE - MS
SECRETARIA MUNICIPAL DE INFRAESTRUTURA E SERVIÇOS PÚBLICOS - SISEP
SUPERINTENDÊNCIA DE PROJETOS</t>
  </si>
  <si>
    <t>TOTAL GERAL:</t>
  </si>
  <si>
    <t>CORES INDICATIVAS DE ERRO</t>
  </si>
  <si>
    <t xml:space="preserve">Obra </t>
  </si>
  <si>
    <t>Valor na coluna total não é 100% do indicado na Etapa</t>
  </si>
  <si>
    <t>Valor igual ou inferior à R$1,00. Causa erro na soma automática</t>
  </si>
  <si>
    <t>Cronograma Físico e Financeiro</t>
  </si>
  <si>
    <t>Total acumulado diferente da soma do total por etapa</t>
  </si>
  <si>
    <t>Total por Etapa</t>
  </si>
  <si>
    <t>30 Dias</t>
  </si>
  <si>
    <t>60 Dias</t>
  </si>
  <si>
    <t>ADMINISTRAÇÃO LOCAL</t>
  </si>
  <si>
    <t xml:space="preserve">Total: </t>
  </si>
  <si>
    <t>REPASSE</t>
  </si>
  <si>
    <t>CONTRAPARTIDA</t>
  </si>
  <si>
    <t xml:space="preserve">Total acumulado: </t>
  </si>
  <si>
    <t>CONSTRUÇÃO DE RODOVIAS COM DESONERAÇÃO</t>
  </si>
  <si>
    <t>RECAPEAMENTO DO PAVIMENTO - RECAPEAMENTO ASFÁLTICO AV. NASRI SIUFI</t>
  </si>
  <si>
    <t>ADMINISTRAÇÃO DA OBRA</t>
  </si>
  <si>
    <t>ADMINISTRAÇÃO LOCAL DA OBRA</t>
  </si>
  <si>
    <t>APONTADOR OU APROPRIADOR COM ENCARGOS COMPLEMENTARES</t>
  </si>
  <si>
    <t>MESTRE DE OBRAS COM ENCARGOS COMPLEMENTARES</t>
  </si>
  <si>
    <t>un</t>
  </si>
  <si>
    <t>COMPOSIÇÕES</t>
  </si>
  <si>
    <t>OBRA: REQUALIFICAÇÃO DA MALHA CICLOVIÁRIA - AV NASRI SIUFI</t>
  </si>
  <si>
    <t xml:space="preserve"> 3.1 </t>
  </si>
  <si>
    <t xml:space="preserve"> 3 </t>
  </si>
  <si>
    <t xml:space="preserve"> 1.6 </t>
  </si>
  <si>
    <t xml:space="preserve"> 1.5 </t>
  </si>
  <si>
    <t xml:space="preserve"> 1.4 </t>
  </si>
  <si>
    <t xml:space="preserve"> 1.3 </t>
  </si>
  <si>
    <t xml:space="preserve"> 1.2 </t>
  </si>
  <si>
    <t>REQUALIFICAÇÃO DE MALHA CICLOVIÁRIA - AV NASRI SIUFI</t>
  </si>
  <si>
    <t xml:space="preserve">OBRA: REQUALIFICAÇÃO DA MALHA CICLOVIÁRIA - AV NASRI SIUFI </t>
  </si>
  <si>
    <t>QUADRO DAS DISTÂNCIAS MÉDIAS DE TRANSPORTE DOS INSUMOS - DMT</t>
  </si>
  <si>
    <t>PRODUTO</t>
  </si>
  <si>
    <t>DMT  (km) MÉDIA</t>
  </si>
  <si>
    <t>ORIGEM 1</t>
  </si>
  <si>
    <t>ORIGEM 2</t>
  </si>
  <si>
    <t>ORIGEM 3</t>
  </si>
  <si>
    <t>LOCAL</t>
  </si>
  <si>
    <t>km</t>
  </si>
  <si>
    <t>EMULSÃO RL-1C PARA PMF</t>
  </si>
  <si>
    <t>$O$16</t>
  </si>
  <si>
    <t>CAP 30/45</t>
  </si>
  <si>
    <t>$O$17</t>
  </si>
  <si>
    <t>CAP 50/70</t>
  </si>
  <si>
    <t>$O$18</t>
  </si>
  <si>
    <t>CAP 60/85E</t>
  </si>
  <si>
    <t>$O$19</t>
  </si>
  <si>
    <t>Usina de CBUQ</t>
  </si>
  <si>
    <t>SANTA EDWIGES</t>
  </si>
  <si>
    <t>USIMIX</t>
  </si>
  <si>
    <t>ENGEPAR</t>
  </si>
  <si>
    <t>$O$20</t>
  </si>
  <si>
    <t>Usina de PMF</t>
  </si>
  <si>
    <t>$O$21</t>
  </si>
  <si>
    <t>Pedreira/Usina CBUQ</t>
  </si>
  <si>
    <t>$O$22</t>
  </si>
  <si>
    <t>Pedreira/Usina PMF</t>
  </si>
  <si>
    <t>$O$23</t>
  </si>
  <si>
    <t>Cimento/Obra</t>
  </si>
  <si>
    <t>$O$25</t>
  </si>
  <si>
    <t>Aço/Ponte</t>
  </si>
  <si>
    <t>DEMOLIÇÕES, REMOÇÕES E SUPRESSÕES</t>
  </si>
  <si>
    <t>LIMPEZA MANUAL DE VEGETAÇÃO EM TERRENO COM ENXADA. AF_03/2024</t>
  </si>
  <si>
    <t xml:space="preserve"> 3.2 </t>
  </si>
  <si>
    <t xml:space="preserve"> 3.3 </t>
  </si>
  <si>
    <t xml:space="preserve"> 3.4 </t>
  </si>
  <si>
    <t xml:space="preserve"> 3.5 </t>
  </si>
  <si>
    <t xml:space="preserve"> 4 </t>
  </si>
  <si>
    <t>SERVIÇOS COMPLEMENTARES</t>
  </si>
  <si>
    <t xml:space="preserve"> 4.1 </t>
  </si>
  <si>
    <t>TENTO PARA ACABAMENTO, CONCRETO FCK=15MPA, SEÇÃO 10X20CM, MOLDADO NO LOCAL, INCLUSIVE CAIAÇÃO</t>
  </si>
  <si>
    <t xml:space="preserve"> 5 </t>
  </si>
  <si>
    <t xml:space="preserve"> 5.1 </t>
  </si>
  <si>
    <t>CONCRETO FCK = 15MPA, TRAÇO 1:3,4:3,5 (EM MASSA SECA DE CIMENTO/ AREIA MÉDIA/ BRITA 1) - PREPARO MECÂNICO COM BETONEIRA 400 L. AF_05/2021</t>
  </si>
  <si>
    <t>LANÇAMENTO COM USO DE BALDES, ADENSAMENTO E ACABAMENTO DE CONCRETO EM ESTRUTURAS. AF_02/2022</t>
  </si>
  <si>
    <t>PINTURA DE MEIO-FIO COM TINTA BRANCA A BASE DE CAL (CAIAÇÃO). AF_05/2021</t>
  </si>
  <si>
    <t>TABUA *2,5 X 30 CM EM PINUS, MISTA OU EQUIVALENTE DA REGIAO - BRUTA</t>
  </si>
  <si>
    <t>SARRAFO *2,5 X 5* CM EM PINUS, MISTA OU EQUIVALENTE DA REGIAO - BRUTA</t>
  </si>
  <si>
    <t>DMT</t>
  </si>
  <si>
    <t>SERVIÇOS: 23,38%  INSUMOS: 15,28%</t>
  </si>
  <si>
    <t>NÃO DESONERADO
BDI Serviços:
23,38%
BDI Insumos:
15,28%</t>
  </si>
  <si>
    <t>DESONERADO
BDI Serviços:
29,77%
BDI Insumos:
15,28%</t>
  </si>
  <si>
    <t>SINAPI-SP</t>
  </si>
  <si>
    <t>INF0002</t>
  </si>
  <si>
    <t>INF4006</t>
  </si>
  <si>
    <t>RR1C.ANP-12/25</t>
  </si>
  <si>
    <t>COTAÇÃO</t>
  </si>
  <si>
    <t>EMULSÃO ASFÁLTICA RR-1C PARA SERVIÇO DE PINTURA DE LIGAÇÃO (COLETADO TABELA ANP CENTRO-OESTE 12/2025 ACRESCIDO DE ICMS 17,00%, PIS 0,65% E COFINS 3,00%)</t>
  </si>
  <si>
    <t>INF4005</t>
  </si>
  <si>
    <t>INF3047</t>
  </si>
  <si>
    <t>ADMREQUALAVNASRISIUFI</t>
  </si>
  <si>
    <t xml:space="preserve">SINAPI - 12/2025 - MS
SCO - 12/2025 - RJ
</t>
  </si>
  <si>
    <t>IEQ000430</t>
  </si>
  <si>
    <t>CARPINTEIRO DE ESQUADRIAS COM ENCARGOS COMPLEMENTARES</t>
  </si>
  <si>
    <t xml:space="preserve">SINAPI - 12/2025 - MS
SCO -RJ - 12/2025                        
</t>
  </si>
  <si>
    <t xml:space="preserve">SINAPI - 12/2025 - MS
SCO RJ - 12/2025 
</t>
  </si>
  <si>
    <t>INFORMAÇÃO IMPORTANTE SOBRE A PLANILHA ORÇAMENTÁRIA</t>
  </si>
  <si>
    <r>
      <rPr>
        <b/>
        <sz val="11"/>
        <color rgb="FFFF0000"/>
        <rFont val="Arial"/>
        <family val="2"/>
      </rPr>
      <t>01.</t>
    </r>
    <r>
      <rPr>
        <sz val="11"/>
        <color rgb="FFFF0000"/>
        <rFont val="Arial"/>
        <family val="2"/>
      </rPr>
      <t xml:space="preserve"> 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>02.</t>
    </r>
    <r>
      <rPr>
        <sz val="11"/>
        <color rgb="FFFF0000"/>
        <rFont val="Arial"/>
        <family val="2"/>
      </rPr>
      <t xml:space="preserve"> O Benefício e Despesas Indiretas (BDI) deve ser preenchido em sua aba específica "BDI Serviços sem desoneração" e "BDI Materiais".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</si>
  <si>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 xml:space="preserve">B.D.I. SERVIÇOS: </t>
  </si>
  <si>
    <t xml:space="preserve">B.D.I. INSUMOS: </t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</si>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</sst>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_-&quot;R$&quot;* #,##0.00_-;\-&quot;R$&quot;* #,##0.00_-;_-&quot;R$&quot;* &quot;-&quot;??_-;_-@_-"/>
    <numFmt numFmtId="167" formatCode="#,##0.000_);\(#,##0.000\)"/>
    <numFmt numFmtId="168" formatCode="#,##0.00;[Red]#,##0.00"/>
  </numFmts>
  <fonts count="33">
    <font>
      <sz val="11"/>
      <name val="Arial"/>
      <family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color rgb="FF000000"/>
      <name val="Arial"/>
      <family val="1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rgb="FFFFFF00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b/>
      <sz val="11"/>
      <color rgb="FFFFC000"/>
      <name val="Arial"/>
      <family val="2"/>
    </font>
    <font>
      <b/>
      <sz val="10"/>
      <color rgb="FF000000"/>
      <name val="Arial"/>
      <family val="2"/>
    </font>
    <font>
      <sz val="10"/>
      <name val="Courier"/>
    </font>
    <font>
      <b/>
      <sz val="16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sz val="11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rgb="FFD8ECF6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0" fontId="7" fillId="9" borderId="25">
      <alignment horizontal="right" vertical="top" wrapText="1"/>
    </xf>
    <xf numFmtId="9" fontId="9" fillId="0" borderId="0" applyFont="0" applyFill="0" applyBorder="0" applyAlignment="0" applyProtection="0"/>
    <xf numFmtId="4" fontId="7" fillId="9" borderId="27">
      <alignment horizontal="right" vertical="center" wrapText="1"/>
    </xf>
    <xf numFmtId="0" fontId="2" fillId="0" borderId="0"/>
    <xf numFmtId="9" fontId="2" fillId="0" borderId="0" applyFont="0" applyFill="0" applyBorder="0" applyAlignment="0" applyProtection="0"/>
    <xf numFmtId="167" fontId="28" fillId="0" borderId="0"/>
    <xf numFmtId="0" fontId="1" fillId="0" borderId="0"/>
    <xf numFmtId="9" fontId="9" fillId="0" borderId="0" applyFont="0" applyFill="0" applyBorder="0" applyAlignment="0" applyProtection="0"/>
  </cellStyleXfs>
  <cellXfs count="224">
    <xf numFmtId="0" fontId="0" fillId="0" borderId="0" xfId="0"/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top" wrapText="1"/>
    </xf>
    <xf numFmtId="165" fontId="7" fillId="4" borderId="1" xfId="0" applyNumberFormat="1" applyFont="1" applyFill="1" applyBorder="1" applyAlignment="1">
      <alignment horizontal="right" vertical="top" wrapText="1"/>
    </xf>
    <xf numFmtId="4" fontId="7" fillId="4" borderId="1" xfId="0" applyNumberFormat="1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165" fontId="8" fillId="3" borderId="1" xfId="0" applyNumberFormat="1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4" fontId="8" fillId="5" borderId="0" xfId="0" applyNumberFormat="1" applyFont="1" applyFill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3" fillId="0" borderId="0" xfId="1"/>
    <xf numFmtId="0" fontId="13" fillId="0" borderId="0" xfId="1" applyFont="1" applyAlignment="1">
      <alignment vertical="top" wrapText="1"/>
    </xf>
    <xf numFmtId="0" fontId="14" fillId="7" borderId="3" xfId="1" applyFont="1" applyFill="1" applyBorder="1" applyAlignment="1">
      <alignment horizontal="left" vertical="center" wrapText="1"/>
    </xf>
    <xf numFmtId="0" fontId="15" fillId="7" borderId="3" xfId="1" applyFont="1" applyFill="1" applyBorder="1" applyAlignment="1">
      <alignment horizontal="left" vertical="center" wrapText="1"/>
    </xf>
    <xf numFmtId="0" fontId="12" fillId="8" borderId="5" xfId="1" applyFont="1" applyFill="1" applyBorder="1" applyAlignment="1">
      <alignment horizontal="center" vertical="center"/>
    </xf>
    <xf numFmtId="0" fontId="12" fillId="8" borderId="6" xfId="1" applyFont="1" applyFill="1" applyBorder="1" applyAlignment="1">
      <alignment horizontal="center" vertical="center"/>
    </xf>
    <xf numFmtId="0" fontId="12" fillId="8" borderId="7" xfId="1" applyFont="1" applyFill="1" applyBorder="1" applyAlignment="1">
      <alignment horizontal="center" vertical="center"/>
    </xf>
    <xf numFmtId="0" fontId="17" fillId="7" borderId="8" xfId="1" applyFont="1" applyFill="1" applyBorder="1" applyAlignment="1">
      <alignment horizontal="left" vertical="center"/>
    </xf>
    <xf numFmtId="10" fontId="17" fillId="7" borderId="9" xfId="2" applyNumberFormat="1" applyFont="1" applyFill="1" applyBorder="1" applyAlignment="1">
      <alignment horizontal="center" vertical="center"/>
    </xf>
    <xf numFmtId="10" fontId="17" fillId="0" borderId="10" xfId="2" applyNumberFormat="1" applyFont="1" applyFill="1" applyBorder="1" applyAlignment="1">
      <alignment horizontal="center" vertical="center"/>
    </xf>
    <xf numFmtId="10" fontId="17" fillId="8" borderId="10" xfId="2" applyNumberFormat="1" applyFont="1" applyFill="1" applyBorder="1" applyAlignment="1">
      <alignment horizontal="center" vertical="center"/>
    </xf>
    <xf numFmtId="0" fontId="14" fillId="7" borderId="11" xfId="1" applyFont="1" applyFill="1" applyBorder="1" applyAlignment="1">
      <alignment horizontal="center" vertical="center" wrapText="1"/>
    </xf>
    <xf numFmtId="0" fontId="17" fillId="7" borderId="12" xfId="1" applyFont="1" applyFill="1" applyBorder="1" applyAlignment="1">
      <alignment horizontal="center" vertical="center"/>
    </xf>
    <xf numFmtId="0" fontId="17" fillId="7" borderId="13" xfId="1" applyFont="1" applyFill="1" applyBorder="1" applyAlignment="1">
      <alignment horizontal="right" vertical="center"/>
    </xf>
    <xf numFmtId="10" fontId="12" fillId="8" borderId="16" xfId="2" applyNumberFormat="1" applyFont="1" applyFill="1" applyBorder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3" fillId="0" borderId="0" xfId="1" applyAlignment="1">
      <alignment vertical="center"/>
    </xf>
    <xf numFmtId="0" fontId="12" fillId="7" borderId="0" xfId="1" applyFont="1" applyFill="1" applyAlignment="1">
      <alignment horizontal="left" vertical="center"/>
    </xf>
    <xf numFmtId="0" fontId="10" fillId="0" borderId="0" xfId="1" applyFont="1"/>
    <xf numFmtId="0" fontId="15" fillId="7" borderId="0" xfId="1" applyFont="1" applyFill="1" applyAlignment="1">
      <alignment horizontal="left" vertical="top"/>
    </xf>
    <xf numFmtId="0" fontId="9" fillId="0" borderId="0" xfId="3" applyAlignment="1">
      <alignment vertical="center"/>
    </xf>
    <xf numFmtId="0" fontId="4" fillId="10" borderId="0" xfId="3" applyFont="1" applyFill="1" applyAlignment="1">
      <alignment horizontal="left" vertical="center" wrapText="1"/>
    </xf>
    <xf numFmtId="0" fontId="18" fillId="10" borderId="0" xfId="3" applyFont="1" applyFill="1" applyAlignment="1">
      <alignment vertical="top" wrapText="1"/>
    </xf>
    <xf numFmtId="0" fontId="9" fillId="0" borderId="0" xfId="3" applyAlignment="1">
      <alignment vertical="top"/>
    </xf>
    <xf numFmtId="0" fontId="4" fillId="10" borderId="19" xfId="3" applyFont="1" applyFill="1" applyBorder="1" applyAlignment="1">
      <alignment horizontal="left" vertical="center" indent="21"/>
    </xf>
    <xf numFmtId="0" fontId="4" fillId="10" borderId="19" xfId="3" applyFont="1" applyFill="1" applyBorder="1" applyAlignment="1">
      <alignment vertical="center" wrapText="1"/>
    </xf>
    <xf numFmtId="0" fontId="6" fillId="10" borderId="1" xfId="3" applyFont="1" applyFill="1" applyBorder="1" applyAlignment="1">
      <alignment horizontal="center" vertical="center" wrapText="1"/>
    </xf>
    <xf numFmtId="0" fontId="20" fillId="0" borderId="1" xfId="3" applyFont="1" applyBorder="1" applyAlignment="1">
      <alignment horizontal="left" vertical="center" wrapText="1"/>
    </xf>
    <xf numFmtId="4" fontId="20" fillId="0" borderId="1" xfId="3" applyNumberFormat="1" applyFont="1" applyBorder="1" applyAlignment="1">
      <alignment horizontal="right" vertical="center" wrapText="1"/>
    </xf>
    <xf numFmtId="0" fontId="6" fillId="10" borderId="0" xfId="3" applyFont="1" applyFill="1" applyAlignment="1">
      <alignment horizontal="right" vertical="center" wrapText="1"/>
    </xf>
    <xf numFmtId="0" fontId="8" fillId="10" borderId="0" xfId="3" applyFont="1" applyFill="1" applyAlignment="1">
      <alignment horizontal="left" vertical="center" wrapText="1"/>
    </xf>
    <xf numFmtId="4" fontId="6" fillId="10" borderId="0" xfId="3" applyNumberFormat="1" applyFont="1" applyFill="1" applyAlignment="1">
      <alignment horizontal="right" vertical="center" wrapText="1"/>
    </xf>
    <xf numFmtId="0" fontId="7" fillId="4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0" fontId="29" fillId="0" borderId="0" xfId="10" applyNumberFormat="1" applyFont="1" applyAlignment="1">
      <alignment horizontal="left" vertical="center"/>
    </xf>
    <xf numFmtId="0" fontId="30" fillId="0" borderId="0" xfId="10" applyNumberFormat="1" applyFont="1" applyAlignment="1">
      <alignment horizontal="left" vertical="center"/>
    </xf>
    <xf numFmtId="167" fontId="31" fillId="0" borderId="0" xfId="10" applyFont="1"/>
    <xf numFmtId="0" fontId="24" fillId="0" borderId="0" xfId="10" applyNumberFormat="1" applyFont="1" applyAlignment="1">
      <alignment horizontal="left" vertical="center"/>
    </xf>
    <xf numFmtId="0" fontId="24" fillId="0" borderId="0" xfId="10" applyNumberFormat="1" applyFont="1" applyAlignment="1">
      <alignment vertical="top"/>
    </xf>
    <xf numFmtId="0" fontId="18" fillId="0" borderId="0" xfId="10" applyNumberFormat="1" applyFont="1" applyAlignment="1">
      <alignment horizontal="right" vertical="center"/>
    </xf>
    <xf numFmtId="0" fontId="18" fillId="0" borderId="0" xfId="11" applyFont="1" applyAlignment="1">
      <alignment vertical="center"/>
    </xf>
    <xf numFmtId="0" fontId="24" fillId="0" borderId="0" xfId="10" applyNumberFormat="1" applyFont="1" applyAlignment="1">
      <alignment horizontal="centerContinuous" vertical="center"/>
    </xf>
    <xf numFmtId="0" fontId="18" fillId="0" borderId="0" xfId="11" applyFont="1" applyAlignment="1">
      <alignment horizontal="centerContinuous" vertical="center"/>
    </xf>
    <xf numFmtId="167" fontId="31" fillId="0" borderId="0" xfId="10" applyFont="1" applyAlignment="1">
      <alignment horizontal="centerContinuous"/>
    </xf>
    <xf numFmtId="0" fontId="16" fillId="0" borderId="0" xfId="10" applyNumberFormat="1" applyFont="1" applyAlignment="1">
      <alignment horizontal="center" vertical="center"/>
    </xf>
    <xf numFmtId="0" fontId="16" fillId="0" borderId="0" xfId="10" applyNumberFormat="1" applyFont="1" applyAlignment="1">
      <alignment vertical="top"/>
    </xf>
    <xf numFmtId="0" fontId="18" fillId="13" borderId="40" xfId="10" applyNumberFormat="1" applyFont="1" applyFill="1" applyBorder="1" applyAlignment="1">
      <alignment horizontal="center" vertical="center"/>
    </xf>
    <xf numFmtId="0" fontId="18" fillId="13" borderId="41" xfId="10" applyNumberFormat="1" applyFont="1" applyFill="1" applyBorder="1" applyAlignment="1">
      <alignment horizontal="center" vertical="center"/>
    </xf>
    <xf numFmtId="0" fontId="16" fillId="0" borderId="42" xfId="10" applyNumberFormat="1" applyFont="1" applyBorder="1" applyAlignment="1">
      <alignment horizontal="right" vertical="center"/>
    </xf>
    <xf numFmtId="0" fontId="16" fillId="0" borderId="43" xfId="10" applyNumberFormat="1" applyFont="1" applyBorder="1" applyAlignment="1">
      <alignment horizontal="center" vertical="center"/>
    </xf>
    <xf numFmtId="0" fontId="16" fillId="0" borderId="44" xfId="10" applyNumberFormat="1" applyFont="1" applyBorder="1" applyAlignment="1">
      <alignment horizontal="center" vertical="center"/>
    </xf>
    <xf numFmtId="0" fontId="16" fillId="14" borderId="0" xfId="10" applyNumberFormat="1" applyFont="1" applyFill="1" applyAlignment="1">
      <alignment horizontal="center" vertical="center"/>
    </xf>
    <xf numFmtId="0" fontId="16" fillId="0" borderId="0" xfId="10" applyNumberFormat="1" applyFont="1" applyAlignment="1">
      <alignment vertical="center"/>
    </xf>
    <xf numFmtId="0" fontId="16" fillId="0" borderId="45" xfId="10" applyNumberFormat="1" applyFont="1" applyBorder="1" applyAlignment="1">
      <alignment horizontal="right" vertical="center"/>
    </xf>
    <xf numFmtId="0" fontId="16" fillId="0" borderId="46" xfId="10" applyNumberFormat="1" applyFont="1" applyBorder="1" applyAlignment="1">
      <alignment horizontal="center" vertical="center"/>
    </xf>
    <xf numFmtId="0" fontId="16" fillId="0" borderId="47" xfId="10" applyNumberFormat="1" applyFont="1" applyBorder="1" applyAlignment="1">
      <alignment horizontal="center" vertical="center"/>
    </xf>
    <xf numFmtId="0" fontId="16" fillId="0" borderId="48" xfId="10" applyNumberFormat="1" applyFont="1" applyBorder="1" applyAlignment="1">
      <alignment horizontal="center" vertical="center"/>
    </xf>
    <xf numFmtId="0" fontId="16" fillId="0" borderId="49" xfId="10" applyNumberFormat="1" applyFont="1" applyBorder="1" applyAlignment="1">
      <alignment horizontal="center" vertical="center"/>
    </xf>
    <xf numFmtId="0" fontId="6" fillId="5" borderId="0" xfId="0" applyFont="1" applyFill="1" applyAlignment="1">
      <alignment horizontal="left" vertical="top" wrapText="1"/>
    </xf>
    <xf numFmtId="0" fontId="0" fillId="0" borderId="0" xfId="0"/>
    <xf numFmtId="0" fontId="4" fillId="5" borderId="0" xfId="0" applyFont="1" applyFill="1" applyAlignment="1">
      <alignment horizontal="left" vertical="top" wrapText="1"/>
    </xf>
    <xf numFmtId="0" fontId="9" fillId="0" borderId="0" xfId="3" applyAlignment="1">
      <alignment vertical="center"/>
    </xf>
    <xf numFmtId="4" fontId="20" fillId="0" borderId="22" xfId="3" applyNumberFormat="1" applyFont="1" applyBorder="1" applyAlignment="1">
      <alignment horizontal="left" vertical="center" wrapText="1"/>
    </xf>
    <xf numFmtId="4" fontId="20" fillId="0" borderId="23" xfId="3" applyNumberFormat="1" applyFont="1" applyBorder="1" applyAlignment="1">
      <alignment horizontal="left" vertical="center" wrapText="1"/>
    </xf>
    <xf numFmtId="0" fontId="8" fillId="5" borderId="0" xfId="0" applyFont="1" applyFill="1" applyAlignment="1">
      <alignment horizontal="right" vertical="top" wrapText="1"/>
    </xf>
    <xf numFmtId="3" fontId="7" fillId="4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168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4" fontId="7" fillId="4" borderId="1" xfId="0" applyNumberFormat="1" applyFont="1" applyFill="1" applyBorder="1" applyAlignment="1" applyProtection="1">
      <alignment horizontal="right" vertical="top" wrapText="1"/>
      <protection locked="0"/>
    </xf>
    <xf numFmtId="4" fontId="7" fillId="12" borderId="1" xfId="0" applyNumberFormat="1" applyFont="1" applyFill="1" applyBorder="1" applyAlignment="1" applyProtection="1">
      <alignment horizontal="right" vertical="top" wrapText="1"/>
      <protection locked="0"/>
    </xf>
    <xf numFmtId="0" fontId="4" fillId="5" borderId="0" xfId="0" applyFont="1" applyFill="1" applyAlignment="1" applyProtection="1">
      <alignment horizontal="left" vertical="top" wrapText="1"/>
    </xf>
    <xf numFmtId="0" fontId="4" fillId="5" borderId="0" xfId="0" applyFont="1" applyFill="1" applyAlignment="1" applyProtection="1">
      <alignment horizontal="right" vertical="center" wrapText="1"/>
    </xf>
    <xf numFmtId="10" fontId="4" fillId="5" borderId="0" xfId="0" applyNumberFormat="1" applyFont="1" applyFill="1" applyAlignment="1" applyProtection="1">
      <alignment horizontal="left" vertical="center" wrapText="1"/>
    </xf>
    <xf numFmtId="0" fontId="6" fillId="5" borderId="0" xfId="0" applyFont="1" applyFill="1" applyAlignment="1" applyProtection="1">
      <alignment horizontal="left" vertical="top" wrapText="1"/>
    </xf>
    <xf numFmtId="0" fontId="4" fillId="5" borderId="1" xfId="0" applyFont="1" applyFill="1" applyBorder="1" applyAlignment="1" applyProtection="1">
      <alignment horizontal="left" vertical="top" wrapText="1"/>
    </xf>
    <xf numFmtId="0" fontId="4" fillId="5" borderId="1" xfId="0" applyFont="1" applyFill="1" applyBorder="1" applyAlignment="1" applyProtection="1">
      <alignment horizontal="right" vertical="top" wrapText="1"/>
    </xf>
    <xf numFmtId="0" fontId="4" fillId="5" borderId="1" xfId="0" applyFont="1" applyFill="1" applyBorder="1" applyAlignment="1" applyProtection="1">
      <alignment horizontal="center" vertical="top" wrapText="1"/>
    </xf>
    <xf numFmtId="0" fontId="5" fillId="11" borderId="1" xfId="0" applyFont="1" applyFill="1" applyBorder="1" applyAlignment="1" applyProtection="1">
      <alignment horizontal="left" vertical="top" wrapText="1"/>
    </xf>
    <xf numFmtId="0" fontId="5" fillId="11" borderId="1" xfId="0" applyFont="1" applyFill="1" applyBorder="1" applyAlignment="1" applyProtection="1">
      <alignment horizontal="right" vertical="top" wrapText="1"/>
    </xf>
    <xf numFmtId="4" fontId="5" fillId="11" borderId="1" xfId="0" applyNumberFormat="1" applyFont="1" applyFill="1" applyBorder="1" applyAlignment="1" applyProtection="1">
      <alignment horizontal="right" vertical="top" wrapText="1"/>
    </xf>
    <xf numFmtId="164" fontId="5" fillId="11" borderId="1" xfId="0" applyNumberFormat="1" applyFont="1" applyFill="1" applyBorder="1" applyAlignment="1" applyProtection="1">
      <alignment horizontal="right" vertical="top" wrapText="1"/>
    </xf>
    <xf numFmtId="0" fontId="7" fillId="4" borderId="1" xfId="0" applyFont="1" applyFill="1" applyBorder="1" applyAlignment="1" applyProtection="1">
      <alignment horizontal="left" vertical="top" wrapText="1"/>
    </xf>
    <xf numFmtId="0" fontId="7" fillId="4" borderId="1" xfId="0" applyFont="1" applyFill="1" applyBorder="1" applyAlignment="1" applyProtection="1">
      <alignment horizontal="right" vertical="top" wrapText="1"/>
    </xf>
    <xf numFmtId="0" fontId="7" fillId="4" borderId="1" xfId="0" applyFont="1" applyFill="1" applyBorder="1" applyAlignment="1" applyProtection="1">
      <alignment horizontal="center" vertical="top" wrapText="1"/>
    </xf>
    <xf numFmtId="4" fontId="7" fillId="4" borderId="1" xfId="0" applyNumberFormat="1" applyFont="1" applyFill="1" applyBorder="1" applyAlignment="1" applyProtection="1">
      <alignment horizontal="right" vertical="top" wrapText="1"/>
    </xf>
    <xf numFmtId="164" fontId="7" fillId="4" borderId="1" xfId="0" applyNumberFormat="1" applyFont="1" applyFill="1" applyBorder="1" applyAlignment="1" applyProtection="1">
      <alignment horizontal="right" vertical="top" wrapText="1"/>
    </xf>
    <xf numFmtId="3" fontId="7" fillId="4" borderId="1" xfId="0" applyNumberFormat="1" applyFont="1" applyFill="1" applyBorder="1" applyAlignment="1" applyProtection="1">
      <alignment horizontal="right" vertical="top" wrapText="1"/>
    </xf>
    <xf numFmtId="0" fontId="7" fillId="12" borderId="1" xfId="0" applyFont="1" applyFill="1" applyBorder="1" applyAlignment="1" applyProtection="1">
      <alignment horizontal="left" vertical="top" wrapText="1"/>
    </xf>
    <xf numFmtId="0" fontId="7" fillId="12" borderId="1" xfId="0" applyFont="1" applyFill="1" applyBorder="1" applyAlignment="1" applyProtection="1">
      <alignment horizontal="right" vertical="top" wrapText="1"/>
    </xf>
    <xf numFmtId="0" fontId="7" fillId="12" borderId="1" xfId="0" applyFont="1" applyFill="1" applyBorder="1" applyAlignment="1" applyProtection="1">
      <alignment horizontal="center" vertical="top" wrapText="1"/>
    </xf>
    <xf numFmtId="4" fontId="7" fillId="12" borderId="1" xfId="0" applyNumberFormat="1" applyFont="1" applyFill="1" applyBorder="1" applyAlignment="1" applyProtection="1">
      <alignment horizontal="right" vertical="top" wrapText="1"/>
    </xf>
    <xf numFmtId="164" fontId="7" fillId="12" borderId="1" xfId="0" applyNumberFormat="1" applyFont="1" applyFill="1" applyBorder="1" applyAlignment="1" applyProtection="1">
      <alignment horizontal="right" vertical="top" wrapText="1"/>
    </xf>
    <xf numFmtId="0" fontId="8" fillId="5" borderId="0" xfId="0" applyFont="1" applyFill="1" applyAlignment="1" applyProtection="1">
      <alignment horizontal="center" vertical="top" wrapText="1"/>
    </xf>
    <xf numFmtId="0" fontId="8" fillId="5" borderId="0" xfId="0" applyFont="1" applyFill="1" applyAlignment="1" applyProtection="1">
      <alignment horizontal="left" vertical="top" wrapText="1"/>
    </xf>
    <xf numFmtId="0" fontId="6" fillId="5" borderId="0" xfId="0" applyFont="1" applyFill="1" applyAlignment="1" applyProtection="1">
      <alignment horizontal="right" vertical="top" wrapText="1"/>
    </xf>
    <xf numFmtId="0" fontId="6" fillId="5" borderId="0" xfId="0" applyFont="1" applyFill="1" applyAlignment="1" applyProtection="1">
      <alignment horizontal="center" vertical="top" wrapText="1"/>
    </xf>
    <xf numFmtId="0" fontId="25" fillId="0" borderId="0" xfId="0" applyFont="1" applyBorder="1" applyAlignment="1" applyProtection="1">
      <alignment vertical="center"/>
      <protection locked="0"/>
    </xf>
    <xf numFmtId="0" fontId="9" fillId="0" borderId="0" xfId="3" applyAlignment="1" applyProtection="1">
      <alignment vertical="center"/>
      <protection locked="0"/>
    </xf>
    <xf numFmtId="0" fontId="32" fillId="0" borderId="0" xfId="0" applyFont="1" applyBorder="1" applyAlignment="1" applyProtection="1">
      <alignment vertical="center" wrapText="1"/>
      <protection locked="0"/>
    </xf>
    <xf numFmtId="0" fontId="21" fillId="0" borderId="0" xfId="3" applyFont="1" applyAlignment="1" applyProtection="1">
      <alignment horizontal="center"/>
      <protection locked="0"/>
    </xf>
    <xf numFmtId="0" fontId="9" fillId="0" borderId="0" xfId="3" applyProtection="1">
      <protection locked="0"/>
    </xf>
    <xf numFmtId="44" fontId="9" fillId="0" borderId="0" xfId="3" applyNumberFormat="1" applyAlignment="1" applyProtection="1">
      <alignment vertical="center"/>
      <protection locked="0"/>
    </xf>
    <xf numFmtId="10" fontId="9" fillId="16" borderId="0" xfId="12" applyNumberFormat="1" applyFill="1" applyAlignment="1" applyProtection="1">
      <alignment vertical="center"/>
      <protection locked="0"/>
    </xf>
    <xf numFmtId="0" fontId="9" fillId="0" borderId="0" xfId="3" applyAlignment="1" applyProtection="1">
      <alignment horizontal="center" vertical="center"/>
      <protection locked="0"/>
    </xf>
    <xf numFmtId="0" fontId="22" fillId="0" borderId="0" xfId="3" applyFont="1" applyAlignment="1" applyProtection="1">
      <alignment vertical="center"/>
      <protection locked="0"/>
    </xf>
    <xf numFmtId="0" fontId="22" fillId="0" borderId="0" xfId="3" applyFont="1" applyAlignment="1" applyProtection="1">
      <alignment horizontal="center" vertical="center"/>
      <protection locked="0"/>
    </xf>
    <xf numFmtId="0" fontId="22" fillId="9" borderId="0" xfId="3" applyFont="1" applyFill="1" applyAlignment="1" applyProtection="1">
      <alignment horizontal="center" vertical="center"/>
    </xf>
    <xf numFmtId="0" fontId="4" fillId="9" borderId="0" xfId="3" applyFont="1" applyFill="1" applyAlignment="1" applyProtection="1">
      <alignment vertical="center" wrapText="1"/>
    </xf>
    <xf numFmtId="0" fontId="8" fillId="9" borderId="0" xfId="3" applyFont="1" applyFill="1" applyAlignment="1" applyProtection="1">
      <alignment vertical="center" wrapText="1"/>
    </xf>
    <xf numFmtId="0" fontId="6" fillId="9" borderId="0" xfId="3" applyFont="1" applyFill="1" applyAlignment="1" applyProtection="1">
      <alignment horizontal="left" vertical="center" wrapText="1"/>
    </xf>
    <xf numFmtId="0" fontId="4" fillId="5" borderId="24" xfId="3" applyFont="1" applyFill="1" applyBorder="1" applyAlignment="1" applyProtection="1">
      <alignment horizontal="center" vertical="center" wrapText="1"/>
    </xf>
    <xf numFmtId="10" fontId="7" fillId="9" borderId="25" xfId="5" applyProtection="1">
      <alignment horizontal="right" vertical="top" wrapText="1"/>
    </xf>
    <xf numFmtId="10" fontId="8" fillId="0" borderId="26" xfId="6" applyNumberFormat="1" applyFont="1" applyFill="1" applyBorder="1" applyAlignment="1" applyProtection="1">
      <alignment horizontal="right"/>
    </xf>
    <xf numFmtId="4" fontId="7" fillId="9" borderId="27" xfId="7" applyProtection="1">
      <alignment horizontal="right" vertical="center" wrapText="1"/>
    </xf>
    <xf numFmtId="4" fontId="27" fillId="0" borderId="27" xfId="7" applyFont="1" applyFill="1" applyProtection="1">
      <alignment horizontal="right" vertical="center" wrapText="1"/>
    </xf>
    <xf numFmtId="10" fontId="7" fillId="0" borderId="25" xfId="5" applyFill="1" applyProtection="1">
      <alignment horizontal="right" vertical="top" wrapText="1"/>
    </xf>
    <xf numFmtId="4" fontId="6" fillId="9" borderId="31" xfId="3" applyNumberFormat="1" applyFont="1" applyFill="1" applyBorder="1" applyAlignment="1" applyProtection="1">
      <alignment horizontal="right" vertical="center"/>
    </xf>
    <xf numFmtId="10" fontId="8" fillId="9" borderId="26" xfId="6" applyNumberFormat="1" applyFont="1" applyFill="1" applyBorder="1" applyAlignment="1" applyProtection="1">
      <alignment horizontal="right" vertical="center"/>
    </xf>
    <xf numFmtId="0" fontId="22" fillId="9" borderId="0" xfId="3" applyFont="1" applyFill="1" applyAlignment="1" applyProtection="1">
      <alignment horizontal="right" vertical="center"/>
    </xf>
    <xf numFmtId="0" fontId="22" fillId="9" borderId="29" xfId="3" applyFont="1" applyFill="1" applyBorder="1" applyAlignment="1" applyProtection="1">
      <alignment horizontal="right" vertical="center"/>
    </xf>
    <xf numFmtId="166" fontId="6" fillId="9" borderId="31" xfId="3" applyNumberFormat="1" applyFont="1" applyFill="1" applyBorder="1" applyAlignment="1" applyProtection="1">
      <alignment horizontal="center" vertical="center"/>
    </xf>
    <xf numFmtId="4" fontId="18" fillId="9" borderId="26" xfId="6" applyNumberFormat="1" applyFont="1" applyFill="1" applyBorder="1" applyAlignment="1" applyProtection="1">
      <alignment horizontal="right" vertical="center"/>
    </xf>
    <xf numFmtId="4" fontId="6" fillId="9" borderId="26" xfId="3" applyNumberFormat="1" applyFont="1" applyFill="1" applyBorder="1" applyAlignment="1" applyProtection="1">
      <alignment horizontal="right" vertical="center"/>
    </xf>
    <xf numFmtId="166" fontId="6" fillId="9" borderId="32" xfId="3" applyNumberFormat="1" applyFont="1" applyFill="1" applyBorder="1" applyAlignment="1" applyProtection="1">
      <alignment horizontal="center" vertical="center"/>
    </xf>
    <xf numFmtId="10" fontId="6" fillId="9" borderId="26" xfId="3" applyNumberFormat="1" applyFont="1" applyFill="1" applyBorder="1" applyAlignment="1" applyProtection="1">
      <alignment horizontal="right" vertical="center"/>
    </xf>
    <xf numFmtId="10" fontId="6" fillId="9" borderId="31" xfId="3" applyNumberFormat="1" applyFont="1" applyFill="1" applyBorder="1" applyAlignment="1" applyProtection="1">
      <alignment horizontal="right" vertical="center"/>
    </xf>
    <xf numFmtId="4" fontId="6" fillId="0" borderId="33" xfId="3" applyNumberFormat="1" applyFont="1" applyFill="1" applyBorder="1" applyAlignment="1" applyProtection="1">
      <alignment vertical="center"/>
    </xf>
    <xf numFmtId="0" fontId="6" fillId="9" borderId="32" xfId="3" applyFont="1" applyFill="1" applyBorder="1" applyAlignment="1" applyProtection="1">
      <alignment horizontal="center" vertical="center"/>
    </xf>
    <xf numFmtId="10" fontId="6" fillId="0" borderId="33" xfId="6" applyNumberFormat="1" applyFont="1" applyFill="1" applyBorder="1" applyAlignment="1" applyProtection="1">
      <alignment vertical="center"/>
    </xf>
    <xf numFmtId="0" fontId="29" fillId="0" borderId="0" xfId="0" applyFont="1" applyAlignment="1">
      <alignment horizontal="center"/>
    </xf>
    <xf numFmtId="0" fontId="4" fillId="5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25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left" vertical="center" wrapText="1"/>
    </xf>
    <xf numFmtId="168" fontId="0" fillId="0" borderId="0" xfId="0" applyNumberFormat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horizontal="left" vertical="top" wrapText="1"/>
    </xf>
    <xf numFmtId="0" fontId="6" fillId="5" borderId="0" xfId="0" applyFont="1" applyFill="1" applyAlignment="1" applyProtection="1">
      <alignment horizontal="left" vertical="top" wrapText="1"/>
    </xf>
    <xf numFmtId="0" fontId="6" fillId="5" borderId="0" xfId="0" applyFont="1" applyFill="1" applyAlignment="1" applyProtection="1">
      <alignment horizontal="right" vertical="top" wrapText="1"/>
    </xf>
    <xf numFmtId="4" fontId="6" fillId="5" borderId="0" xfId="0" applyNumberFormat="1" applyFont="1" applyFill="1" applyAlignment="1" applyProtection="1">
      <alignment horizontal="right" vertical="top" wrapText="1"/>
    </xf>
    <xf numFmtId="0" fontId="8" fillId="5" borderId="0" xfId="0" applyFont="1" applyFill="1" applyAlignment="1" applyProtection="1">
      <alignment horizontal="center" vertical="top" wrapText="1"/>
    </xf>
    <xf numFmtId="0" fontId="0" fillId="0" borderId="0" xfId="0" applyProtection="1"/>
    <xf numFmtId="0" fontId="4" fillId="5" borderId="0" xfId="0" applyFont="1" applyFill="1" applyAlignment="1" applyProtection="1">
      <alignment horizontal="center" wrapText="1"/>
    </xf>
    <xf numFmtId="0" fontId="4" fillId="9" borderId="0" xfId="3" applyFont="1" applyFill="1" applyAlignment="1" applyProtection="1">
      <alignment horizontal="right" vertical="center"/>
    </xf>
    <xf numFmtId="0" fontId="4" fillId="9" borderId="29" xfId="3" applyFont="1" applyFill="1" applyBorder="1" applyAlignment="1" applyProtection="1">
      <alignment horizontal="right" vertical="center"/>
    </xf>
    <xf numFmtId="166" fontId="6" fillId="9" borderId="30" xfId="3" applyNumberFormat="1" applyFont="1" applyFill="1" applyBorder="1" applyAlignment="1" applyProtection="1">
      <alignment horizontal="center" vertical="center"/>
    </xf>
    <xf numFmtId="166" fontId="6" fillId="9" borderId="31" xfId="3" applyNumberFormat="1" applyFont="1" applyFill="1" applyBorder="1" applyAlignment="1" applyProtection="1">
      <alignment horizontal="center" vertical="center"/>
    </xf>
    <xf numFmtId="0" fontId="22" fillId="9" borderId="0" xfId="3" applyFont="1" applyFill="1" applyAlignment="1" applyProtection="1">
      <alignment horizontal="right" vertical="center"/>
    </xf>
    <xf numFmtId="0" fontId="22" fillId="9" borderId="29" xfId="3" applyFont="1" applyFill="1" applyBorder="1" applyAlignment="1" applyProtection="1">
      <alignment horizontal="right" vertical="center"/>
    </xf>
    <xf numFmtId="0" fontId="5" fillId="0" borderId="24" xfId="3" applyFont="1" applyBorder="1" applyAlignment="1" applyProtection="1">
      <alignment horizontal="center" vertical="center" wrapText="1"/>
    </xf>
    <xf numFmtId="0" fontId="5" fillId="0" borderId="28" xfId="3" applyFont="1" applyBorder="1" applyAlignment="1" applyProtection="1">
      <alignment horizontal="center" vertical="center" wrapText="1"/>
    </xf>
    <xf numFmtId="4" fontId="20" fillId="0" borderId="24" xfId="3" applyNumberFormat="1" applyFont="1" applyBorder="1" applyAlignment="1" applyProtection="1">
      <alignment horizontal="left" vertical="center" wrapText="1"/>
    </xf>
    <xf numFmtId="4" fontId="20" fillId="0" borderId="28" xfId="3" applyNumberFormat="1" applyFont="1" applyBorder="1" applyAlignment="1" applyProtection="1">
      <alignment horizontal="left" vertical="center" wrapText="1"/>
    </xf>
    <xf numFmtId="44" fontId="5" fillId="0" borderId="24" xfId="4" applyFont="1" applyFill="1" applyBorder="1" applyAlignment="1" applyProtection="1">
      <alignment horizontal="center" vertical="center" wrapText="1"/>
    </xf>
    <xf numFmtId="44" fontId="5" fillId="0" borderId="28" xfId="4" applyFont="1" applyFill="1" applyBorder="1" applyAlignment="1" applyProtection="1">
      <alignment horizontal="center" vertical="center" wrapText="1"/>
    </xf>
    <xf numFmtId="0" fontId="26" fillId="0" borderId="0" xfId="3" applyFont="1" applyAlignment="1" applyProtection="1">
      <alignment horizontal="left" vertical="center" wrapText="1"/>
      <protection locked="0"/>
    </xf>
    <xf numFmtId="0" fontId="5" fillId="9" borderId="1" xfId="3" applyFont="1" applyFill="1" applyBorder="1" applyAlignment="1" applyProtection="1">
      <alignment horizontal="center" vertical="center" wrapText="1"/>
    </xf>
    <xf numFmtId="0" fontId="6" fillId="9" borderId="1" xfId="3" applyFont="1" applyFill="1" applyBorder="1" applyAlignment="1" applyProtection="1">
      <alignment horizontal="left" vertical="center" wrapText="1"/>
    </xf>
    <xf numFmtId="44" fontId="5" fillId="9" borderId="1" xfId="4" applyFont="1" applyFill="1" applyBorder="1" applyAlignment="1" applyProtection="1">
      <alignment horizontal="center" vertical="center" wrapText="1"/>
    </xf>
    <xf numFmtId="0" fontId="5" fillId="15" borderId="24" xfId="0" applyFont="1" applyFill="1" applyBorder="1" applyAlignment="1" applyProtection="1">
      <alignment horizontal="left" vertical="center" wrapText="1"/>
    </xf>
    <xf numFmtId="0" fontId="5" fillId="15" borderId="28" xfId="0" applyFont="1" applyFill="1" applyBorder="1" applyAlignment="1" applyProtection="1">
      <alignment horizontal="left" vertical="center" wrapText="1"/>
    </xf>
    <xf numFmtId="0" fontId="5" fillId="9" borderId="24" xfId="3" applyFont="1" applyFill="1" applyBorder="1" applyAlignment="1" applyProtection="1">
      <alignment horizontal="center" vertical="center" wrapText="1"/>
    </xf>
    <xf numFmtId="0" fontId="5" fillId="9" borderId="28" xfId="3" applyFont="1" applyFill="1" applyBorder="1" applyAlignment="1" applyProtection="1">
      <alignment horizontal="center" vertical="center" wrapText="1"/>
    </xf>
    <xf numFmtId="0" fontId="23" fillId="0" borderId="0" xfId="3" applyFont="1" applyAlignment="1" applyProtection="1">
      <alignment horizontal="left" vertical="top" wrapText="1"/>
      <protection locked="0"/>
    </xf>
    <xf numFmtId="0" fontId="24" fillId="9" borderId="0" xfId="3" applyFont="1" applyFill="1" applyAlignment="1" applyProtection="1">
      <alignment horizontal="left" vertical="top" wrapText="1"/>
    </xf>
    <xf numFmtId="0" fontId="6" fillId="10" borderId="0" xfId="3" applyFont="1" applyFill="1" applyAlignment="1" applyProtection="1">
      <alignment horizontal="left" vertical="top" wrapText="1"/>
    </xf>
    <xf numFmtId="0" fontId="25" fillId="0" borderId="0" xfId="3" applyFont="1" applyAlignment="1" applyProtection="1">
      <alignment horizontal="left" vertical="top" wrapText="1"/>
      <protection locked="0"/>
    </xf>
    <xf numFmtId="0" fontId="6" fillId="5" borderId="0" xfId="3" applyFont="1" applyFill="1" applyAlignment="1" applyProtection="1">
      <alignment horizontal="left" vertical="top" wrapText="1"/>
    </xf>
    <xf numFmtId="44" fontId="5" fillId="9" borderId="24" xfId="4" applyFont="1" applyFill="1" applyBorder="1" applyAlignment="1" applyProtection="1">
      <alignment horizontal="center" vertical="center" wrapText="1"/>
    </xf>
    <xf numFmtId="44" fontId="5" fillId="9" borderId="28" xfId="4" applyFont="1" applyFill="1" applyBorder="1" applyAlignment="1" applyProtection="1">
      <alignment horizontal="center" vertical="center" wrapText="1"/>
    </xf>
    <xf numFmtId="0" fontId="18" fillId="9" borderId="0" xfId="3" applyFont="1" applyFill="1" applyAlignment="1" applyProtection="1">
      <alignment horizontal="center" vertical="center" wrapText="1"/>
    </xf>
    <xf numFmtId="0" fontId="4" fillId="9" borderId="0" xfId="3" applyFont="1" applyFill="1" applyAlignment="1" applyProtection="1">
      <alignment horizontal="left" vertical="center" wrapText="1"/>
    </xf>
    <xf numFmtId="0" fontId="4" fillId="10" borderId="0" xfId="3" applyFont="1" applyFill="1" applyAlignment="1" applyProtection="1">
      <alignment horizontal="center" vertical="center" wrapText="1"/>
    </xf>
    <xf numFmtId="0" fontId="9" fillId="0" borderId="0" xfId="3" applyAlignment="1" applyProtection="1">
      <alignment vertical="center"/>
    </xf>
    <xf numFmtId="0" fontId="6" fillId="10" borderId="1" xfId="3" applyFont="1" applyFill="1" applyBorder="1" applyAlignment="1">
      <alignment horizontal="center" vertical="center" wrapText="1"/>
    </xf>
    <xf numFmtId="4" fontId="20" fillId="0" borderId="22" xfId="3" applyNumberFormat="1" applyFont="1" applyBorder="1" applyAlignment="1">
      <alignment horizontal="left" vertical="center" wrapText="1"/>
    </xf>
    <xf numFmtId="4" fontId="20" fillId="0" borderId="23" xfId="3" applyNumberFormat="1" applyFont="1" applyBorder="1" applyAlignment="1">
      <alignment horizontal="left" vertical="center" wrapText="1"/>
    </xf>
    <xf numFmtId="0" fontId="18" fillId="0" borderId="0" xfId="3" applyFont="1" applyAlignment="1">
      <alignment horizontal="left" vertical="center" wrapText="1"/>
    </xf>
    <xf numFmtId="0" fontId="12" fillId="7" borderId="0" xfId="1" applyFont="1" applyFill="1" applyBorder="1" applyAlignment="1">
      <alignment horizontal="left" vertical="top" wrapText="1"/>
    </xf>
    <xf numFmtId="0" fontId="18" fillId="9" borderId="0" xfId="3" applyFont="1" applyFill="1" applyAlignment="1">
      <alignment horizontal="center" vertical="center" wrapText="1"/>
    </xf>
    <xf numFmtId="0" fontId="4" fillId="10" borderId="0" xfId="3" applyFont="1" applyFill="1" applyAlignment="1">
      <alignment horizontal="left" vertical="center" wrapText="1"/>
    </xf>
    <xf numFmtId="0" fontId="19" fillId="9" borderId="0" xfId="3" applyFont="1" applyFill="1" applyAlignment="1">
      <alignment horizontal="center" vertical="center"/>
    </xf>
    <xf numFmtId="0" fontId="18" fillId="10" borderId="0" xfId="3" applyFont="1" applyFill="1" applyAlignment="1">
      <alignment horizontal="left" vertical="top" wrapText="1"/>
    </xf>
    <xf numFmtId="0" fontId="16" fillId="10" borderId="17" xfId="3" applyFont="1" applyFill="1" applyBorder="1" applyAlignment="1">
      <alignment horizontal="center" vertical="center" wrapText="1"/>
    </xf>
    <xf numFmtId="0" fontId="16" fillId="10" borderId="20" xfId="3" applyFont="1" applyFill="1" applyBorder="1" applyAlignment="1">
      <alignment horizontal="center" vertical="center" wrapText="1"/>
    </xf>
    <xf numFmtId="0" fontId="16" fillId="10" borderId="18" xfId="3" applyFont="1" applyFill="1" applyBorder="1" applyAlignment="1">
      <alignment horizontal="center" vertical="center" wrapText="1"/>
    </xf>
    <xf numFmtId="0" fontId="16" fillId="10" borderId="21" xfId="3" applyFont="1" applyFill="1" applyBorder="1" applyAlignment="1">
      <alignment horizontal="center" vertical="center" wrapText="1"/>
    </xf>
    <xf numFmtId="0" fontId="18" fillId="13" borderId="34" xfId="10" applyNumberFormat="1" applyFont="1" applyFill="1" applyBorder="1" applyAlignment="1">
      <alignment horizontal="center" vertical="center"/>
    </xf>
    <xf numFmtId="0" fontId="18" fillId="13" borderId="38" xfId="10" applyNumberFormat="1" applyFont="1" applyFill="1" applyBorder="1" applyAlignment="1">
      <alignment horizontal="center" vertical="center"/>
    </xf>
    <xf numFmtId="0" fontId="18" fillId="13" borderId="35" xfId="10" applyNumberFormat="1" applyFont="1" applyFill="1" applyBorder="1" applyAlignment="1">
      <alignment horizontal="center" vertical="center" wrapText="1"/>
    </xf>
    <xf numFmtId="0" fontId="18" fillId="13" borderId="39" xfId="10" applyNumberFormat="1" applyFont="1" applyFill="1" applyBorder="1" applyAlignment="1">
      <alignment horizontal="center" vertical="center" wrapText="1"/>
    </xf>
    <xf numFmtId="0" fontId="18" fillId="13" borderId="36" xfId="10" applyNumberFormat="1" applyFont="1" applyFill="1" applyBorder="1" applyAlignment="1">
      <alignment horizontal="center" vertical="center"/>
    </xf>
    <xf numFmtId="0" fontId="18" fillId="13" borderId="37" xfId="10" applyNumberFormat="1" applyFont="1" applyFill="1" applyBorder="1" applyAlignment="1">
      <alignment horizontal="center" vertical="center"/>
    </xf>
    <xf numFmtId="0" fontId="12" fillId="8" borderId="14" xfId="1" applyFont="1" applyFill="1" applyBorder="1" applyAlignment="1">
      <alignment horizontal="right" vertical="center"/>
    </xf>
    <xf numFmtId="0" fontId="12" fillId="8" borderId="15" xfId="1" applyFont="1" applyFill="1" applyBorder="1" applyAlignment="1">
      <alignment horizontal="right" vertical="center"/>
    </xf>
    <xf numFmtId="0" fontId="15" fillId="7" borderId="0" xfId="1" applyFont="1" applyFill="1" applyAlignment="1">
      <alignment horizontal="left" vertical="top" wrapText="1"/>
    </xf>
    <xf numFmtId="0" fontId="11" fillId="0" borderId="0" xfId="1" applyFont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left" vertical="center" wrapText="1"/>
    </xf>
    <xf numFmtId="0" fontId="15" fillId="7" borderId="4" xfId="1" applyFont="1" applyFill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4" fillId="8" borderId="11" xfId="1" applyFont="1" applyFill="1" applyBorder="1" applyAlignment="1">
      <alignment horizontal="left" vertical="center" wrapText="1"/>
    </xf>
    <xf numFmtId="0" fontId="14" fillId="8" borderId="12" xfId="1" applyFont="1" applyFill="1" applyBorder="1" applyAlignment="1">
      <alignment horizontal="left" vertical="center" wrapText="1"/>
    </xf>
    <xf numFmtId="0" fontId="14" fillId="8" borderId="13" xfId="1" applyFont="1" applyFill="1" applyBorder="1" applyAlignment="1">
      <alignment horizontal="left" vertical="center" wrapText="1"/>
    </xf>
    <xf numFmtId="0" fontId="12" fillId="7" borderId="4" xfId="1" applyFont="1" applyFill="1" applyBorder="1" applyAlignment="1">
      <alignment horizontal="left" vertical="top" wrapText="1"/>
    </xf>
  </cellXfs>
  <cellStyles count="13">
    <cellStyle name="% CRONOGRAMA" xfId="5"/>
    <cellStyle name="Moeda 2" xfId="4"/>
    <cellStyle name="Normal" xfId="0" builtinId="0"/>
    <cellStyle name="Normal 2" xfId="3"/>
    <cellStyle name="Normal 3" xfId="10"/>
    <cellStyle name="Normal 36" xfId="11"/>
    <cellStyle name="Normal 4" xfId="1"/>
    <cellStyle name="Normal 4 2" xfId="8"/>
    <cellStyle name="Porcentagem" xfId="12" builtinId="5"/>
    <cellStyle name="Porcentagem 2" xfId="6"/>
    <cellStyle name="Porcentagem 3" xfId="2"/>
    <cellStyle name="Porcentagem 3 2" xfId="9"/>
    <cellStyle name="R$ CRONOGRAMA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838200</xdr:colOff>
      <xdr:row>1</xdr:row>
      <xdr:rowOff>552450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1F470B7-3E78-410B-A6D6-BA6EEE529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8200" cy="742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76200</xdr:colOff>
      <xdr:row>3</xdr:row>
      <xdr:rowOff>361950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D4EA61-0BC0-47A5-A6DA-C0B648C35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8200" cy="742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76200</xdr:rowOff>
    </xdr:from>
    <xdr:ext cx="721178" cy="672193"/>
    <xdr:pic>
      <xdr:nvPicPr>
        <xdr:cNvPr id="2" name="Imagem 1">
          <a:extLst>
            <a:ext uri="{FF2B5EF4-FFF2-40B4-BE49-F238E27FC236}">
              <a16:creationId xmlns:a16="http://schemas.microsoft.com/office/drawing/2014/main" id="{565344D7-3B83-49D9-8A63-3D2822AD4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721178" cy="67219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76200</xdr:rowOff>
    </xdr:from>
    <xdr:ext cx="676275" cy="575591"/>
    <xdr:pic>
      <xdr:nvPicPr>
        <xdr:cNvPr id="2" name="Imagem 1">
          <a:extLst>
            <a:ext uri="{FF2B5EF4-FFF2-40B4-BE49-F238E27FC236}">
              <a16:creationId xmlns:a16="http://schemas.microsoft.com/office/drawing/2014/main" id="{D1136E07-4669-4DFF-98F4-BF0610BAB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676275" cy="57559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169688</xdr:colOff>
      <xdr:row>11</xdr:row>
      <xdr:rowOff>0</xdr:rowOff>
    </xdr:from>
    <xdr:to>
      <xdr:col>11</xdr:col>
      <xdr:colOff>122465</xdr:colOff>
      <xdr:row>15</xdr:row>
      <xdr:rowOff>179293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43F130AD-B340-4DC4-8DBB-44F1C81D0918}"/>
            </a:ext>
          </a:extLst>
        </xdr:cNvPr>
        <xdr:cNvSpPr/>
      </xdr:nvSpPr>
      <xdr:spPr>
        <a:xfrm>
          <a:off x="10209038" y="2857500"/>
          <a:ext cx="1324377" cy="179293"/>
        </a:xfrm>
        <a:prstGeom prst="leftArrow">
          <a:avLst>
            <a:gd name="adj1" fmla="val 20410"/>
            <a:gd name="adj2" fmla="val 182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Campo Grande = 0 km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6F919ED-B67E-4D51-9F1C-140CD11F1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477A4784-84E6-4A18-9AA4-38302B2BD3B7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477A4784-84E6-4A18-9AA4-38302B2BD3B7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F50F8C1-C5A6-4B4E-A221-5A6C959B2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41CC4510-7155-4DDE-AE03-481DEC9056C0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41CC4510-7155-4DDE-AE03-481DEC9056C0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6E5AAAB-442C-4237-B32F-3E94AE15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D8745E6E-71A1-4B2D-AF18-E0C3703C553B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D8745E6E-71A1-4B2D-AF18-E0C3703C553B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0\server\PAVITEC\PAVITEC\PAVITEC\04%20-%20Pavitec\OBRAS\LICITA&#199;&#195;O\Federal\DNIT\74_2015\Projetos_edital0074_15-19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0\server\BACKUP\1%20DNIT%20c\PATO\BR_267\KM%20290,100%20ao%20396,40%20(BR-267)\C&#243;pia%20de%20Pato%2016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1%20DNIT\PATO\Pato_16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1%20DNIT\PATO\BR-262-PATONOV07-Pista%20Dupla-BR-060-16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OR/OR&#199;AMENTO%20CONTROLE%202/OR&#199;AMENTO%20PRA&#199;AS/PRA&#199;A%20JARDIM%20NOVA%20SERRANA/PLANILHA%20OR&#199;AMENTARIA%20PRA&#199;A%20MORENINHA%20III%20-%20v2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eferson.holtermann/Documents/JEFERSON%20Z/COMPOSI&#199;&#195;O%20-%20CUSTOS/COMPOSI&#199;&#195;O/1-AGETRAN/SINALIZACAO-SEMAFORICA/SEMAFOROS-TIPO-SEMCO_V4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R&#199;AMENTO%20CONTROLE%202\OR&#199;AMENTO%20PRA&#199;AS\ACADEMIAS%20DE%20SAUDE%20AO%20AR%20LIVRE\ACADEMIA%20DE%20SAUDE%20-%20PRA&#199;A%20AERO%20RANCHO\ACADEMIA%20%20DE%20SA&#218;DE%20AERO%20RANCHO%20A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DIOR\OR&#199;AMENTO%20CONTROLE%202\MANUTEN&#199;AO%20DE%20VIAS%20E%20LIMPEZA\TAPA%20BURACO\TAPA%20BURACO%20-%20ANHANDUIZINH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ferson.holtermann/Documents/JEFERSON%20Z/ARQUIVOS/FAIXA%20ELEVADA-TRAVESSIA%20DE%20PEDESTRES/PROCESSO%20-%2020-03-2019/2-EXECUCAO/ORCAMENTO-20-03-19_V70-PROPOSTA%20VENCEDOR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IOR\OR&#199;AMENTO%20CONTROLE%202\OR&#199;AMENTO%20SAUDE\UPA%20VILA%20ALMEIDA\OR&#199;AMENTO%20REFORMA%2030_01_2017\OR&#199;AMENTO\REFORMA%20UPA%20VILA%20ALMEIDA%20M2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eferson.holtermann/Documents/JEFERSON%20Z/ARQUIVOS/SINALIZACAO-VIARIA-CEARA%20ESQ%20MATO%20GROSSO/ORCAMENTO_V1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iscilla.monteiro/Downloads/Manejo%20de%20arborizacao_V7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.sampaio\Documents\PATOS\PATO_BR_267_JUL_2014\PATO%20BR-267%20JUL_14_Corrigid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IAF\Thiago\TUDO%20JUNTO\0.7%20-%20INFRAESTRUTURA\COMPOSI&#199;&#195;O%20REBAIXO%20DE%20CAL&#199;ADA\or&#231;amentos%20elaborados\ESCOLA%20MODELO%20MATA%20DO%20JACINTO\IMPLANTA&#199;&#195;O%20ESCOLA%20PADR&#195;O%20MATA%20DO%20JACINTO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Users\user\Desktop\ANA%20D\PRA&#199;A%20DO%20ING&#193;\PLANILHA%20OR&#199;AMENTARIA%20-%20PRA&#199;A%20CARANDA%20BOSQUE%20II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Meus%20documentos%20Rutenio\SEINTRHA\MANUTEN&#199;&#195;O%20DE%20VIAS%20PUBLICAS\OR&#199;AMENTO%20MANUTEN&#199;AO%20EMERGENCIA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PUBLICO\Or&#231;amento\_CONCORRENCIA%20&#193;REAS\Anhanduizinho%20II\Meus%20documentos%20Rutenio\SEINTRHA\JOS&#201;%20OTAVIO%20GUIZZO\OR&#199;AMENTO%20LICITA&#199;&#195;O%20GJ3%20OTAVIO%20GUIZO%20V4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PLANILHA/ZANATA/1%20EXEMPLOS/OR&#199;AMENTO%20REFORMA%20COMUNICA&#199;&#195;O%20V20-AR%20CONDICIONADO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GPE\COP%20COP\DIVERSOS\LAGO%20DO%20AMOR\(2)%20Licita&#231;&#227;o%2007-03-23\Or&#231;amento\Or&#231;amento%2007-03-23%20R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OSI&#199;&#195;O/Boletim%202014/07-2014/DOCUME~1/RAPHAE~1.POR/CONFIG~1/Temp/Rar$DI00.610/Acabamentos2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GPE\COP%20COP\DIVERSOS\JD%20BOTAFOGO%20-%20EXECU&#199;&#195;O\(3)%20JD%20BOTAFOGO\MEMORIA%20DE%20C&#193;LCULO%20JD%20BOTAFOGO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GEOR\ROTINAS\D_ANALISE_v2.1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Users\luiz.vpereira\Desktop\OBRAS\COMPOSI&#199;&#195;O\LISTA%20DE%20COMP\NOVA\COMPOSI&#199;&#213;ES%20DIVERSAS%20-%20ELETRICA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IOR\OR&#199;AMENTO%20CONTROLE%202\READEQUA&#199;&#195;O%20DE%20PRE&#199;OS%20UNIT&#193;RIOS\CEINF%20S&#195;O%20CONRADO\CEINF%20S&#195;O%20CONRADO%20V6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Meus%20documentos%20Rutenio\_PROJETO%20CAMPO%20GRANDE\ODENIR\CRAS\OR&#199;AMENTO%20CRAS%20CORRE&#199;&#195;O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IOR/OR&#199;AMENTO%20CONTROLE%202/COMPOSI&#199;&#195;O/COMPOSI&#199;&#195;O%20-%20LUIZ/or&#231;amentos%20elaborados/ESCOLA%20MODELO%20MATA%20DO%20JACINTO/IMPLANTA&#199;&#195;O%20ESCOLA%20PADR&#195;O%20MATA%20DO%20JACINTO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ustavo.milhorim\Documents\Gustavo\CONTRATOS\CONSERVA&#199;&#195;O\PATOS%202012\PATO%20BR-267%202011\Nov-11\Pato%20262-MS%20JUNH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DIOR\EST&#193;GIARIOS\ZANATA\LUIZ\PLANILHA\ZANATA\1%20EXEMPLOS\Or&#231;amento%20-%20Supervis&#227;o%20de%20Obras%20MACRO-ANEL%20V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NIT%20SR_MS\PATO%20262\2014\PATO%20br%20262%20corret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163P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ustavo.milhorim\Meus%20documentos\Gustavo\BR-262%20(CG-%20MUTUM)\PATO\Pato%20262-MS%20JUNH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0\server\BACKUP\1%20DNIT%20c\PATO\BR_267\KM%20290,100%20ao%20396,40%20(BR-267)\BR-267-PATO%2003_07correto%20km%20125%20%202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BDI DNIT"/>
      <sheetName val="materiais"/>
      <sheetName val="composições"/>
      <sheetName val="DIAGRAMA"/>
      <sheetName val="INVEN."/>
      <sheetName val="SERVIÇOS (MATRIZ)"/>
      <sheetName val="ORÇAMENTO 01"/>
      <sheetName val="CURVA ABC"/>
      <sheetName val="Cronograma "/>
      <sheetName val="justificativa"/>
      <sheetName val="instalação"/>
      <sheetName val="mobilização"/>
      <sheetName val="TLCB5"/>
      <sheetName val="TLMR"/>
      <sheetName val="TCCB10"/>
      <sheetName val="TLC4"/>
      <sheetName val="TLCB10"/>
      <sheetName val="Dados Edital"/>
      <sheetName val="calc. transporte IS 02_2011"/>
      <sheetName val="CROQUI"/>
      <sheetName val="Q.R.DIST.TRANSP."/>
      <sheetName val="D. CUST. M."/>
      <sheetName val="comparativo mat"/>
      <sheetName val="D.CONS.M"/>
      <sheetName val="DIVIS"/>
      <sheetName val="Plan1"/>
    </sheetNames>
    <sheetDataSet>
      <sheetData sheetId="0">
        <row r="6">
          <cell r="C6" t="str">
            <v>BR- 267/MS</v>
          </cell>
        </row>
        <row r="7">
          <cell r="C7" t="str">
            <v>DIV. SP/MS /  ENT. MS-195 (FRONT. BR/PY) (P. Murtinho)</v>
          </cell>
        </row>
        <row r="8">
          <cell r="C8" t="str">
            <v>ENT. BR-163(B)(Rio Brilhante) – ENT. MS-164(Vista Alegre)</v>
          </cell>
        </row>
        <row r="9">
          <cell r="C9" t="str">
            <v>km 290,100 / km 396,400</v>
          </cell>
        </row>
        <row r="10">
          <cell r="C10">
            <v>106.3</v>
          </cell>
        </row>
        <row r="15">
          <cell r="C15">
            <v>42002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7">
          <cell r="F37">
            <v>425373</v>
          </cell>
        </row>
        <row r="42">
          <cell r="F42">
            <v>27202.16</v>
          </cell>
        </row>
        <row r="47">
          <cell r="F47">
            <v>152910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1">
          <cell r="I31">
            <v>103594.7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30">
          <cell r="C30">
            <v>29.856000000000002</v>
          </cell>
        </row>
      </sheetData>
      <sheetData sheetId="21" refreshError="1"/>
      <sheetData sheetId="22">
        <row r="29">
          <cell r="B29" t="str">
            <v>SEGMENTO:   KM 290,10 ao KM 396,40</v>
          </cell>
        </row>
      </sheetData>
      <sheetData sheetId="23"/>
      <sheetData sheetId="24">
        <row r="16">
          <cell r="B16">
            <v>914.59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>
        <row r="22">
          <cell r="E22">
            <v>293.51</v>
          </cell>
        </row>
        <row r="24">
          <cell r="E24">
            <v>342.11</v>
          </cell>
        </row>
        <row r="25">
          <cell r="F25">
            <v>265.37</v>
          </cell>
        </row>
        <row r="27">
          <cell r="F27">
            <v>309.29000000000002</v>
          </cell>
        </row>
        <row r="28">
          <cell r="F28">
            <v>265.37</v>
          </cell>
        </row>
        <row r="29">
          <cell r="F29">
            <v>24.49</v>
          </cell>
        </row>
        <row r="30">
          <cell r="F30">
            <v>280.83</v>
          </cell>
        </row>
        <row r="31">
          <cell r="F31">
            <v>39.950000000000003</v>
          </cell>
        </row>
        <row r="33">
          <cell r="F33">
            <v>265.37</v>
          </cell>
        </row>
        <row r="34">
          <cell r="F34">
            <v>24.49</v>
          </cell>
        </row>
        <row r="36">
          <cell r="F36">
            <v>265.37</v>
          </cell>
        </row>
        <row r="37">
          <cell r="F37">
            <v>24.49</v>
          </cell>
        </row>
        <row r="39">
          <cell r="F39">
            <v>280.83</v>
          </cell>
        </row>
        <row r="40">
          <cell r="F40">
            <v>39.950000000000003</v>
          </cell>
        </row>
        <row r="42">
          <cell r="F42">
            <v>265.37</v>
          </cell>
        </row>
        <row r="43">
          <cell r="F43">
            <v>24.49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>
        <row r="20">
          <cell r="G20">
            <v>58.8</v>
          </cell>
        </row>
        <row r="21">
          <cell r="G21">
            <v>15.1</v>
          </cell>
        </row>
        <row r="22">
          <cell r="G22">
            <v>15.1</v>
          </cell>
        </row>
        <row r="23">
          <cell r="G23">
            <v>15.1</v>
          </cell>
        </row>
        <row r="24">
          <cell r="G24">
            <v>15.1</v>
          </cell>
        </row>
        <row r="30">
          <cell r="E30">
            <v>39569</v>
          </cell>
        </row>
        <row r="31">
          <cell r="E31">
            <v>39660</v>
          </cell>
        </row>
        <row r="33">
          <cell r="E33">
            <v>360.48</v>
          </cell>
        </row>
        <row r="43">
          <cell r="A43" t="str">
            <v>VIDE DADOS DO TRECHO</v>
          </cell>
        </row>
      </sheetData>
      <sheetData sheetId="1"/>
      <sheetData sheetId="2">
        <row r="26">
          <cell r="G26">
            <v>1052.5144578313252</v>
          </cell>
          <cell r="H26">
            <v>293.51</v>
          </cell>
        </row>
        <row r="27">
          <cell r="G27">
            <v>1698.2891566265059</v>
          </cell>
          <cell r="H27">
            <v>265.37</v>
          </cell>
        </row>
        <row r="28">
          <cell r="G28">
            <v>852.00963855421685</v>
          </cell>
          <cell r="H28">
            <v>265.37</v>
          </cell>
        </row>
        <row r="29">
          <cell r="G29">
            <v>1130.3156626506022</v>
          </cell>
          <cell r="H29">
            <v>280.83</v>
          </cell>
        </row>
        <row r="32">
          <cell r="G32">
            <v>1530</v>
          </cell>
          <cell r="H32">
            <v>39.950000000000003</v>
          </cell>
        </row>
      </sheetData>
      <sheetData sheetId="3"/>
      <sheetData sheetId="4"/>
      <sheetData sheetId="5">
        <row r="5">
          <cell r="I5">
            <v>10.58</v>
          </cell>
          <cell r="K5">
            <v>4.01</v>
          </cell>
        </row>
        <row r="6">
          <cell r="I6">
            <v>10.35</v>
          </cell>
          <cell r="K6">
            <v>1.97</v>
          </cell>
        </row>
        <row r="7">
          <cell r="I7">
            <v>0.39</v>
          </cell>
          <cell r="K7">
            <v>0.15</v>
          </cell>
        </row>
        <row r="8">
          <cell r="I8">
            <v>10.58</v>
          </cell>
          <cell r="K8">
            <v>4.01</v>
          </cell>
        </row>
        <row r="10">
          <cell r="I10">
            <v>188.82</v>
          </cell>
          <cell r="K10">
            <v>64.069999999999993</v>
          </cell>
        </row>
        <row r="12">
          <cell r="I12">
            <v>5.0999999999999996</v>
          </cell>
          <cell r="K12">
            <v>0.14000000000000001</v>
          </cell>
        </row>
        <row r="13">
          <cell r="I13">
            <v>0.98</v>
          </cell>
          <cell r="K13">
            <v>0.37</v>
          </cell>
        </row>
      </sheetData>
      <sheetData sheetId="6">
        <row r="24">
          <cell r="I24">
            <v>122194.66320000001</v>
          </cell>
        </row>
      </sheetData>
      <sheetData sheetId="7">
        <row r="22">
          <cell r="I22">
            <v>82140.130999999994</v>
          </cell>
        </row>
      </sheetData>
      <sheetData sheetId="8"/>
      <sheetData sheetId="9">
        <row r="31">
          <cell r="I31">
            <v>5615.3190000000004</v>
          </cell>
        </row>
      </sheetData>
      <sheetData sheetId="10"/>
      <sheetData sheetId="11">
        <row r="27">
          <cell r="I27">
            <v>10250.674560000001</v>
          </cell>
        </row>
      </sheetData>
      <sheetData sheetId="12">
        <row r="27">
          <cell r="I27">
            <v>371372.78499999997</v>
          </cell>
        </row>
      </sheetData>
      <sheetData sheetId="13"/>
      <sheetData sheetId="14"/>
      <sheetData sheetId="15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5">
          <cell r="G15">
            <v>148.56</v>
          </cell>
        </row>
        <row r="16">
          <cell r="G16">
            <v>594.24</v>
          </cell>
        </row>
        <row r="17">
          <cell r="G17">
            <v>450</v>
          </cell>
        </row>
        <row r="18">
          <cell r="G18">
            <v>170</v>
          </cell>
        </row>
        <row r="19">
          <cell r="G19">
            <v>1890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4">
          <cell r="G24">
            <v>247.6</v>
          </cell>
        </row>
        <row r="25">
          <cell r="G25">
            <v>247.6</v>
          </cell>
        </row>
        <row r="27">
          <cell r="G27">
            <v>185.7</v>
          </cell>
        </row>
        <row r="28">
          <cell r="G28">
            <v>309.5</v>
          </cell>
        </row>
        <row r="31">
          <cell r="G31">
            <v>1280</v>
          </cell>
        </row>
        <row r="32">
          <cell r="G32">
            <v>28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0">
          <cell r="G40">
            <v>60000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8">
          <cell r="G48">
            <v>198080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/>
      <sheetData sheetId="18"/>
      <sheetData sheetId="19">
        <row r="32">
          <cell r="O32">
            <v>174</v>
          </cell>
        </row>
        <row r="34">
          <cell r="T34">
            <v>75016.62000000001</v>
          </cell>
        </row>
      </sheetData>
      <sheetData sheetId="20">
        <row r="49">
          <cell r="I49">
            <v>2736.18</v>
          </cell>
        </row>
      </sheetData>
      <sheetData sheetId="21">
        <row r="57">
          <cell r="H57">
            <v>0.62</v>
          </cell>
        </row>
        <row r="137">
          <cell r="H137">
            <v>0.96</v>
          </cell>
        </row>
        <row r="217">
          <cell r="H217">
            <v>0.89</v>
          </cell>
        </row>
        <row r="297">
          <cell r="H297">
            <v>0.36</v>
          </cell>
        </row>
        <row r="537">
          <cell r="H537">
            <v>0.35</v>
          </cell>
        </row>
      </sheetData>
      <sheetData sheetId="22"/>
      <sheetData sheetId="23">
        <row r="137">
          <cell r="H137">
            <v>54.22</v>
          </cell>
        </row>
        <row r="217">
          <cell r="H217">
            <v>0.21</v>
          </cell>
        </row>
        <row r="377">
          <cell r="H377">
            <v>28.49</v>
          </cell>
        </row>
        <row r="457">
          <cell r="H457">
            <v>127.2</v>
          </cell>
        </row>
        <row r="537">
          <cell r="H537">
            <v>230.5</v>
          </cell>
        </row>
        <row r="617">
          <cell r="H617">
            <v>6.65</v>
          </cell>
        </row>
        <row r="697">
          <cell r="H697">
            <v>48.78</v>
          </cell>
        </row>
        <row r="777">
          <cell r="H777">
            <v>4.16</v>
          </cell>
        </row>
        <row r="857">
          <cell r="H857">
            <v>33.92</v>
          </cell>
        </row>
        <row r="937">
          <cell r="H937">
            <v>118.4</v>
          </cell>
        </row>
        <row r="1017">
          <cell r="H1017">
            <v>76.08</v>
          </cell>
        </row>
        <row r="1097">
          <cell r="H1097">
            <v>5.52</v>
          </cell>
        </row>
        <row r="1177">
          <cell r="H1177">
            <v>5.79</v>
          </cell>
        </row>
        <row r="1257">
          <cell r="H1257">
            <v>220.11</v>
          </cell>
        </row>
        <row r="1337">
          <cell r="H1337">
            <v>150.33000000000001</v>
          </cell>
        </row>
        <row r="1497">
          <cell r="H1497">
            <v>96.09</v>
          </cell>
        </row>
        <row r="1577">
          <cell r="H1577">
            <v>0.38249016611520004</v>
          </cell>
        </row>
        <row r="1897">
          <cell r="H1897">
            <v>12.49</v>
          </cell>
        </row>
        <row r="1977">
          <cell r="H1977">
            <v>36.454502522879999</v>
          </cell>
        </row>
        <row r="2057">
          <cell r="H2057">
            <v>1.54</v>
          </cell>
        </row>
        <row r="2137">
          <cell r="H2137">
            <v>4.87</v>
          </cell>
        </row>
        <row r="2217">
          <cell r="H2217">
            <v>20.63</v>
          </cell>
        </row>
        <row r="2297">
          <cell r="H2297">
            <v>1.54</v>
          </cell>
        </row>
        <row r="2377">
          <cell r="H2377">
            <v>30.89</v>
          </cell>
        </row>
        <row r="2457">
          <cell r="H2457">
            <v>1040.82</v>
          </cell>
        </row>
        <row r="2617">
          <cell r="H2617">
            <v>241.96</v>
          </cell>
        </row>
        <row r="2697">
          <cell r="H2697">
            <v>0.09</v>
          </cell>
        </row>
        <row r="2777">
          <cell r="H2777">
            <v>0.42</v>
          </cell>
        </row>
        <row r="2857">
          <cell r="H2857">
            <v>17.87</v>
          </cell>
        </row>
        <row r="3017">
          <cell r="H3017">
            <v>30.140251753514203</v>
          </cell>
        </row>
        <row r="3257">
          <cell r="H3257">
            <v>14.65</v>
          </cell>
        </row>
        <row r="3337">
          <cell r="H3337">
            <v>79.31</v>
          </cell>
        </row>
        <row r="3417">
          <cell r="H3417">
            <v>20.14</v>
          </cell>
        </row>
        <row r="3497">
          <cell r="H3497">
            <v>184.93</v>
          </cell>
        </row>
        <row r="3661">
          <cell r="H3661">
            <v>3.57</v>
          </cell>
        </row>
        <row r="3741">
          <cell r="H3741">
            <v>28.16</v>
          </cell>
        </row>
        <row r="3821">
          <cell r="H3821">
            <v>70.400000000000006</v>
          </cell>
        </row>
      </sheetData>
      <sheetData sheetId="24">
        <row r="57">
          <cell r="H57">
            <v>4140.3999999999996</v>
          </cell>
        </row>
        <row r="137">
          <cell r="H137">
            <v>0.49</v>
          </cell>
        </row>
      </sheetData>
      <sheetData sheetId="25">
        <row r="777">
          <cell r="H777">
            <v>7.3051125152786121</v>
          </cell>
        </row>
      </sheetData>
      <sheetData sheetId="26"/>
      <sheetData sheetId="27"/>
      <sheetData sheetId="28">
        <row r="57">
          <cell r="H57">
            <v>8.68</v>
          </cell>
        </row>
        <row r="137">
          <cell r="H137">
            <v>16.850000000000001</v>
          </cell>
        </row>
        <row r="217">
          <cell r="H217">
            <v>20.53</v>
          </cell>
        </row>
        <row r="297">
          <cell r="H297">
            <v>104.65</v>
          </cell>
        </row>
        <row r="377">
          <cell r="H377">
            <v>80.5</v>
          </cell>
        </row>
        <row r="457">
          <cell r="H457">
            <v>431.13</v>
          </cell>
        </row>
      </sheetData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  <sheetName val="COMP-01"/>
      <sheetName val="COMP-"/>
      <sheetName val="COMP-02"/>
      <sheetName val="COMP-03"/>
      <sheetName val="COMP-04"/>
      <sheetName val="COMP-05"/>
      <sheetName val="Composicao Emp"/>
    </sheetNames>
    <sheetDataSet>
      <sheetData sheetId="0" refreshError="1">
        <row r="1">
          <cell r="B1" t="str">
            <v>JAN/2007</v>
          </cell>
        </row>
        <row r="9">
          <cell r="B9" t="str">
            <v>Campo Grande/MS</v>
          </cell>
        </row>
        <row r="27">
          <cell r="B27">
            <v>150.6</v>
          </cell>
        </row>
      </sheetData>
      <sheetData sheetId="1" refreshError="1"/>
      <sheetData sheetId="2" refreshError="1"/>
      <sheetData sheetId="3" refreshError="1"/>
      <sheetData sheetId="4" refreshError="1">
        <row r="5">
          <cell r="I5">
            <v>28.64</v>
          </cell>
          <cell r="K5">
            <v>5.0599999999999996</v>
          </cell>
        </row>
        <row r="10">
          <cell r="I10">
            <v>2.09</v>
          </cell>
          <cell r="K10">
            <v>7.0000000000000007E-2</v>
          </cell>
        </row>
        <row r="11">
          <cell r="I11">
            <v>2.92</v>
          </cell>
          <cell r="K11">
            <v>0.1</v>
          </cell>
        </row>
        <row r="12">
          <cell r="I12">
            <v>6.27</v>
          </cell>
          <cell r="K12">
            <v>0.22</v>
          </cell>
        </row>
        <row r="13">
          <cell r="I13">
            <v>277.42</v>
          </cell>
          <cell r="K13">
            <v>93.68</v>
          </cell>
        </row>
        <row r="15">
          <cell r="I15">
            <v>1.66</v>
          </cell>
          <cell r="K15">
            <v>0.56000000000000005</v>
          </cell>
        </row>
      </sheetData>
      <sheetData sheetId="5" refreshError="1">
        <row r="45">
          <cell r="I45">
            <v>18936.36</v>
          </cell>
        </row>
        <row r="73">
          <cell r="I73">
            <v>66156.88</v>
          </cell>
        </row>
      </sheetData>
      <sheetData sheetId="6" refreshError="1">
        <row r="3">
          <cell r="E3">
            <v>0.14000000000000001</v>
          </cell>
        </row>
        <row r="4">
          <cell r="E4">
            <v>0.68</v>
          </cell>
        </row>
        <row r="5">
          <cell r="E5">
            <v>121.42</v>
          </cell>
        </row>
        <row r="6">
          <cell r="E6">
            <v>2.4700000000000002</v>
          </cell>
        </row>
        <row r="7">
          <cell r="E7">
            <v>1.48</v>
          </cell>
        </row>
        <row r="8">
          <cell r="E8">
            <v>13.96</v>
          </cell>
        </row>
        <row r="9">
          <cell r="E9">
            <v>74.34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8">
          <cell r="H38">
            <v>3353.13</v>
          </cell>
        </row>
      </sheetData>
      <sheetData sheetId="17" refreshError="1">
        <row r="38">
          <cell r="H38">
            <v>7.58</v>
          </cell>
        </row>
        <row r="76">
          <cell r="H76">
            <v>14.72</v>
          </cell>
        </row>
      </sheetData>
      <sheetData sheetId="18" refreshError="1">
        <row r="38">
          <cell r="H38">
            <v>17.8</v>
          </cell>
        </row>
        <row r="76">
          <cell r="H76">
            <v>109.29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"/>
      <sheetName val="CRONOGRAMA"/>
      <sheetName val="BDI"/>
      <sheetName val="COMP-14"/>
      <sheetName val="COMP-13"/>
      <sheetName val="COMP - 01"/>
      <sheetName val="COMP - 02"/>
      <sheetName val="COMP - 03"/>
      <sheetName val="COMP - 04"/>
      <sheetName val="COMP-05"/>
      <sheetName val="COMP-06"/>
      <sheetName val="COMP-07"/>
      <sheetName val="COMP-08"/>
      <sheetName val="COMP-09"/>
      <sheetName val="COMP-10"/>
      <sheetName val="COMP-11"/>
      <sheetName val="COMP-12"/>
    </sheetNames>
    <sheetDataSet>
      <sheetData sheetId="0">
        <row r="8">
          <cell r="I8">
            <v>0.26240000000000002</v>
          </cell>
        </row>
      </sheetData>
      <sheetData sheetId="1" refreshError="1"/>
      <sheetData sheetId="2" refreshError="1"/>
      <sheetData sheetId="3">
        <row r="7">
          <cell r="F7">
            <v>0.04</v>
          </cell>
        </row>
        <row r="8">
          <cell r="F8">
            <v>8.0000000000000002E-3</v>
          </cell>
        </row>
        <row r="9">
          <cell r="F9">
            <v>1.2699999999999999E-2</v>
          </cell>
        </row>
        <row r="10">
          <cell r="F10">
            <v>1.23E-2</v>
          </cell>
        </row>
        <row r="11">
          <cell r="F11">
            <v>7.3999999999999996E-2</v>
          </cell>
        </row>
        <row r="12">
          <cell r="F12">
            <v>8.6500000000000007E-2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-SS.01.01"/>
      <sheetName val="MODELO-SS.01.01"/>
      <sheetName val="COMP-SS.01.02"/>
      <sheetName val="MODELO-SS.01.02"/>
      <sheetName val="COMP-SS.01.03"/>
      <sheetName val="MODELO-SS.01.03"/>
      <sheetName val="COMP-SS.01.04"/>
      <sheetName val="MODELO-SS.01.04"/>
      <sheetName val="COMP-SS.02.01"/>
      <sheetName val="COMP-SS.02.02"/>
      <sheetName val="MODELO-SS.02.02"/>
      <sheetName val="COMP-SS.02.03"/>
      <sheetName val="MODELO-SS.02.03"/>
      <sheetName val="COMP-SS.03.01"/>
      <sheetName val="MODELO-SS.03.01"/>
      <sheetName val="COMP-SS.03.02"/>
      <sheetName val="MODELO-06"/>
      <sheetName val="COMP-SS.03.03"/>
      <sheetName val="MODELO-07"/>
      <sheetName val="COMP-SS.04.01"/>
      <sheetName val="COMP-SS.04.02"/>
      <sheetName val="MODELO-08"/>
      <sheetName val="COMP-SS-05.01"/>
      <sheetName val="COMP-SS-05.02"/>
      <sheetName val="MODELO-10"/>
      <sheetName val="COMP-SS.05.03"/>
      <sheetName val="MODELO-11"/>
      <sheetName val="COMP-SS.05.04"/>
      <sheetName val="MODELO-25"/>
      <sheetName val="COMP-SS.05.05"/>
      <sheetName val="MODELO-16"/>
      <sheetName val="COMP-SS.05.06"/>
      <sheetName val="COMP-SS.05"/>
      <sheetName val="MODELO-12"/>
      <sheetName val="COMP-SS.06.01"/>
      <sheetName val="MODELO-13"/>
      <sheetName val="COMP-SS.06.02"/>
      <sheetName val="MODELO-14"/>
      <sheetName val="COMP-SS.06.03"/>
      <sheetName val="COMP-SS.07.01"/>
      <sheetName val="MODELO-15"/>
      <sheetName val="COMP-SS.08.01"/>
      <sheetName val="MODELO-18"/>
      <sheetName val="COMP-SS.08.02"/>
      <sheetName val="MODELO-19"/>
      <sheetName val="COMP-SS.08.03"/>
      <sheetName val="MODELO-20"/>
      <sheetName val="COMP-SS.08.04"/>
      <sheetName val="COMP-SS-08.05"/>
      <sheetName val="MAPA DE COTAÇÃO-1"/>
      <sheetName val="COMP-SS.09.01"/>
      <sheetName val="MODELO-21"/>
      <sheetName val="COMP-SS.09.02"/>
      <sheetName val="BDI"/>
      <sheetName val="COMP-17"/>
      <sheetName val="MODELO-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45">
          <cell r="A45" t="str">
            <v>SS-14</v>
          </cell>
        </row>
      </sheetData>
      <sheetData sheetId="51" refreshError="1"/>
      <sheetData sheetId="52" refreshError="1"/>
      <sheetData sheetId="53"/>
      <sheetData sheetId="54">
        <row r="23">
          <cell r="G23">
            <v>0.28170000000000001</v>
          </cell>
        </row>
      </sheetData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MAPA DE COTAÇÃO"/>
      <sheetName val="COMP-01"/>
      <sheetName val="COMP - 02"/>
      <sheetName val="LIXO"/>
      <sheetName val="ORÇAMENTO IMP"/>
      <sheetName val="MEMORIA IMP"/>
    </sheetNames>
    <sheetDataSet>
      <sheetData sheetId="0">
        <row r="8">
          <cell r="J8">
            <v>0.2092</v>
          </cell>
        </row>
      </sheetData>
      <sheetData sheetId="1" refreshError="1"/>
      <sheetData sheetId="2" refreshError="1"/>
      <sheetData sheetId="3"/>
      <sheetData sheetId="4" refreshError="1"/>
      <sheetData sheetId="5">
        <row r="8">
          <cell r="J8">
            <v>0.2092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_ORÇA"/>
      <sheetName val="CRONOGRAMA"/>
      <sheetName val="COMP-00"/>
      <sheetName val="COMP-01"/>
      <sheetName val="COMP-02"/>
      <sheetName val="COMP-03"/>
      <sheetName val="COMP-04"/>
      <sheetName val="MEM-00"/>
      <sheetName val="MEM-03"/>
      <sheetName val="BDI_1"/>
      <sheetName val="BDI_2"/>
    </sheetNames>
    <sheetDataSet>
      <sheetData sheetId="0">
        <row r="8">
          <cell r="B8" t="str">
            <v>CAMPO GRANDE - MS</v>
          </cell>
          <cell r="I8">
            <v>0.2092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AMENTO"/>
      <sheetName val="MEMORIA"/>
      <sheetName val="CRONOGRAMA"/>
      <sheetName val="COMP-01"/>
      <sheetName val="COMP-02"/>
      <sheetName val="COMP-03"/>
      <sheetName val="COMP-04"/>
      <sheetName val="COMP-05"/>
      <sheetName val="COMP-06"/>
      <sheetName val="COMP-07"/>
      <sheetName val="COMP-08"/>
      <sheetName val="COMP-09"/>
      <sheetName val="COMP-10"/>
      <sheetName val="COMP-11"/>
      <sheetName val="COMP-12"/>
      <sheetName val="COMP-13"/>
      <sheetName val="COMP-14"/>
      <sheetName val="COMP-15"/>
      <sheetName val="COMP-16"/>
      <sheetName val="DMT-BOTA-FORA"/>
      <sheetName val="DMT-CBUQ"/>
      <sheetName val="BDI"/>
    </sheetNames>
    <sheetDataSet>
      <sheetData sheetId="0">
        <row r="7">
          <cell r="J7" t="str">
            <v>SEM DESONERAÇÃO</v>
          </cell>
        </row>
      </sheetData>
      <sheetData sheetId="1">
        <row r="7">
          <cell r="B7" t="str">
            <v>EXECUÇÃO DE NOVAS FAIXAS ELEVADAS E MANUTENÇÃO DE FAIXAS ELEVADAS JÁ EXISTENTES, EXECUÇÃO DE RAMPAS DE ACESSIBILIDADE, FORNECIMENTO E INSTALAÇÃO DE PISO PODOTÁTIL E DE DISPOSITIVOS DE SEGURANÇA PARA PEDESTRES, EM LOCAIS PREVIAMENTE DETERMINADOS POR ESTA AGETRAN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I12" t="str">
            <v>M3</v>
          </cell>
        </row>
      </sheetData>
      <sheetData sheetId="11"/>
      <sheetData sheetId="12"/>
      <sheetData sheetId="13"/>
      <sheetData sheetId="14"/>
      <sheetData sheetId="15"/>
      <sheetData sheetId="16"/>
      <sheetData sheetId="17">
        <row r="11">
          <cell r="I11" t="str">
            <v>M</v>
          </cell>
        </row>
      </sheetData>
      <sheetData sheetId="18">
        <row r="12">
          <cell r="H12" t="str">
            <v>T</v>
          </cell>
        </row>
      </sheetData>
      <sheetData sheetId="19"/>
      <sheetData sheetId="20"/>
      <sheetData sheetId="21">
        <row r="24">
          <cell r="G24">
            <v>0.21990000000000001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XO"/>
      <sheetName val="ORÇAMENTO IMP"/>
      <sheetName val="CRONOGRAMA"/>
      <sheetName val="MAPA DE COTAÇÃO"/>
      <sheetName val="MEMÓRIA IMP"/>
      <sheetName val="COMP-01"/>
      <sheetName val="COMP-02"/>
      <sheetName val="COMP-03"/>
      <sheetName val="COMP-04"/>
      <sheetName val="COMP-05"/>
      <sheetName val="COMP-06"/>
      <sheetName val="COMP-07.1"/>
      <sheetName val="COMP-07.2"/>
      <sheetName val="COMP-08"/>
      <sheetName val="COMP-09"/>
      <sheetName val="COMP-10"/>
      <sheetName val="COMP-11"/>
      <sheetName val="COMP-12"/>
    </sheetNames>
    <sheetDataSet>
      <sheetData sheetId="0">
        <row r="6">
          <cell r="C6" t="str">
            <v>REFORMA DA UNIDADE DE PRONTO ATENDIMENTO VILA ALMEIDA</v>
          </cell>
        </row>
        <row r="7">
          <cell r="C7" t="str">
            <v>RUA MINISTRO JOSÉ LINHARES ESQ. RUA YOKOAMA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OMP-01"/>
      <sheetName val="ORÇAMENTO - CEARÁ"/>
      <sheetName val="BDI-INFRA"/>
    </sheetNames>
    <sheetDataSet>
      <sheetData sheetId="0"/>
      <sheetData sheetId="1"/>
      <sheetData sheetId="2" refreshError="1"/>
      <sheetData sheetId="3">
        <row r="23">
          <cell r="G23">
            <v>0.28179999999999999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.D"/>
      <sheetName val="SINAPI.ND"/>
      <sheetName val="ADM.ND"/>
      <sheetName val="ADM.D"/>
      <sheetName val="Listas"/>
      <sheetName val="Sintético"/>
      <sheetName val="Resumo"/>
      <sheetName val="Cronograma"/>
      <sheetName val="Pesquisa de preços"/>
      <sheetName val="GFAV.01"/>
      <sheetName val="GFAV.02"/>
      <sheetName val="GFAV.03"/>
      <sheetName val="GFAV.04"/>
      <sheetName val="GFAV.05"/>
      <sheetName val="GFAV.06"/>
      <sheetName val="GFAV.07"/>
      <sheetName val="GFAV.08"/>
      <sheetName val="GFAV.09"/>
      <sheetName val="GFAV.10"/>
      <sheetName val="GFAV.11"/>
      <sheetName val="GFAV.12"/>
      <sheetName val="AL.0101"/>
      <sheetName val="DMT-BOTA-FORA"/>
      <sheetName val="BDI - Infra"/>
      <sheetName val="BDI - Materiais"/>
      <sheetName val="BDI - Projetos"/>
      <sheetName val="Anexo 01 - Mapa de cotação 01"/>
      <sheetName val="Validação de preços"/>
      <sheetName val="Manejo de arborizacao_V70"/>
    </sheetNames>
    <sheetDataSet>
      <sheetData sheetId="0">
        <row r="2">
          <cell r="A2">
            <v>45047</v>
          </cell>
        </row>
      </sheetData>
      <sheetData sheetId="1">
        <row r="2">
          <cell r="A2">
            <v>45047</v>
          </cell>
        </row>
      </sheetData>
      <sheetData sheetId="2">
        <row r="2">
          <cell r="A2" t="str">
            <v>CÓDIGO  DA COMPOSIÇÃO</v>
          </cell>
        </row>
      </sheetData>
      <sheetData sheetId="3">
        <row r="2">
          <cell r="A2" t="str">
            <v>CÓDIGO  DA COMPOSIÇÃO</v>
          </cell>
        </row>
      </sheetData>
      <sheetData sheetId="4"/>
      <sheetData sheetId="5">
        <row r="8">
          <cell r="J8" t="str">
            <v>ANP SET/2022</v>
          </cell>
        </row>
      </sheetData>
      <sheetData sheetId="6"/>
      <sheetData sheetId="7"/>
      <sheetData sheetId="8">
        <row r="9">
          <cell r="B9" t="str">
            <v>ITEM 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3">
          <cell r="G23">
            <v>0.28170000000000001</v>
          </cell>
        </row>
      </sheetData>
      <sheetData sheetId="24"/>
      <sheetData sheetId="25"/>
      <sheetData sheetId="26"/>
      <sheetData sheetId="27"/>
      <sheetData sheetId="2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Dados Edital"/>
      <sheetName val="BDI ALT"/>
      <sheetName val="BDI DNIT"/>
      <sheetName val="Cronograma 1º"/>
      <sheetName val="CURVA ABC"/>
      <sheetName val="ORÇAMENTO"/>
      <sheetName val="Serviços"/>
      <sheetName val="Gráf1"/>
      <sheetName val="RESU.SERV"/>
      <sheetName val="MICRO 1.5"/>
      <sheetName val="TLCB5"/>
      <sheetName val="TLMR"/>
      <sheetName val="TLCB10"/>
      <sheetName val="TLCC4"/>
      <sheetName val="TCCB10"/>
      <sheetName val="TCCC "/>
      <sheetName val="Quadro res. transp."/>
      <sheetName val="Croqui"/>
      <sheetName val="FÓRM. TRANS"/>
      <sheetName val="CÁLC. TRANS."/>
      <sheetName val="MB VIAB."/>
      <sheetName val="Unit MB"/>
      <sheetName val="MAT.BET"/>
      <sheetName val="Instalação"/>
      <sheetName val="Mobiliz."/>
      <sheetName val="PREVENTIVA"/>
      <sheetName val="CONSERVA ROTINEIRA"/>
      <sheetName val="CONS. EMERG"/>
      <sheetName val="SINALIZ"/>
      <sheetName val="OBRAS MELHORAM"/>
      <sheetName val="TRANSPORTE"/>
      <sheetName val="ADM"/>
      <sheetName val="SERVIÇOS AUX"/>
      <sheetName val="AUXILIARES"/>
      <sheetName val="MATERIAIS"/>
      <sheetName val="EQUIPAMENTOS"/>
      <sheetName val="MAO-DE-OBRA"/>
      <sheetName val="Modelo"/>
      <sheetName val="DIVIS"/>
      <sheetName val="cotacao materiais NASul"/>
      <sheetName val="Pedreirias"/>
    </sheetNames>
    <sheetDataSet>
      <sheetData sheetId="0">
        <row r="8">
          <cell r="B8" t="str">
            <v>BR-267/MS</v>
          </cell>
        </row>
        <row r="10">
          <cell r="B10" t="str">
            <v>Entr. MS-134 - Entr. BR-163(A) Nova Alvorada</v>
          </cell>
        </row>
        <row r="11">
          <cell r="B11" t="str">
            <v>Km 124,18 ao Km 248,68</v>
          </cell>
        </row>
        <row r="13">
          <cell r="B13" t="str">
            <v>Eng.º Sérgio Romero Bezerra Sampaio</v>
          </cell>
        </row>
        <row r="14">
          <cell r="B14" t="str">
            <v>DNIT n.º 4985-9</v>
          </cell>
        </row>
        <row r="33">
          <cell r="G33">
            <v>0.5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6">
          <cell r="G16">
            <v>547.79999999999995</v>
          </cell>
        </row>
        <row r="21">
          <cell r="G21">
            <v>498</v>
          </cell>
        </row>
        <row r="24">
          <cell r="G24">
            <v>1120.5</v>
          </cell>
        </row>
        <row r="46">
          <cell r="G46">
            <v>47.25</v>
          </cell>
        </row>
        <row r="47">
          <cell r="G47">
            <v>78.75</v>
          </cell>
        </row>
        <row r="52">
          <cell r="G52">
            <v>1200</v>
          </cell>
        </row>
        <row r="58">
          <cell r="G58">
            <v>72</v>
          </cell>
        </row>
        <row r="59">
          <cell r="G59">
            <v>575</v>
          </cell>
        </row>
      </sheetData>
      <sheetData sheetId="8" refreshError="1"/>
      <sheetData sheetId="9"/>
      <sheetData sheetId="10">
        <row r="36">
          <cell r="H36">
            <v>65.8</v>
          </cell>
        </row>
      </sheetData>
      <sheetData sheetId="11">
        <row r="27">
          <cell r="I27">
            <v>137374.38500000001</v>
          </cell>
        </row>
      </sheetData>
      <sheetData sheetId="12">
        <row r="30">
          <cell r="I30">
            <v>263073.72899999999</v>
          </cell>
        </row>
      </sheetData>
      <sheetData sheetId="13">
        <row r="22">
          <cell r="I22">
            <v>92331.69</v>
          </cell>
        </row>
      </sheetData>
      <sheetData sheetId="14">
        <row r="30">
          <cell r="I30">
            <v>16132.772000000001</v>
          </cell>
        </row>
      </sheetData>
      <sheetData sheetId="15">
        <row r="37">
          <cell r="I37">
            <v>345422.02275</v>
          </cell>
        </row>
      </sheetData>
      <sheetData sheetId="16">
        <row r="30">
          <cell r="I30">
            <v>463.863</v>
          </cell>
        </row>
      </sheetData>
      <sheetData sheetId="17"/>
      <sheetData sheetId="18"/>
      <sheetData sheetId="19"/>
      <sheetData sheetId="20"/>
      <sheetData sheetId="21">
        <row r="3">
          <cell r="E3">
            <v>897.2</v>
          </cell>
          <cell r="F3">
            <v>903.92</v>
          </cell>
        </row>
        <row r="4">
          <cell r="E4">
            <v>1504.31</v>
          </cell>
          <cell r="F4">
            <v>1603.3500000000001</v>
          </cell>
        </row>
        <row r="5">
          <cell r="E5">
            <v>739.3</v>
          </cell>
          <cell r="F5">
            <v>830.82</v>
          </cell>
        </row>
        <row r="6">
          <cell r="E6">
            <v>1233.4000000000001</v>
          </cell>
          <cell r="F6">
            <v>1403.75</v>
          </cell>
        </row>
        <row r="44">
          <cell r="C44" t="str">
            <v>LENÇÓIS PTA</v>
          </cell>
          <cell r="E44">
            <v>1080.96</v>
          </cell>
          <cell r="G44">
            <v>270.66000000000003</v>
          </cell>
        </row>
        <row r="45">
          <cell r="C45" t="str">
            <v>LENÇÓIS PTA</v>
          </cell>
          <cell r="E45">
            <v>1812.42</v>
          </cell>
          <cell r="G45">
            <v>244.07</v>
          </cell>
        </row>
        <row r="46">
          <cell r="C46" t="str">
            <v>LENÇÓIS PTA</v>
          </cell>
          <cell r="E46">
            <v>890.72</v>
          </cell>
          <cell r="G46">
            <v>244.07</v>
          </cell>
        </row>
        <row r="47">
          <cell r="C47" t="str">
            <v>PAULÍNIA</v>
          </cell>
          <cell r="E47">
            <v>1486.02</v>
          </cell>
          <cell r="G47">
            <v>268.18</v>
          </cell>
        </row>
      </sheetData>
      <sheetData sheetId="22">
        <row r="9">
          <cell r="H9">
            <v>11.06</v>
          </cell>
        </row>
        <row r="11">
          <cell r="H11">
            <v>193.92</v>
          </cell>
          <cell r="J11">
            <v>48.56</v>
          </cell>
        </row>
        <row r="13">
          <cell r="H13">
            <v>10</v>
          </cell>
          <cell r="J13">
            <v>1.35</v>
          </cell>
        </row>
        <row r="15">
          <cell r="H15">
            <v>4.96</v>
          </cell>
          <cell r="J15">
            <v>0.89</v>
          </cell>
        </row>
      </sheetData>
      <sheetData sheetId="23"/>
      <sheetData sheetId="24">
        <row r="34">
          <cell r="O34">
            <v>356</v>
          </cell>
        </row>
      </sheetData>
      <sheetData sheetId="25">
        <row r="36">
          <cell r="H36">
            <v>0.46</v>
          </cell>
        </row>
        <row r="53">
          <cell r="I53">
            <v>19847.23</v>
          </cell>
        </row>
      </sheetData>
      <sheetData sheetId="26">
        <row r="59">
          <cell r="H59">
            <v>3.1</v>
          </cell>
        </row>
      </sheetData>
      <sheetData sheetId="27">
        <row r="57">
          <cell r="H57">
            <v>0.26</v>
          </cell>
        </row>
        <row r="137">
          <cell r="H137">
            <v>50.08</v>
          </cell>
        </row>
        <row r="217">
          <cell r="H217">
            <v>0.2</v>
          </cell>
        </row>
        <row r="297">
          <cell r="H297">
            <v>36.85</v>
          </cell>
        </row>
        <row r="377">
          <cell r="H377">
            <v>256.88</v>
          </cell>
        </row>
        <row r="457">
          <cell r="H457">
            <v>192.46</v>
          </cell>
        </row>
        <row r="537">
          <cell r="H537">
            <v>230.3</v>
          </cell>
        </row>
        <row r="617">
          <cell r="H617">
            <v>1.84</v>
          </cell>
        </row>
        <row r="697">
          <cell r="H697">
            <v>134.25</v>
          </cell>
        </row>
        <row r="777">
          <cell r="H777">
            <v>210.33</v>
          </cell>
        </row>
        <row r="1017">
          <cell r="H1017">
            <v>2.64</v>
          </cell>
        </row>
        <row r="1417">
          <cell r="H1417">
            <v>13.02</v>
          </cell>
        </row>
        <row r="1497">
          <cell r="H1497">
            <v>1244.3</v>
          </cell>
        </row>
        <row r="1577">
          <cell r="H1577">
            <v>2986.33</v>
          </cell>
        </row>
        <row r="1657">
          <cell r="H1657">
            <v>288.14</v>
          </cell>
        </row>
        <row r="1737">
          <cell r="H1737">
            <v>0.1</v>
          </cell>
        </row>
        <row r="1817">
          <cell r="H1817">
            <v>0.5</v>
          </cell>
        </row>
        <row r="1897">
          <cell r="H1897">
            <v>32.14</v>
          </cell>
        </row>
      </sheetData>
      <sheetData sheetId="28">
        <row r="57">
          <cell r="H57">
            <v>85.94</v>
          </cell>
        </row>
        <row r="137">
          <cell r="H137">
            <v>23.27</v>
          </cell>
        </row>
        <row r="217">
          <cell r="H217">
            <v>22.43</v>
          </cell>
        </row>
      </sheetData>
      <sheetData sheetId="29">
        <row r="57">
          <cell r="H57">
            <v>11.83</v>
          </cell>
        </row>
      </sheetData>
      <sheetData sheetId="30">
        <row r="57">
          <cell r="H57">
            <v>201.4</v>
          </cell>
        </row>
        <row r="217">
          <cell r="H217">
            <v>257.5</v>
          </cell>
        </row>
      </sheetData>
      <sheetData sheetId="31">
        <row r="57">
          <cell r="H57">
            <v>0.63</v>
          </cell>
        </row>
        <row r="137">
          <cell r="H137">
            <v>1.1499999999999999</v>
          </cell>
        </row>
        <row r="217">
          <cell r="H217">
            <v>0.75</v>
          </cell>
        </row>
        <row r="297">
          <cell r="H297">
            <v>1.05</v>
          </cell>
        </row>
        <row r="377">
          <cell r="H377">
            <v>0.44</v>
          </cell>
        </row>
        <row r="457">
          <cell r="H457">
            <v>0.45</v>
          </cell>
        </row>
        <row r="537">
          <cell r="H537">
            <v>5050.25</v>
          </cell>
        </row>
      </sheetData>
      <sheetData sheetId="32">
        <row r="57">
          <cell r="H57">
            <v>33.24</v>
          </cell>
        </row>
        <row r="137">
          <cell r="H137">
            <v>10.98</v>
          </cell>
        </row>
        <row r="217">
          <cell r="H217">
            <v>21.16</v>
          </cell>
        </row>
        <row r="297">
          <cell r="H297">
            <v>105.97</v>
          </cell>
        </row>
        <row r="377">
          <cell r="H377">
            <v>111.96</v>
          </cell>
        </row>
      </sheetData>
      <sheetData sheetId="33">
        <row r="57">
          <cell r="H57">
            <v>293.07</v>
          </cell>
        </row>
        <row r="137">
          <cell r="H137">
            <v>469.31</v>
          </cell>
        </row>
        <row r="217">
          <cell r="H217">
            <v>437.62</v>
          </cell>
        </row>
        <row r="297">
          <cell r="H297">
            <v>8.4700000000000006</v>
          </cell>
        </row>
        <row r="377">
          <cell r="H377">
            <v>58.19</v>
          </cell>
        </row>
        <row r="457">
          <cell r="H457">
            <v>24.89</v>
          </cell>
        </row>
        <row r="537">
          <cell r="H537">
            <v>38.729999999999997</v>
          </cell>
        </row>
        <row r="617">
          <cell r="H617">
            <v>8.4600000000000009</v>
          </cell>
        </row>
      </sheetData>
      <sheetData sheetId="34">
        <row r="57">
          <cell r="H57">
            <v>3.67</v>
          </cell>
        </row>
        <row r="137">
          <cell r="H137">
            <v>3.85</v>
          </cell>
        </row>
        <row r="217">
          <cell r="H217">
            <v>3.71</v>
          </cell>
        </row>
        <row r="297">
          <cell r="H297">
            <v>62</v>
          </cell>
        </row>
        <row r="377">
          <cell r="H377">
            <v>87.33</v>
          </cell>
        </row>
        <row r="457">
          <cell r="H457">
            <v>0.85</v>
          </cell>
        </row>
        <row r="537">
          <cell r="H537">
            <v>4.6100000000000003</v>
          </cell>
        </row>
        <row r="617">
          <cell r="H617">
            <v>7.48</v>
          </cell>
        </row>
        <row r="697">
          <cell r="H697">
            <v>359.26</v>
          </cell>
        </row>
        <row r="777">
          <cell r="H777">
            <v>361.77</v>
          </cell>
        </row>
        <row r="857">
          <cell r="H857">
            <v>6.94</v>
          </cell>
        </row>
        <row r="937">
          <cell r="H937">
            <v>7.09</v>
          </cell>
        </row>
        <row r="1017">
          <cell r="H1017">
            <v>47.8</v>
          </cell>
        </row>
        <row r="1097">
          <cell r="H1097">
            <v>363.85</v>
          </cell>
        </row>
        <row r="1177">
          <cell r="H1177">
            <v>170.48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ORIA"/>
      <sheetName val="CRONOGRAMA"/>
      <sheetName val="COMP - 01"/>
      <sheetName val="COMP - 02"/>
    </sheetNames>
    <sheetDataSet>
      <sheetData sheetId="0">
        <row r="7">
          <cell r="I7">
            <v>0.24260000000000001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COMP-01"/>
      <sheetName val="COMP-02"/>
      <sheetName val="COMP-03"/>
      <sheetName val="COMP-04"/>
    </sheetNames>
    <sheetDataSet>
      <sheetData sheetId="0">
        <row r="7">
          <cell r="I7">
            <v>0.26240000000000002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BDI"/>
      <sheetName val="COMP - 01"/>
      <sheetName val="COMP - 02"/>
      <sheetName val="COMP - 03"/>
      <sheetName val="COMP - 04"/>
      <sheetName val="COMP - 05"/>
      <sheetName val="COMP - 06"/>
      <sheetName val="COMP - 07"/>
    </sheetNames>
    <sheetDataSet>
      <sheetData sheetId="0">
        <row r="6">
          <cell r="I6">
            <v>0.28179999999999999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</sheetNames>
    <sheetDataSet>
      <sheetData sheetId="0" refreshError="1">
        <row r="6">
          <cell r="J6">
            <v>0.26240000000000002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COMP-11"/>
      <sheetName val="COMP-01"/>
      <sheetName val="COMP-02"/>
      <sheetName val="COMP-03"/>
      <sheetName val="COMP-04"/>
      <sheetName val="COMP-05"/>
      <sheetName val="COMP-06"/>
      <sheetName val="COMP-07"/>
      <sheetName val="COMP-08"/>
      <sheetName val="COMP-09"/>
      <sheetName val="COMP-10"/>
      <sheetName val="COMP-12"/>
      <sheetName val="COMP-13"/>
      <sheetName val="COMP-14"/>
      <sheetName val="COMP-15"/>
      <sheetName val="COMP-16"/>
      <sheetName val="COMP-17"/>
      <sheetName val="COMP-18"/>
      <sheetName val="COMP - 19"/>
      <sheetName val="COMP-20"/>
    </sheetNames>
    <sheetDataSet>
      <sheetData sheetId="0">
        <row r="7">
          <cell r="I7">
            <v>0.26240000000000002</v>
          </cell>
        </row>
        <row r="8">
          <cell r="I8">
            <v>0.1772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 SD"/>
      <sheetName val="Orçamento Sintético CD"/>
      <sheetName val="CCUs"/>
      <sheetName val="Quadro de Comparação"/>
      <sheetName val="Cronograma"/>
    </sheetNames>
    <sheetDataSet>
      <sheetData sheetId="0">
        <row r="3">
          <cell r="H3">
            <v>0.22</v>
          </cell>
        </row>
        <row r="5">
          <cell r="H5">
            <v>0.15279999999999999</v>
          </cell>
        </row>
      </sheetData>
      <sheetData sheetId="1">
        <row r="3">
          <cell r="H3">
            <v>0.28170000000000001</v>
          </cell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E_DIM_PARAMETROS"/>
      <sheetName val="Orcamento"/>
      <sheetName val="ORC.PLAN.TES"/>
      <sheetName val="Orcamento ND"/>
      <sheetName val="Orcamento DE"/>
      <sheetName val="Memoria_Insumos"/>
      <sheetName val="Cronograma"/>
      <sheetName val="Cronograma DE"/>
      <sheetName val="BDI Obra"/>
      <sheetName val="BDI Projeto"/>
      <sheetName val="Pareto"/>
      <sheetName val="Pareto ND"/>
      <sheetName val="Pareto DE"/>
      <sheetName val="Curva ABC"/>
      <sheetName val="Curva ABC ND"/>
      <sheetName val="Curva ABC DE"/>
      <sheetName val="ADM_Local"/>
      <sheetName val="ADM_Local ND"/>
      <sheetName val="ADM_Local DE"/>
      <sheetName val="Dados_DMT"/>
      <sheetName val="Estatística_Deson"/>
      <sheetName val="S_Preliminares"/>
      <sheetName val="CANTEIRO"/>
      <sheetName val="Demolicao"/>
      <sheetName val="Dren_Dados-Quantificação"/>
      <sheetName val="Dren_Quantificacao"/>
      <sheetName val="Dre_Ser_Prelim"/>
      <sheetName val="Dre_Terraplenagem"/>
      <sheetName val="Dre_Disp_Estruturais"/>
      <sheetName val="Dre_Profunda"/>
      <sheetName val="Dre_Fecha_Vala"/>
      <sheetName val="Bacia_Amortecimento"/>
      <sheetName val="Recap_Previo"/>
      <sheetName val="Recap_Final"/>
      <sheetName val="Pav_Dados"/>
      <sheetName val="Pav_Terraplenagem"/>
      <sheetName val="Pav_Estrutura"/>
      <sheetName val="S_Complementares"/>
      <sheetName val="Passeio"/>
      <sheetName val="Ciclovia"/>
      <sheetName val="Cubação - Canteiro"/>
      <sheetName val="Tabelas Auxiliares"/>
      <sheetName val="Sinal_Via"/>
      <sheetName val="MEMÓRIA_PONTE"/>
      <sheetName val="Ponto_Onibus"/>
      <sheetName val="Calculo numero N"/>
      <sheetName val="Geotecnia"/>
      <sheetName val="Pav_Dim"/>
      <sheetName val="DREN-DADOS"/>
      <sheetName val="DREN-DIM"/>
      <sheetName val="MEMORIA DE CÁLCULO JD BOTAFOGO"/>
    </sheetNames>
    <sheetDataSet>
      <sheetData sheetId="0"/>
      <sheetData sheetId="1">
        <row r="2">
          <cell r="B2" t="str">
            <v>PREFEITURA MUNICIPAL DE CAMPO GRANDE</v>
          </cell>
        </row>
        <row r="3">
          <cell r="B3" t="str">
            <v>SECRETARIA MUNICIPAL DE INFRAESTRUTURA E SERVIÇOS PÚBLICOS - SISEP</v>
          </cell>
        </row>
        <row r="4">
          <cell r="B4">
            <v>0</v>
          </cell>
        </row>
        <row r="6">
          <cell r="B6" t="str">
            <v>OBRA :</v>
          </cell>
        </row>
        <row r="8">
          <cell r="B8" t="str">
            <v>MUNICÍPIO :</v>
          </cell>
          <cell r="D8" t="str">
            <v>CAMPO GRANDE / MS</v>
          </cell>
        </row>
        <row r="10">
          <cell r="N10" t="e">
            <v>#VALUE!</v>
          </cell>
          <cell r="Y10">
            <v>0.1</v>
          </cell>
        </row>
        <row r="1273">
          <cell r="V1273">
            <v>10413249.509999998</v>
          </cell>
          <cell r="W1273">
            <v>10653278.239999996</v>
          </cell>
        </row>
      </sheetData>
      <sheetData sheetId="2"/>
      <sheetData sheetId="3"/>
      <sheetData sheetId="4"/>
      <sheetData sheetId="5"/>
      <sheetData sheetId="6">
        <row r="2">
          <cell r="AY2">
            <v>15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P"/>
      <sheetName val="IMPc"/>
      <sheetName val="IMPr"/>
      <sheetName val="IMPs"/>
      <sheetName val="IMPORTACAO"/>
      <sheetName val="INSUMOS"/>
      <sheetName val="TODOS OS INSUMOS"/>
      <sheetName val="ATUALIZAR E EXPORTAR"/>
      <sheetName val="SINAPI_COMP"/>
      <sheetName val="DESCRIÇÃO SINAPI"/>
      <sheetName val="SINTETICO"/>
      <sheetName val="MEMÓRIA"/>
      <sheetName val="COMPOSIÇÕES"/>
      <sheetName val="BDI"/>
      <sheetName val="RESUMO"/>
      <sheetName val="CRONOGRAMA"/>
      <sheetName val="D_ANALISE_v2.10"/>
    </sheetNames>
    <sheetDataSet>
      <sheetData sheetId="0"/>
      <sheetData sheetId="1"/>
      <sheetData sheetId="2"/>
      <sheetData sheetId="3"/>
      <sheetData sheetId="4"/>
      <sheetData sheetId="5">
        <row r="2">
          <cell r="V2" t="str">
            <v>UN</v>
          </cell>
        </row>
      </sheetData>
      <sheetData sheetId="6"/>
      <sheetData sheetId="7">
        <row r="5">
          <cell r="C5">
            <v>0.15279999999999999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"/>
      <sheetName val="COMP - 01"/>
      <sheetName val="COMP - 02"/>
      <sheetName val="COMP - 03"/>
      <sheetName val="COMP - 04"/>
      <sheetName val="COMP - 05"/>
      <sheetName val="COMP - 06"/>
      <sheetName val="COMP - 07"/>
      <sheetName val="COMP - 08"/>
      <sheetName val="COMP - 09"/>
      <sheetName val="COMP - 10"/>
      <sheetName val="COMP - 11"/>
      <sheetName val="COMP - 12"/>
    </sheetNames>
    <sheetDataSet>
      <sheetData sheetId="0"/>
      <sheetData sheetId="1">
        <row r="8">
          <cell r="A8" t="str">
            <v>1.</v>
          </cell>
        </row>
      </sheetData>
      <sheetData sheetId="2">
        <row r="11">
          <cell r="B11" t="str">
            <v>COMP-01</v>
          </cell>
        </row>
      </sheetData>
      <sheetData sheetId="3">
        <row r="10">
          <cell r="B10" t="str">
            <v>COMP-02</v>
          </cell>
        </row>
      </sheetData>
      <sheetData sheetId="4">
        <row r="9">
          <cell r="B9" t="str">
            <v>COMP - 03</v>
          </cell>
        </row>
      </sheetData>
      <sheetData sheetId="5">
        <row r="10">
          <cell r="B10" t="str">
            <v>COMP-04</v>
          </cell>
        </row>
      </sheetData>
      <sheetData sheetId="6">
        <row r="10">
          <cell r="B10" t="str">
            <v>COMP-05</v>
          </cell>
        </row>
      </sheetData>
      <sheetData sheetId="7">
        <row r="9">
          <cell r="H9">
            <v>0.16669999999999999</v>
          </cell>
        </row>
      </sheetData>
      <sheetData sheetId="8">
        <row r="11">
          <cell r="B11" t="str">
            <v>COMP-07</v>
          </cell>
        </row>
      </sheetData>
      <sheetData sheetId="9">
        <row r="11">
          <cell r="B11" t="str">
            <v>COMP-08</v>
          </cell>
        </row>
      </sheetData>
      <sheetData sheetId="10">
        <row r="11">
          <cell r="B11" t="str">
            <v>COMP-09</v>
          </cell>
        </row>
      </sheetData>
      <sheetData sheetId="11">
        <row r="8">
          <cell r="B8" t="str">
            <v>COMP - 10</v>
          </cell>
        </row>
      </sheetData>
      <sheetData sheetId="12">
        <row r="8">
          <cell r="B8" t="str">
            <v>COMP - 11</v>
          </cell>
        </row>
      </sheetData>
      <sheetData sheetId="13">
        <row r="8">
          <cell r="B8" t="str">
            <v>COMP - 12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PA DE COTAÇÃO"/>
      <sheetName val="COMP-01"/>
      <sheetName val="COMP - 02"/>
      <sheetName val="COMP-03"/>
      <sheetName val="COMP - 04"/>
      <sheetName val="COMP-05"/>
      <sheetName val="COMP-06"/>
      <sheetName val="Plan1"/>
    </sheetNames>
    <sheetDataSet>
      <sheetData sheetId="0">
        <row r="10">
          <cell r="K10">
            <v>1.5388053582323386E-2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COMP-12.1.3"/>
      <sheetName val="BDI"/>
    </sheetNames>
    <sheetDataSet>
      <sheetData sheetId="0">
        <row r="7">
          <cell r="K7">
            <v>0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ORIA"/>
      <sheetName val="CRONOGRAMA"/>
      <sheetName val="COMP - 01"/>
      <sheetName val="COMP - 02"/>
    </sheetNames>
    <sheetDataSet>
      <sheetData sheetId="0">
        <row r="7">
          <cell r="I7">
            <v>0.24260000000000001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Plan1"/>
      <sheetName val="Comparativo Bet.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CCB10"/>
      <sheetName val="TLCC4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Mat.Bet."/>
      <sheetName val="M Obra"/>
      <sheetName val="Equip."/>
      <sheetName val="Materiais"/>
      <sheetName val="DIVISÓRIAS"/>
      <sheetName val="Modelo"/>
      <sheetName val="insumos"/>
    </sheetNames>
    <sheetDataSet>
      <sheetData sheetId="0" refreshError="1"/>
      <sheetData sheetId="1" refreshError="1"/>
      <sheetData sheetId="2" refreshError="1">
        <row r="28">
          <cell r="G28">
            <v>1052.5144578313252</v>
          </cell>
        </row>
        <row r="35">
          <cell r="G35">
            <v>1178.6265060240964</v>
          </cell>
          <cell r="H35">
            <v>241.62</v>
          </cell>
        </row>
      </sheetData>
      <sheetData sheetId="3" refreshError="1"/>
      <sheetData sheetId="4" refreshError="1"/>
      <sheetData sheetId="5" refreshError="1"/>
      <sheetData sheetId="6" refreshError="1">
        <row r="6">
          <cell r="I6">
            <v>10.35</v>
          </cell>
        </row>
        <row r="11">
          <cell r="I11">
            <v>1.82</v>
          </cell>
          <cell r="K11">
            <v>0.47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7">
          <cell r="H57">
            <v>0.66</v>
          </cell>
        </row>
        <row r="457">
          <cell r="H457">
            <v>0.64</v>
          </cell>
        </row>
      </sheetData>
      <sheetData sheetId="23" refreshError="1"/>
      <sheetData sheetId="24" refreshError="1">
        <row r="57">
          <cell r="H57">
            <v>205.41338594265599</v>
          </cell>
        </row>
        <row r="3579">
          <cell r="H3579">
            <v>0.772051966921799</v>
          </cell>
        </row>
      </sheetData>
      <sheetData sheetId="25" refreshError="1"/>
      <sheetData sheetId="26" refreshError="1"/>
      <sheetData sheetId="27" refreshError="1">
        <row r="57">
          <cell r="H57">
            <v>46.36</v>
          </cell>
        </row>
        <row r="137">
          <cell r="H137">
            <v>63.46</v>
          </cell>
        </row>
        <row r="217">
          <cell r="H217">
            <v>32.07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COMP - 01"/>
      <sheetName val="COMP - 02"/>
      <sheetName val="COMP - 03"/>
    </sheetNames>
    <sheetDataSet>
      <sheetData sheetId="0">
        <row r="6">
          <cell r="B6" t="str">
            <v xml:space="preserve">SUPERVISÃO TOPOGRAFICA </v>
          </cell>
        </row>
        <row r="8">
          <cell r="B8">
            <v>18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CHO"/>
      <sheetName val="DADOS GERAIS"/>
      <sheetName val="materiais"/>
      <sheetName val="composições"/>
      <sheetName val="DIAGRAMA"/>
      <sheetName val="INVEN. BR 262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CCB10"/>
      <sheetName val="TLCB5"/>
      <sheetName val="TLMR"/>
      <sheetName val="TCC4"/>
      <sheetName val="TLCB10"/>
      <sheetName val="Dados Edital"/>
      <sheetName val="calc. transporte IS 02_2011"/>
      <sheetName val="calc. transporte (2)"/>
      <sheetName val="CROQUI"/>
      <sheetName val="Q.R.DIST.TRANSP."/>
      <sheetName val="comparativo ANP"/>
      <sheetName val="comparativo mat"/>
      <sheetName val="D. CUST. M."/>
      <sheetName val="D.CONS.M"/>
      <sheetName val="DIVISÓRIAS"/>
      <sheetName val="MAT BET"/>
      <sheetName val="CURVA ABC"/>
      <sheetName val="Plan1"/>
      <sheetName val="ORÇAMENTO"/>
      <sheetName val="COMP-01"/>
      <sheetName val="COMP-"/>
      <sheetName val="COMP-02"/>
      <sheetName val="COMP-03"/>
      <sheetName val="COMP-04"/>
      <sheetName val="COMP-05"/>
      <sheetName val="Composicao Emp"/>
    </sheetNames>
    <sheetDataSet>
      <sheetData sheetId="0" refreshError="1">
        <row r="3">
          <cell r="E3" t="str">
            <v>BR-262/MS</v>
          </cell>
        </row>
        <row r="5">
          <cell r="E5" t="str">
            <v>Divisa SP/MS - Fronteira Brasil/Bolívia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E3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CB10"/>
      <sheetName val="COMP_ROLO"/>
      <sheetName val="ORÇAMENTO 01"/>
      <sheetName val="Teor"/>
      <sheetName val="Equipamentos"/>
      <sheetName val="IDENTIFICAÇÃO"/>
      <sheetName val="CAPA"/>
      <sheetName val="Serviços Rodoviários"/>
      <sheetName val="Calendário"/>
      <sheetName val="Mão de Obra"/>
      <sheetName val="Mão_de_Obra"/>
      <sheetName val="Mão_de_Obra1"/>
      <sheetName val="REM.MAN MAT.BET.REC(N) "/>
      <sheetName val="ROÇCOL"/>
      <sheetName val="MB"/>
      <sheetName val="CADASTRO"/>
      <sheetName val="RESUMO-DVOP 4ª MED"/>
      <sheetName val="relatório"/>
      <sheetName val="Orçam. AET"/>
      <sheetName val="resumo financeiro"/>
      <sheetName val="ORÇAMENTO"/>
      <sheetName val="medição"/>
      <sheetName val="CUSTO EQUIP"/>
      <sheetName val="Comp P Unit "/>
      <sheetName val="CALCULOS AUXILIARES"/>
      <sheetName val="CUSTO MATERIAL"/>
      <sheetName val="Croqui"/>
      <sheetName val="C MÃO OBRA"/>
      <sheetName val="plan1"/>
      <sheetName val="qtt  betum"/>
    </sheetNames>
    <sheetDataSet>
      <sheetData sheetId="0" refreshError="1">
        <row r="11">
          <cell r="G11">
            <v>300</v>
          </cell>
        </row>
        <row r="12">
          <cell r="G12">
            <v>370</v>
          </cell>
        </row>
        <row r="59">
          <cell r="G59">
            <v>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Plan1"/>
      <sheetName val="Comparativo Bet.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CCB10"/>
      <sheetName val="TLCC4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READEQUAÇÃO"/>
      <sheetName val="COMP-02"/>
      <sheetName val="COMP-03"/>
      <sheetName val="COMP-04"/>
      <sheetName val="COMP-05"/>
      <sheetName val="MAPACOTREGRESSÃO"/>
      <sheetName val="Comp 01"/>
      <sheetName val="Comp 02"/>
    </sheetNames>
    <sheetDataSet>
      <sheetData sheetId="0"/>
      <sheetData sheetId="1"/>
      <sheetData sheetId="2"/>
      <sheetData sheetId="3"/>
      <sheetData sheetId="4">
        <row r="23">
          <cell r="E23">
            <v>327.97</v>
          </cell>
        </row>
        <row r="26">
          <cell r="F26">
            <v>296.27</v>
          </cell>
        </row>
        <row r="30">
          <cell r="F30">
            <v>38.79</v>
          </cell>
        </row>
        <row r="37">
          <cell r="F37">
            <v>224.16</v>
          </cell>
        </row>
      </sheetData>
      <sheetData sheetId="5">
        <row r="23">
          <cell r="E23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23">
          <cell r="E23">
            <v>327.97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3">
          <cell r="E23">
            <v>0</v>
          </cell>
        </row>
      </sheetData>
      <sheetData sheetId="42"/>
      <sheetData sheetId="4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SERVIÇOS"/>
      <sheetName val="ORÇAMENTO 01"/>
      <sheetName val="justificativa"/>
      <sheetName val="instalação"/>
      <sheetName val="mobilização"/>
      <sheetName val="Cronograma "/>
      <sheetName val="TCCB10"/>
      <sheetName val="TLCB5"/>
      <sheetName val="TLMR"/>
      <sheetName val="TCC4"/>
      <sheetName val="TLMB"/>
      <sheetName val="TLCB10"/>
      <sheetName val="Dados Edital"/>
      <sheetName val="calc. transporte"/>
      <sheetName val="INVEN."/>
      <sheetName val="CROQUI"/>
      <sheetName val="Q.R.DIST.TRANSP."/>
      <sheetName val="D. CUST. M."/>
      <sheetName val="D.CONS.M"/>
      <sheetName val="DIVISÓRIAS"/>
      <sheetName val="ORÇAMENTO"/>
      <sheetName val="COMP-01"/>
      <sheetName val="COMP-"/>
      <sheetName val="COMP-02"/>
      <sheetName val="COMP-03"/>
      <sheetName val="COMP-04"/>
      <sheetName val="COMP-05"/>
      <sheetName val="Composicao E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5">
          <cell r="I25">
            <v>16305.401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5">
          <cell r="I25">
            <v>22.52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workbookViewId="0">
      <selection activeCell="B16" sqref="B16"/>
    </sheetView>
  </sheetViews>
  <sheetFormatPr defaultColWidth="9" defaultRowHeight="14.25"/>
  <cols>
    <col min="1" max="1" width="12" style="77" bestFit="1" customWidth="1"/>
    <col min="2" max="2" width="10" style="77" bestFit="1" customWidth="1"/>
    <col min="3" max="3" width="60" style="77" bestFit="1" customWidth="1"/>
    <col min="4" max="6" width="12" style="77" bestFit="1" customWidth="1"/>
    <col min="7" max="8" width="14" style="77" bestFit="1" customWidth="1"/>
    <col min="9" max="16384" width="9" style="77"/>
  </cols>
  <sheetData>
    <row r="1" spans="1:7" ht="15">
      <c r="A1" s="78"/>
      <c r="B1" s="150"/>
      <c r="C1" s="150"/>
      <c r="D1" s="150" t="s">
        <v>2</v>
      </c>
      <c r="E1" s="150"/>
      <c r="F1" s="150" t="s">
        <v>3</v>
      </c>
      <c r="G1" s="150"/>
    </row>
    <row r="2" spans="1:7" ht="53.25" customHeight="1">
      <c r="A2" s="76"/>
      <c r="B2" s="151"/>
      <c r="C2" s="151"/>
      <c r="D2" s="151" t="s">
        <v>185</v>
      </c>
      <c r="E2" s="151"/>
      <c r="F2" s="151" t="s">
        <v>43</v>
      </c>
      <c r="G2" s="151"/>
    </row>
    <row r="3" spans="1:7" ht="40.5" customHeight="1">
      <c r="A3" s="151" t="s">
        <v>127</v>
      </c>
      <c r="B3" s="151"/>
      <c r="C3" s="151"/>
      <c r="D3" s="76"/>
      <c r="E3" s="76"/>
      <c r="F3" s="151" t="s">
        <v>197</v>
      </c>
      <c r="G3" s="151"/>
    </row>
    <row r="4" spans="1:7" ht="17.25" customHeight="1">
      <c r="A4" s="149" t="s">
        <v>126</v>
      </c>
      <c r="B4" s="149"/>
      <c r="C4" s="149"/>
      <c r="D4" s="149"/>
      <c r="E4" s="149"/>
      <c r="F4" s="149"/>
      <c r="G4" s="149"/>
    </row>
    <row r="5" spans="1:7" ht="18" customHeight="1">
      <c r="A5" s="1" t="s">
        <v>6</v>
      </c>
      <c r="B5" s="2" t="s">
        <v>7</v>
      </c>
      <c r="C5" s="2" t="s">
        <v>8</v>
      </c>
      <c r="D5" s="3" t="s">
        <v>9</v>
      </c>
      <c r="E5" s="1" t="s">
        <v>10</v>
      </c>
      <c r="F5" s="1" t="s">
        <v>11</v>
      </c>
      <c r="G5" s="1" t="s">
        <v>13</v>
      </c>
    </row>
    <row r="6" spans="1:7" ht="38.25">
      <c r="A6" s="83">
        <v>30030003</v>
      </c>
      <c r="B6" s="4" t="s">
        <v>23</v>
      </c>
      <c r="C6" s="4" t="s">
        <v>24</v>
      </c>
      <c r="D6" s="5" t="s">
        <v>25</v>
      </c>
      <c r="E6" s="6">
        <v>1</v>
      </c>
      <c r="F6" s="7">
        <v>1650</v>
      </c>
      <c r="G6" s="7">
        <v>1650</v>
      </c>
    </row>
    <row r="7" spans="1:7" ht="38.25">
      <c r="A7" s="51" t="s">
        <v>198</v>
      </c>
      <c r="B7" s="8" t="s">
        <v>45</v>
      </c>
      <c r="C7" s="8" t="s">
        <v>46</v>
      </c>
      <c r="D7" s="9" t="s">
        <v>47</v>
      </c>
      <c r="E7" s="10">
        <v>1</v>
      </c>
      <c r="F7" s="11">
        <v>1650</v>
      </c>
      <c r="G7" s="11">
        <v>1650</v>
      </c>
    </row>
    <row r="8" spans="1:7">
      <c r="A8" s="82"/>
      <c r="B8" s="82"/>
      <c r="C8" s="82"/>
      <c r="D8" s="82"/>
      <c r="E8" s="12"/>
      <c r="F8" s="82"/>
      <c r="G8" s="12"/>
    </row>
    <row r="9" spans="1:7" ht="15">
      <c r="A9" s="1" t="s">
        <v>6</v>
      </c>
      <c r="B9" s="2" t="s">
        <v>7</v>
      </c>
      <c r="C9" s="2" t="s">
        <v>8</v>
      </c>
      <c r="D9" s="3" t="s">
        <v>9</v>
      </c>
      <c r="E9" s="1" t="s">
        <v>10</v>
      </c>
      <c r="F9" s="1" t="s">
        <v>11</v>
      </c>
      <c r="G9" s="1" t="s">
        <v>13</v>
      </c>
    </row>
    <row r="10" spans="1:7" ht="76.5">
      <c r="A10" s="49" t="s">
        <v>189</v>
      </c>
      <c r="B10" s="4" t="s">
        <v>23</v>
      </c>
      <c r="C10" s="4" t="s">
        <v>28</v>
      </c>
      <c r="D10" s="5" t="s">
        <v>29</v>
      </c>
      <c r="E10" s="6">
        <v>1</v>
      </c>
      <c r="F10" s="7">
        <v>142.32</v>
      </c>
      <c r="G10" s="7">
        <v>142.32</v>
      </c>
    </row>
    <row r="11" spans="1:7">
      <c r="A11" s="50">
        <v>88261</v>
      </c>
      <c r="B11" s="13" t="s">
        <v>18</v>
      </c>
      <c r="C11" s="13" t="s">
        <v>199</v>
      </c>
      <c r="D11" s="14" t="s">
        <v>48</v>
      </c>
      <c r="E11" s="15">
        <v>0.2</v>
      </c>
      <c r="F11" s="16">
        <v>25.53</v>
      </c>
      <c r="G11" s="16">
        <v>5.0999999999999996</v>
      </c>
    </row>
    <row r="12" spans="1:7">
      <c r="A12" s="50">
        <v>88311</v>
      </c>
      <c r="B12" s="13" t="s">
        <v>18</v>
      </c>
      <c r="C12" s="13" t="s">
        <v>49</v>
      </c>
      <c r="D12" s="14" t="s">
        <v>48</v>
      </c>
      <c r="E12" s="15">
        <v>2</v>
      </c>
      <c r="F12" s="16">
        <v>28.17</v>
      </c>
      <c r="G12" s="16">
        <v>56.34</v>
      </c>
    </row>
    <row r="13" spans="1:7">
      <c r="A13" s="50">
        <v>88316</v>
      </c>
      <c r="B13" s="13" t="s">
        <v>18</v>
      </c>
      <c r="C13" s="13" t="s">
        <v>50</v>
      </c>
      <c r="D13" s="14" t="s">
        <v>48</v>
      </c>
      <c r="E13" s="15">
        <v>0.2</v>
      </c>
      <c r="F13" s="16">
        <v>21.72</v>
      </c>
      <c r="G13" s="16">
        <v>4.34</v>
      </c>
    </row>
    <row r="14" spans="1:7" ht="25.5">
      <c r="A14" s="50">
        <v>96616</v>
      </c>
      <c r="B14" s="13" t="s">
        <v>18</v>
      </c>
      <c r="C14" s="13" t="s">
        <v>51</v>
      </c>
      <c r="D14" s="14" t="s">
        <v>52</v>
      </c>
      <c r="E14" s="15">
        <v>1.7999999999999999E-2</v>
      </c>
      <c r="F14" s="16">
        <v>773.86</v>
      </c>
      <c r="G14" s="16">
        <v>13.92</v>
      </c>
    </row>
    <row r="15" spans="1:7">
      <c r="A15" s="51">
        <v>11051</v>
      </c>
      <c r="B15" s="8" t="s">
        <v>188</v>
      </c>
      <c r="C15" s="8" t="s">
        <v>53</v>
      </c>
      <c r="D15" s="9" t="s">
        <v>54</v>
      </c>
      <c r="E15" s="10">
        <v>2.82</v>
      </c>
      <c r="F15" s="11">
        <v>10.92</v>
      </c>
      <c r="G15" s="11">
        <v>30.79</v>
      </c>
    </row>
    <row r="16" spans="1:7" ht="25.5">
      <c r="A16" s="51">
        <v>4491</v>
      </c>
      <c r="B16" s="8" t="s">
        <v>18</v>
      </c>
      <c r="C16" s="8" t="s">
        <v>55</v>
      </c>
      <c r="D16" s="9" t="s">
        <v>56</v>
      </c>
      <c r="E16" s="10">
        <v>1.5</v>
      </c>
      <c r="F16" s="11">
        <v>6.8</v>
      </c>
      <c r="G16" s="11">
        <v>10.199999999999999</v>
      </c>
    </row>
    <row r="17" spans="1:7" ht="25.5">
      <c r="A17" s="51">
        <v>4509</v>
      </c>
      <c r="B17" s="8" t="s">
        <v>18</v>
      </c>
      <c r="C17" s="8" t="s">
        <v>57</v>
      </c>
      <c r="D17" s="9" t="s">
        <v>56</v>
      </c>
      <c r="E17" s="10">
        <v>3.2</v>
      </c>
      <c r="F17" s="11">
        <v>3.45</v>
      </c>
      <c r="G17" s="11">
        <v>11.04</v>
      </c>
    </row>
    <row r="18" spans="1:7">
      <c r="A18" s="51">
        <v>5075</v>
      </c>
      <c r="B18" s="8" t="s">
        <v>18</v>
      </c>
      <c r="C18" s="8" t="s">
        <v>58</v>
      </c>
      <c r="D18" s="9" t="s">
        <v>54</v>
      </c>
      <c r="E18" s="10">
        <v>0.5</v>
      </c>
      <c r="F18" s="11">
        <v>20.34</v>
      </c>
      <c r="G18" s="11">
        <v>10.17</v>
      </c>
    </row>
    <row r="19" spans="1:7">
      <c r="A19" s="51">
        <v>7292</v>
      </c>
      <c r="B19" s="8" t="s">
        <v>18</v>
      </c>
      <c r="C19" s="8" t="s">
        <v>59</v>
      </c>
      <c r="D19" s="9" t="s">
        <v>60</v>
      </c>
      <c r="E19" s="10">
        <v>1.12E-2</v>
      </c>
      <c r="F19" s="11">
        <v>37.92</v>
      </c>
      <c r="G19" s="11">
        <v>0.42</v>
      </c>
    </row>
    <row r="20" spans="1:7">
      <c r="A20" s="82"/>
      <c r="B20" s="82"/>
      <c r="C20" s="82"/>
      <c r="D20" s="82"/>
      <c r="E20" s="12"/>
      <c r="F20" s="82"/>
      <c r="G20" s="12"/>
    </row>
    <row r="21" spans="1:7" ht="15">
      <c r="A21" s="1" t="s">
        <v>6</v>
      </c>
      <c r="B21" s="2" t="s">
        <v>7</v>
      </c>
      <c r="C21" s="2" t="s">
        <v>8</v>
      </c>
      <c r="D21" s="3" t="s">
        <v>9</v>
      </c>
      <c r="E21" s="1" t="s">
        <v>10</v>
      </c>
      <c r="F21" s="1" t="s">
        <v>11</v>
      </c>
      <c r="G21" s="1" t="s">
        <v>13</v>
      </c>
    </row>
    <row r="22" spans="1:7" ht="25.5">
      <c r="A22" s="49" t="s">
        <v>190</v>
      </c>
      <c r="B22" s="4" t="s">
        <v>23</v>
      </c>
      <c r="C22" s="4" t="s">
        <v>34</v>
      </c>
      <c r="D22" s="5" t="s">
        <v>29</v>
      </c>
      <c r="E22" s="6">
        <v>1</v>
      </c>
      <c r="F22" s="7">
        <v>0.95</v>
      </c>
      <c r="G22" s="7">
        <v>0.95</v>
      </c>
    </row>
    <row r="23" spans="1:7" ht="25.5">
      <c r="A23" s="50">
        <v>5839</v>
      </c>
      <c r="B23" s="13" t="s">
        <v>18</v>
      </c>
      <c r="C23" s="13" t="s">
        <v>61</v>
      </c>
      <c r="D23" s="14" t="s">
        <v>62</v>
      </c>
      <c r="E23" s="15">
        <v>2E-3</v>
      </c>
      <c r="F23" s="16">
        <v>9.31</v>
      </c>
      <c r="G23" s="16">
        <v>0.01</v>
      </c>
    </row>
    <row r="24" spans="1:7" ht="25.5">
      <c r="A24" s="50">
        <v>5841</v>
      </c>
      <c r="B24" s="13" t="s">
        <v>18</v>
      </c>
      <c r="C24" s="13" t="s">
        <v>63</v>
      </c>
      <c r="D24" s="14" t="s">
        <v>64</v>
      </c>
      <c r="E24" s="15">
        <v>4.0000000000000001E-3</v>
      </c>
      <c r="F24" s="16">
        <v>4.68</v>
      </c>
      <c r="G24" s="16">
        <v>0.01</v>
      </c>
    </row>
    <row r="25" spans="1:7" ht="51">
      <c r="A25" s="50">
        <v>83362</v>
      </c>
      <c r="B25" s="13" t="s">
        <v>18</v>
      </c>
      <c r="C25" s="13" t="s">
        <v>65</v>
      </c>
      <c r="D25" s="14" t="s">
        <v>62</v>
      </c>
      <c r="E25" s="15">
        <v>4.0000000000000002E-4</v>
      </c>
      <c r="F25" s="16">
        <v>266.64999999999998</v>
      </c>
      <c r="G25" s="16">
        <v>0.1</v>
      </c>
    </row>
    <row r="26" spans="1:7" ht="51">
      <c r="A26" s="50">
        <v>91486</v>
      </c>
      <c r="B26" s="13" t="s">
        <v>18</v>
      </c>
      <c r="C26" s="13" t="s">
        <v>66</v>
      </c>
      <c r="D26" s="14" t="s">
        <v>64</v>
      </c>
      <c r="E26" s="15">
        <v>5.1000000000000004E-3</v>
      </c>
      <c r="F26" s="16">
        <v>67.92</v>
      </c>
      <c r="G26" s="16">
        <v>0.34</v>
      </c>
    </row>
    <row r="27" spans="1:7" ht="25.5">
      <c r="A27" s="50">
        <v>89035</v>
      </c>
      <c r="B27" s="13" t="s">
        <v>18</v>
      </c>
      <c r="C27" s="13" t="s">
        <v>67</v>
      </c>
      <c r="D27" s="14" t="s">
        <v>62</v>
      </c>
      <c r="E27" s="15">
        <v>1.6999999999999999E-3</v>
      </c>
      <c r="F27" s="16">
        <v>126.69</v>
      </c>
      <c r="G27" s="16">
        <v>0.21</v>
      </c>
    </row>
    <row r="28" spans="1:7" ht="25.5">
      <c r="A28" s="50">
        <v>89036</v>
      </c>
      <c r="B28" s="13" t="s">
        <v>18</v>
      </c>
      <c r="C28" s="13" t="s">
        <v>68</v>
      </c>
      <c r="D28" s="14" t="s">
        <v>64</v>
      </c>
      <c r="E28" s="15">
        <v>3.8E-3</v>
      </c>
      <c r="F28" s="16">
        <v>45.81</v>
      </c>
      <c r="G28" s="16">
        <v>0.17</v>
      </c>
    </row>
    <row r="29" spans="1:7">
      <c r="A29" s="50">
        <v>88316</v>
      </c>
      <c r="B29" s="13" t="s">
        <v>18</v>
      </c>
      <c r="C29" s="13" t="s">
        <v>50</v>
      </c>
      <c r="D29" s="14" t="s">
        <v>48</v>
      </c>
      <c r="E29" s="15">
        <v>5.4999999999999997E-3</v>
      </c>
      <c r="F29" s="16">
        <v>21.72</v>
      </c>
      <c r="G29" s="16">
        <v>0.11</v>
      </c>
    </row>
    <row r="30" spans="1:7">
      <c r="A30" s="82"/>
      <c r="B30" s="82"/>
      <c r="C30" s="82"/>
      <c r="D30" s="82"/>
      <c r="E30" s="12"/>
      <c r="F30" s="82"/>
      <c r="G30" s="12"/>
    </row>
    <row r="31" spans="1:7" ht="15">
      <c r="A31" s="1" t="s">
        <v>6</v>
      </c>
      <c r="B31" s="2" t="s">
        <v>7</v>
      </c>
      <c r="C31" s="2" t="s">
        <v>8</v>
      </c>
      <c r="D31" s="3" t="s">
        <v>9</v>
      </c>
      <c r="E31" s="1" t="s">
        <v>10</v>
      </c>
      <c r="F31" s="1" t="s">
        <v>11</v>
      </c>
      <c r="G31" s="1" t="s">
        <v>13</v>
      </c>
    </row>
    <row r="32" spans="1:7" ht="38.25">
      <c r="A32" s="49" t="s">
        <v>194</v>
      </c>
      <c r="B32" s="4" t="s">
        <v>23</v>
      </c>
      <c r="C32" s="4" t="s">
        <v>35</v>
      </c>
      <c r="D32" s="5" t="s">
        <v>36</v>
      </c>
      <c r="E32" s="6">
        <v>1</v>
      </c>
      <c r="F32" s="7">
        <v>119.24</v>
      </c>
      <c r="G32" s="7">
        <v>119.24</v>
      </c>
    </row>
    <row r="33" spans="1:7" ht="38.25">
      <c r="A33" s="50">
        <v>5835</v>
      </c>
      <c r="B33" s="13" t="s">
        <v>18</v>
      </c>
      <c r="C33" s="13" t="s">
        <v>69</v>
      </c>
      <c r="D33" s="14" t="s">
        <v>62</v>
      </c>
      <c r="E33" s="15">
        <v>4.6399999999999997E-2</v>
      </c>
      <c r="F33" s="16">
        <v>343.81</v>
      </c>
      <c r="G33" s="16">
        <v>15.95</v>
      </c>
    </row>
    <row r="34" spans="1:7" ht="38.25">
      <c r="A34" s="50">
        <v>5837</v>
      </c>
      <c r="B34" s="13" t="s">
        <v>18</v>
      </c>
      <c r="C34" s="13" t="s">
        <v>70</v>
      </c>
      <c r="D34" s="14" t="s">
        <v>64</v>
      </c>
      <c r="E34" s="15">
        <v>9.4899999999999998E-2</v>
      </c>
      <c r="F34" s="16">
        <v>132.69999999999999</v>
      </c>
      <c r="G34" s="16">
        <v>12.59</v>
      </c>
    </row>
    <row r="35" spans="1:7" ht="51">
      <c r="A35" s="50">
        <v>91386</v>
      </c>
      <c r="B35" s="13" t="s">
        <v>18</v>
      </c>
      <c r="C35" s="13" t="s">
        <v>71</v>
      </c>
      <c r="D35" s="14" t="s">
        <v>62</v>
      </c>
      <c r="E35" s="15">
        <v>4.6399999999999997E-2</v>
      </c>
      <c r="F35" s="16">
        <v>265.51</v>
      </c>
      <c r="G35" s="16">
        <v>12.31</v>
      </c>
    </row>
    <row r="36" spans="1:7" ht="38.25">
      <c r="A36" s="50">
        <v>95631</v>
      </c>
      <c r="B36" s="13" t="s">
        <v>18</v>
      </c>
      <c r="C36" s="13" t="s">
        <v>72</v>
      </c>
      <c r="D36" s="14" t="s">
        <v>62</v>
      </c>
      <c r="E36" s="15">
        <v>8.0500000000000002E-2</v>
      </c>
      <c r="F36" s="16">
        <v>229.81</v>
      </c>
      <c r="G36" s="16">
        <v>18.489999999999998</v>
      </c>
    </row>
    <row r="37" spans="1:7" ht="38.25">
      <c r="A37" s="50">
        <v>95632</v>
      </c>
      <c r="B37" s="13" t="s">
        <v>18</v>
      </c>
      <c r="C37" s="13" t="s">
        <v>73</v>
      </c>
      <c r="D37" s="14" t="s">
        <v>64</v>
      </c>
      <c r="E37" s="15">
        <v>6.0699999999999997E-2</v>
      </c>
      <c r="F37" s="16">
        <v>84.53</v>
      </c>
      <c r="G37" s="16">
        <v>5.13</v>
      </c>
    </row>
    <row r="38" spans="1:7" ht="25.5">
      <c r="A38" s="50">
        <v>96157</v>
      </c>
      <c r="B38" s="13" t="s">
        <v>18</v>
      </c>
      <c r="C38" s="13" t="s">
        <v>74</v>
      </c>
      <c r="D38" s="14" t="s">
        <v>62</v>
      </c>
      <c r="E38" s="15">
        <v>3.4099999999999998E-2</v>
      </c>
      <c r="F38" s="16">
        <v>135.02000000000001</v>
      </c>
      <c r="G38" s="16">
        <v>4.5999999999999996</v>
      </c>
    </row>
    <row r="39" spans="1:7" ht="25.5">
      <c r="A39" s="50">
        <v>96155</v>
      </c>
      <c r="B39" s="13" t="s">
        <v>18</v>
      </c>
      <c r="C39" s="13" t="s">
        <v>75</v>
      </c>
      <c r="D39" s="14" t="s">
        <v>64</v>
      </c>
      <c r="E39" s="15">
        <v>0.1071</v>
      </c>
      <c r="F39" s="16">
        <v>50.28</v>
      </c>
      <c r="G39" s="16">
        <v>5.38</v>
      </c>
    </row>
    <row r="40" spans="1:7" ht="38.25">
      <c r="A40" s="50">
        <v>96463</v>
      </c>
      <c r="B40" s="13" t="s">
        <v>18</v>
      </c>
      <c r="C40" s="13" t="s">
        <v>76</v>
      </c>
      <c r="D40" s="14" t="s">
        <v>62</v>
      </c>
      <c r="E40" s="15">
        <v>4.19E-2</v>
      </c>
      <c r="F40" s="16">
        <v>217.08</v>
      </c>
      <c r="G40" s="16">
        <v>9.09</v>
      </c>
    </row>
    <row r="41" spans="1:7" ht="38.25">
      <c r="A41" s="50">
        <v>96464</v>
      </c>
      <c r="B41" s="13" t="s">
        <v>18</v>
      </c>
      <c r="C41" s="13" t="s">
        <v>77</v>
      </c>
      <c r="D41" s="14" t="s">
        <v>64</v>
      </c>
      <c r="E41" s="15">
        <v>9.9000000000000005E-2</v>
      </c>
      <c r="F41" s="16">
        <v>90.8</v>
      </c>
      <c r="G41" s="16">
        <v>8.98</v>
      </c>
    </row>
    <row r="42" spans="1:7">
      <c r="A42" s="50">
        <v>88314</v>
      </c>
      <c r="B42" s="13" t="s">
        <v>18</v>
      </c>
      <c r="C42" s="13" t="s">
        <v>78</v>
      </c>
      <c r="D42" s="14" t="s">
        <v>48</v>
      </c>
      <c r="E42" s="15">
        <v>1.1301000000000001</v>
      </c>
      <c r="F42" s="16">
        <v>23.65</v>
      </c>
      <c r="G42" s="16">
        <v>26.72</v>
      </c>
    </row>
    <row r="43" spans="1:7">
      <c r="A43" s="82"/>
      <c r="B43" s="82"/>
      <c r="C43" s="82"/>
      <c r="D43" s="82"/>
      <c r="E43" s="12"/>
      <c r="F43" s="82"/>
      <c r="G43" s="12"/>
    </row>
    <row r="44" spans="1:7" ht="15">
      <c r="A44" s="1" t="s">
        <v>6</v>
      </c>
      <c r="B44" s="2" t="s">
        <v>7</v>
      </c>
      <c r="C44" s="2" t="s">
        <v>8</v>
      </c>
      <c r="D44" s="3" t="s">
        <v>9</v>
      </c>
      <c r="E44" s="1" t="s">
        <v>10</v>
      </c>
      <c r="F44" s="1" t="s">
        <v>11</v>
      </c>
      <c r="G44" s="1" t="s">
        <v>13</v>
      </c>
    </row>
    <row r="45" spans="1:7" ht="25.5">
      <c r="A45" s="49" t="s">
        <v>195</v>
      </c>
      <c r="B45" s="4" t="s">
        <v>23</v>
      </c>
      <c r="C45" s="4" t="s">
        <v>176</v>
      </c>
      <c r="D45" s="5" t="s">
        <v>56</v>
      </c>
      <c r="E45" s="6">
        <v>1</v>
      </c>
      <c r="F45" s="7">
        <v>16.8</v>
      </c>
      <c r="G45" s="7">
        <v>16.8</v>
      </c>
    </row>
    <row r="46" spans="1:7" ht="38.25">
      <c r="A46" s="50">
        <v>94963</v>
      </c>
      <c r="B46" s="13" t="s">
        <v>18</v>
      </c>
      <c r="C46" s="13" t="s">
        <v>179</v>
      </c>
      <c r="D46" s="14" t="s">
        <v>52</v>
      </c>
      <c r="E46" s="15">
        <v>0.02</v>
      </c>
      <c r="F46" s="16">
        <v>441.05</v>
      </c>
      <c r="G46" s="16">
        <v>8.82</v>
      </c>
    </row>
    <row r="47" spans="1:7" ht="25.5">
      <c r="A47" s="50">
        <v>103670</v>
      </c>
      <c r="B47" s="13" t="s">
        <v>18</v>
      </c>
      <c r="C47" s="13" t="s">
        <v>180</v>
      </c>
      <c r="D47" s="14" t="s">
        <v>52</v>
      </c>
      <c r="E47" s="15">
        <v>0.02</v>
      </c>
      <c r="F47" s="16">
        <v>294.82</v>
      </c>
      <c r="G47" s="16">
        <v>5.89</v>
      </c>
    </row>
    <row r="48" spans="1:7" ht="25.5">
      <c r="A48" s="50">
        <v>102498</v>
      </c>
      <c r="B48" s="13" t="s">
        <v>18</v>
      </c>
      <c r="C48" s="13" t="s">
        <v>181</v>
      </c>
      <c r="D48" s="14" t="s">
        <v>56</v>
      </c>
      <c r="E48" s="15">
        <v>0.4</v>
      </c>
      <c r="F48" s="16">
        <v>1.62</v>
      </c>
      <c r="G48" s="16">
        <v>0.64</v>
      </c>
    </row>
    <row r="49" spans="1:7" ht="25.5">
      <c r="A49" s="51">
        <v>6212</v>
      </c>
      <c r="B49" s="8" t="s">
        <v>18</v>
      </c>
      <c r="C49" s="8" t="s">
        <v>182</v>
      </c>
      <c r="D49" s="9" t="s">
        <v>56</v>
      </c>
      <c r="E49" s="10">
        <v>0.1</v>
      </c>
      <c r="F49" s="11">
        <v>11.28</v>
      </c>
      <c r="G49" s="11">
        <v>1.1200000000000001</v>
      </c>
    </row>
    <row r="50" spans="1:7" ht="25.5">
      <c r="A50" s="51">
        <v>4512</v>
      </c>
      <c r="B50" s="8" t="s">
        <v>18</v>
      </c>
      <c r="C50" s="8" t="s">
        <v>183</v>
      </c>
      <c r="D50" s="9" t="s">
        <v>56</v>
      </c>
      <c r="E50" s="10">
        <v>0.2</v>
      </c>
      <c r="F50" s="11">
        <v>1.65</v>
      </c>
      <c r="G50" s="11">
        <v>0.33</v>
      </c>
    </row>
    <row r="51" spans="1:7">
      <c r="A51" s="82"/>
      <c r="B51" s="82"/>
      <c r="C51" s="82"/>
      <c r="D51" s="82"/>
      <c r="E51" s="12"/>
      <c r="F51" s="82"/>
      <c r="G51" s="12"/>
    </row>
    <row r="52" spans="1:7" ht="15">
      <c r="A52" s="1" t="s">
        <v>6</v>
      </c>
      <c r="B52" s="2" t="s">
        <v>7</v>
      </c>
      <c r="C52" s="2" t="s">
        <v>8</v>
      </c>
      <c r="D52" s="3" t="s">
        <v>9</v>
      </c>
      <c r="E52" s="1" t="s">
        <v>10</v>
      </c>
      <c r="F52" s="1" t="s">
        <v>11</v>
      </c>
      <c r="G52" s="1" t="s">
        <v>13</v>
      </c>
    </row>
    <row r="53" spans="1:7" ht="25.5">
      <c r="A53" s="49" t="s">
        <v>196</v>
      </c>
      <c r="B53" s="4" t="s">
        <v>23</v>
      </c>
      <c r="C53" s="4" t="s">
        <v>122</v>
      </c>
      <c r="D53" s="5" t="s">
        <v>125</v>
      </c>
      <c r="E53" s="6">
        <v>1</v>
      </c>
      <c r="F53" s="7">
        <v>11182.4</v>
      </c>
      <c r="G53" s="7">
        <v>11182.4</v>
      </c>
    </row>
    <row r="54" spans="1:7">
      <c r="A54" s="50">
        <v>94295</v>
      </c>
      <c r="B54" s="13" t="s">
        <v>18</v>
      </c>
      <c r="C54" s="13" t="s">
        <v>124</v>
      </c>
      <c r="D54" s="14" t="s">
        <v>27</v>
      </c>
      <c r="E54" s="15">
        <v>0.5</v>
      </c>
      <c r="F54" s="16">
        <v>7457.5</v>
      </c>
      <c r="G54" s="16">
        <v>3728.75</v>
      </c>
    </row>
    <row r="55" spans="1:7">
      <c r="A55" s="50">
        <v>93564</v>
      </c>
      <c r="B55" s="13" t="s">
        <v>18</v>
      </c>
      <c r="C55" s="13" t="s">
        <v>123</v>
      </c>
      <c r="D55" s="14" t="s">
        <v>27</v>
      </c>
      <c r="E55" s="15">
        <v>1.5</v>
      </c>
      <c r="F55" s="16">
        <v>4969.1000000000004</v>
      </c>
      <c r="G55" s="16">
        <v>7453.65</v>
      </c>
    </row>
    <row r="56" spans="1:7">
      <c r="A56" s="82"/>
      <c r="B56" s="82"/>
      <c r="C56" s="82"/>
      <c r="D56" s="82"/>
      <c r="E56" s="12"/>
      <c r="F56" s="82"/>
      <c r="G56" s="12"/>
    </row>
    <row r="57" spans="1:7">
      <c r="C57" s="84"/>
    </row>
    <row r="58" spans="1:7">
      <c r="C58" s="84"/>
    </row>
    <row r="59" spans="1:7">
      <c r="C59" s="84"/>
    </row>
    <row r="60" spans="1:7">
      <c r="C60" s="84"/>
    </row>
  </sheetData>
  <autoFilter ref="A5:G7"/>
  <mergeCells count="9">
    <mergeCell ref="A4:G4"/>
    <mergeCell ref="B1:C1"/>
    <mergeCell ref="D1:E1"/>
    <mergeCell ref="F1:G1"/>
    <mergeCell ref="B2:C2"/>
    <mergeCell ref="D2:E2"/>
    <mergeCell ref="F2:G2"/>
    <mergeCell ref="F3:G3"/>
    <mergeCell ref="A3:C3"/>
  </mergeCells>
  <pageMargins left="0.51181102362204722" right="0.51181102362204722" top="0.98425196850393704" bottom="0.98425196850393704" header="0.51181102362204722" footer="0.51181102362204722"/>
  <pageSetup paperSize="9" scale="63" fitToHeight="0" orientation="portrait" r:id="rId1"/>
  <headerFooter>
    <oddHeader xml:space="preserve">&amp;L 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tabSelected="1" view="pageBreakPreview" zoomScaleNormal="100" zoomScaleSheetLayoutView="100" workbookViewId="0">
      <selection activeCell="I8" sqref="I8"/>
    </sheetView>
  </sheetViews>
  <sheetFormatPr defaultColWidth="9" defaultRowHeight="14.25"/>
  <cols>
    <col min="1" max="2" width="10" style="87" bestFit="1" customWidth="1"/>
    <col min="3" max="3" width="13.25" style="87" bestFit="1" customWidth="1"/>
    <col min="4" max="4" width="63" style="87" customWidth="1"/>
    <col min="5" max="5" width="8" style="87" bestFit="1" customWidth="1"/>
    <col min="6" max="6" width="8" style="87" customWidth="1"/>
    <col min="7" max="11" width="13" style="87" bestFit="1" customWidth="1"/>
    <col min="12" max="12" width="9" style="85"/>
    <col min="13" max="13" width="10.5" style="85" bestFit="1" customWidth="1"/>
    <col min="14" max="16" width="9" style="85"/>
    <col min="17" max="24" width="9" style="86"/>
    <col min="25" max="16384" width="9" style="87"/>
  </cols>
  <sheetData>
    <row r="1" spans="1:17" ht="15">
      <c r="A1" s="152" t="s">
        <v>202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7" ht="51" customHeight="1">
      <c r="A2" s="153" t="s">
        <v>203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7" ht="30">
      <c r="A3" s="90"/>
      <c r="B3" s="90"/>
      <c r="C3" s="90"/>
      <c r="D3" s="90" t="s">
        <v>0</v>
      </c>
      <c r="E3" s="155" t="s">
        <v>1</v>
      </c>
      <c r="F3" s="155"/>
      <c r="G3" s="155"/>
      <c r="H3" s="91" t="s">
        <v>204</v>
      </c>
      <c r="I3" s="92">
        <f>'BDI Serviços sem desoneração'!E16</f>
        <v>0.23380000000000001</v>
      </c>
      <c r="J3" s="155" t="s">
        <v>3</v>
      </c>
      <c r="K3" s="155"/>
    </row>
    <row r="4" spans="1:17" ht="39.75" customHeight="1">
      <c r="A4" s="93"/>
      <c r="B4" s="93"/>
      <c r="C4" s="93"/>
      <c r="D4" s="93" t="s">
        <v>4</v>
      </c>
      <c r="E4" s="156" t="s">
        <v>197</v>
      </c>
      <c r="F4" s="156"/>
      <c r="G4" s="156"/>
      <c r="H4" s="91" t="s">
        <v>205</v>
      </c>
      <c r="I4" s="92">
        <f>'BDI Materiais'!E16</f>
        <v>0.15279999999999999</v>
      </c>
      <c r="J4" s="156" t="s">
        <v>43</v>
      </c>
      <c r="K4" s="156"/>
    </row>
    <row r="5" spans="1:17" ht="15">
      <c r="A5" s="161" t="s">
        <v>44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7" ht="30" customHeight="1">
      <c r="A6" s="94" t="s">
        <v>5</v>
      </c>
      <c r="B6" s="95" t="s">
        <v>6</v>
      </c>
      <c r="C6" s="94" t="s">
        <v>7</v>
      </c>
      <c r="D6" s="94" t="s">
        <v>8</v>
      </c>
      <c r="E6" s="96" t="s">
        <v>9</v>
      </c>
      <c r="F6" s="96" t="s">
        <v>184</v>
      </c>
      <c r="G6" s="95" t="s">
        <v>10</v>
      </c>
      <c r="H6" s="95" t="s">
        <v>11</v>
      </c>
      <c r="I6" s="95" t="s">
        <v>12</v>
      </c>
      <c r="J6" s="95" t="s">
        <v>13</v>
      </c>
      <c r="K6" s="95" t="s">
        <v>14</v>
      </c>
    </row>
    <row r="7" spans="1:17" ht="24" customHeight="1">
      <c r="A7" s="97" t="s">
        <v>15</v>
      </c>
      <c r="B7" s="97"/>
      <c r="C7" s="97"/>
      <c r="D7" s="97" t="s">
        <v>16</v>
      </c>
      <c r="E7" s="97"/>
      <c r="F7" s="97"/>
      <c r="G7" s="98"/>
      <c r="H7" s="97"/>
      <c r="I7" s="97"/>
      <c r="J7" s="99">
        <f>SUM(J8:J13)</f>
        <v>12339.170000000002</v>
      </c>
      <c r="K7" s="100">
        <f>J7/$I$29</f>
        <v>2.9321053148102429E-2</v>
      </c>
      <c r="Q7" s="85"/>
    </row>
    <row r="8" spans="1:17" ht="39" customHeight="1">
      <c r="A8" s="101" t="s">
        <v>17</v>
      </c>
      <c r="B8" s="102">
        <v>103689</v>
      </c>
      <c r="C8" s="101" t="s">
        <v>18</v>
      </c>
      <c r="D8" s="101" t="s">
        <v>19</v>
      </c>
      <c r="E8" s="103" t="s">
        <v>20</v>
      </c>
      <c r="F8" s="103"/>
      <c r="G8" s="102">
        <v>8</v>
      </c>
      <c r="H8" s="88">
        <v>456.88</v>
      </c>
      <c r="I8" s="104">
        <f>ROUND(H8*(1+$I$3),2)</f>
        <v>563.70000000000005</v>
      </c>
      <c r="J8" s="104">
        <f>ROUND(I8*G8,2)</f>
        <v>4509.6000000000004</v>
      </c>
      <c r="K8" s="105">
        <f t="shared" ref="K8:K25" si="0">J8/$I$29</f>
        <v>1.0715973706228435E-2</v>
      </c>
      <c r="Q8" s="85"/>
    </row>
    <row r="9" spans="1:17" ht="39" customHeight="1">
      <c r="A9" s="101" t="s">
        <v>134</v>
      </c>
      <c r="B9" s="102">
        <v>103694</v>
      </c>
      <c r="C9" s="101" t="s">
        <v>18</v>
      </c>
      <c r="D9" s="101" t="s">
        <v>21</v>
      </c>
      <c r="E9" s="103" t="s">
        <v>22</v>
      </c>
      <c r="F9" s="103"/>
      <c r="G9" s="102">
        <v>2</v>
      </c>
      <c r="H9" s="88">
        <v>104.06</v>
      </c>
      <c r="I9" s="104">
        <f t="shared" ref="I9:I25" si="1">ROUND(H9*(1+$I$3),2)</f>
        <v>128.38999999999999</v>
      </c>
      <c r="J9" s="104">
        <f t="shared" ref="J9:J25" si="2">ROUND(I9*G9,2)</f>
        <v>256.77999999999997</v>
      </c>
      <c r="K9" s="105">
        <f t="shared" si="0"/>
        <v>6.1017556508012616E-4</v>
      </c>
      <c r="Q9" s="85"/>
    </row>
    <row r="10" spans="1:17" ht="51.95" customHeight="1">
      <c r="A10" s="101" t="s">
        <v>133</v>
      </c>
      <c r="B10" s="106">
        <v>30030003</v>
      </c>
      <c r="C10" s="101" t="s">
        <v>23</v>
      </c>
      <c r="D10" s="101" t="s">
        <v>24</v>
      </c>
      <c r="E10" s="103" t="s">
        <v>25</v>
      </c>
      <c r="F10" s="103"/>
      <c r="G10" s="102">
        <v>2</v>
      </c>
      <c r="H10" s="88">
        <v>1650</v>
      </c>
      <c r="I10" s="104">
        <f t="shared" si="1"/>
        <v>2035.77</v>
      </c>
      <c r="J10" s="104">
        <f t="shared" si="2"/>
        <v>4071.54</v>
      </c>
      <c r="K10" s="105">
        <f t="shared" si="0"/>
        <v>9.6750300656061102E-3</v>
      </c>
      <c r="Q10" s="85"/>
    </row>
    <row r="11" spans="1:17" ht="51.95" customHeight="1">
      <c r="A11" s="107" t="s">
        <v>132</v>
      </c>
      <c r="B11" s="108">
        <v>10775</v>
      </c>
      <c r="C11" s="107" t="s">
        <v>188</v>
      </c>
      <c r="D11" s="107" t="s">
        <v>26</v>
      </c>
      <c r="E11" s="109" t="s">
        <v>27</v>
      </c>
      <c r="F11" s="109"/>
      <c r="G11" s="108">
        <v>2</v>
      </c>
      <c r="H11" s="89">
        <v>847.5</v>
      </c>
      <c r="I11" s="110">
        <f t="shared" si="1"/>
        <v>1045.6500000000001</v>
      </c>
      <c r="J11" s="110">
        <f t="shared" si="2"/>
        <v>2091.3000000000002</v>
      </c>
      <c r="K11" s="111">
        <f t="shared" si="0"/>
        <v>4.9694686472936678E-3</v>
      </c>
      <c r="Q11" s="85"/>
    </row>
    <row r="12" spans="1:17" ht="78" customHeight="1">
      <c r="A12" s="101" t="s">
        <v>131</v>
      </c>
      <c r="B12" s="102" t="s">
        <v>189</v>
      </c>
      <c r="C12" s="101" t="s">
        <v>23</v>
      </c>
      <c r="D12" s="101" t="s">
        <v>28</v>
      </c>
      <c r="E12" s="103" t="s">
        <v>29</v>
      </c>
      <c r="F12" s="103"/>
      <c r="G12" s="102">
        <v>5</v>
      </c>
      <c r="H12" s="88">
        <v>142.32</v>
      </c>
      <c r="I12" s="104">
        <f t="shared" si="1"/>
        <v>175.59</v>
      </c>
      <c r="J12" s="104">
        <f t="shared" si="2"/>
        <v>877.95</v>
      </c>
      <c r="K12" s="105">
        <f t="shared" si="0"/>
        <v>2.0862358336400685E-3</v>
      </c>
      <c r="Q12" s="85"/>
    </row>
    <row r="13" spans="1:17" ht="26.1" customHeight="1">
      <c r="A13" s="107" t="s">
        <v>130</v>
      </c>
      <c r="B13" s="108">
        <v>13244</v>
      </c>
      <c r="C13" s="107" t="s">
        <v>18</v>
      </c>
      <c r="D13" s="107" t="s">
        <v>30</v>
      </c>
      <c r="E13" s="109" t="s">
        <v>22</v>
      </c>
      <c r="F13" s="109"/>
      <c r="G13" s="108">
        <v>10</v>
      </c>
      <c r="H13" s="89">
        <v>43.12</v>
      </c>
      <c r="I13" s="110">
        <f t="shared" si="1"/>
        <v>53.2</v>
      </c>
      <c r="J13" s="110">
        <f t="shared" si="2"/>
        <v>532</v>
      </c>
      <c r="K13" s="111">
        <f t="shared" si="0"/>
        <v>1.2641693302540195E-3</v>
      </c>
      <c r="Q13" s="85"/>
    </row>
    <row r="14" spans="1:17" ht="24" customHeight="1">
      <c r="A14" s="97" t="s">
        <v>31</v>
      </c>
      <c r="B14" s="97"/>
      <c r="C14" s="97"/>
      <c r="D14" s="97" t="s">
        <v>167</v>
      </c>
      <c r="E14" s="97"/>
      <c r="F14" s="97"/>
      <c r="G14" s="98"/>
      <c r="H14" s="97"/>
      <c r="I14" s="97"/>
      <c r="J14" s="99">
        <f>SUM(J15)</f>
        <v>5079.8999999999996</v>
      </c>
      <c r="K14" s="100">
        <f t="shared" si="0"/>
        <v>1.2071153723228183E-2</v>
      </c>
      <c r="Q14" s="85"/>
    </row>
    <row r="15" spans="1:17" ht="26.1" customHeight="1">
      <c r="A15" s="101" t="s">
        <v>33</v>
      </c>
      <c r="B15" s="102">
        <v>98524</v>
      </c>
      <c r="C15" s="101" t="s">
        <v>18</v>
      </c>
      <c r="D15" s="101" t="s">
        <v>168</v>
      </c>
      <c r="E15" s="103" t="s">
        <v>20</v>
      </c>
      <c r="F15" s="103"/>
      <c r="G15" s="102">
        <v>889.65</v>
      </c>
      <c r="H15" s="88">
        <v>4.63</v>
      </c>
      <c r="I15" s="104">
        <f t="shared" si="1"/>
        <v>5.71</v>
      </c>
      <c r="J15" s="104">
        <f t="shared" si="2"/>
        <v>5079.8999999999996</v>
      </c>
      <c r="K15" s="105">
        <f t="shared" si="0"/>
        <v>1.2071153723228183E-2</v>
      </c>
      <c r="Q15" s="85"/>
    </row>
    <row r="16" spans="1:17" ht="26.1" customHeight="1">
      <c r="A16" s="97" t="s">
        <v>129</v>
      </c>
      <c r="B16" s="97"/>
      <c r="C16" s="97"/>
      <c r="D16" s="97" t="s">
        <v>32</v>
      </c>
      <c r="E16" s="97"/>
      <c r="F16" s="97"/>
      <c r="G16" s="98"/>
      <c r="H16" s="97"/>
      <c r="I16" s="97"/>
      <c r="J16" s="99">
        <f>SUM(J17:J21)</f>
        <v>343507.77</v>
      </c>
      <c r="K16" s="100">
        <f t="shared" si="0"/>
        <v>0.81626313446983423</v>
      </c>
      <c r="Q16" s="85"/>
    </row>
    <row r="17" spans="1:17" ht="26.1" customHeight="1">
      <c r="A17" s="101" t="s">
        <v>128</v>
      </c>
      <c r="B17" s="102" t="s">
        <v>190</v>
      </c>
      <c r="C17" s="101" t="s">
        <v>23</v>
      </c>
      <c r="D17" s="101" t="s">
        <v>34</v>
      </c>
      <c r="E17" s="103" t="s">
        <v>29</v>
      </c>
      <c r="F17" s="103"/>
      <c r="G17" s="102">
        <v>7755.69</v>
      </c>
      <c r="H17" s="88">
        <v>0.95</v>
      </c>
      <c r="I17" s="104">
        <f t="shared" si="1"/>
        <v>1.17</v>
      </c>
      <c r="J17" s="104">
        <f t="shared" si="2"/>
        <v>9074.16</v>
      </c>
      <c r="K17" s="105">
        <f t="shared" si="0"/>
        <v>2.1562546559807921E-2</v>
      </c>
      <c r="Q17" s="85"/>
    </row>
    <row r="18" spans="1:17" ht="39" customHeight="1">
      <c r="A18" s="107" t="s">
        <v>169</v>
      </c>
      <c r="B18" s="108" t="s">
        <v>191</v>
      </c>
      <c r="C18" s="107" t="s">
        <v>192</v>
      </c>
      <c r="D18" s="107" t="s">
        <v>193</v>
      </c>
      <c r="E18" s="109" t="s">
        <v>38</v>
      </c>
      <c r="F18" s="109"/>
      <c r="G18" s="108">
        <v>3.87</v>
      </c>
      <c r="H18" s="89">
        <v>3415.66</v>
      </c>
      <c r="I18" s="110">
        <f>ROUND(H18*(1+$I$4),2)</f>
        <v>3937.57</v>
      </c>
      <c r="J18" s="110">
        <f t="shared" si="2"/>
        <v>15238.4</v>
      </c>
      <c r="K18" s="111">
        <f t="shared" si="0"/>
        <v>3.6210372034103107E-2</v>
      </c>
      <c r="Q18" s="85"/>
    </row>
    <row r="19" spans="1:17" ht="39" customHeight="1">
      <c r="A19" s="101" t="s">
        <v>170</v>
      </c>
      <c r="B19" s="102" t="s">
        <v>194</v>
      </c>
      <c r="C19" s="101" t="s">
        <v>23</v>
      </c>
      <c r="D19" s="101" t="s">
        <v>35</v>
      </c>
      <c r="E19" s="103" t="s">
        <v>36</v>
      </c>
      <c r="F19" s="103"/>
      <c r="G19" s="102">
        <v>155.11000000000001</v>
      </c>
      <c r="H19" s="88">
        <v>119.24</v>
      </c>
      <c r="I19" s="104">
        <f t="shared" si="1"/>
        <v>147.12</v>
      </c>
      <c r="J19" s="104">
        <f t="shared" si="2"/>
        <v>22819.78</v>
      </c>
      <c r="K19" s="105">
        <f t="shared" si="0"/>
        <v>5.4225687968315922E-2</v>
      </c>
      <c r="Q19" s="85"/>
    </row>
    <row r="20" spans="1:17" ht="39" customHeight="1">
      <c r="A20" s="107" t="s">
        <v>171</v>
      </c>
      <c r="B20" s="108">
        <v>34770</v>
      </c>
      <c r="C20" s="107" t="s">
        <v>18</v>
      </c>
      <c r="D20" s="107" t="s">
        <v>37</v>
      </c>
      <c r="E20" s="109" t="s">
        <v>38</v>
      </c>
      <c r="F20" s="109"/>
      <c r="G20" s="108">
        <v>396.28</v>
      </c>
      <c r="H20" s="89">
        <v>633.65</v>
      </c>
      <c r="I20" s="110">
        <f>ROUND(H20*(1+$I$4),2)</f>
        <v>730.47</v>
      </c>
      <c r="J20" s="110">
        <f t="shared" si="2"/>
        <v>289470.65000000002</v>
      </c>
      <c r="K20" s="111">
        <f t="shared" si="0"/>
        <v>0.68785698823063113</v>
      </c>
      <c r="Q20" s="85"/>
    </row>
    <row r="21" spans="1:17" ht="39" customHeight="1">
      <c r="A21" s="101" t="s">
        <v>172</v>
      </c>
      <c r="B21" s="102">
        <v>95879</v>
      </c>
      <c r="C21" s="101" t="s">
        <v>18</v>
      </c>
      <c r="D21" s="101" t="s">
        <v>39</v>
      </c>
      <c r="E21" s="103" t="s">
        <v>40</v>
      </c>
      <c r="F21" s="103">
        <v>9.9</v>
      </c>
      <c r="G21" s="102">
        <v>3923.17</v>
      </c>
      <c r="H21" s="88">
        <v>1.43</v>
      </c>
      <c r="I21" s="104">
        <f t="shared" si="1"/>
        <v>1.76</v>
      </c>
      <c r="J21" s="104">
        <f t="shared" si="2"/>
        <v>6904.78</v>
      </c>
      <c r="K21" s="105">
        <f t="shared" si="0"/>
        <v>1.640753967697622E-2</v>
      </c>
      <c r="Q21" s="85"/>
    </row>
    <row r="22" spans="1:17" ht="24" customHeight="1">
      <c r="A22" s="97" t="s">
        <v>173</v>
      </c>
      <c r="B22" s="97"/>
      <c r="C22" s="97"/>
      <c r="D22" s="97" t="s">
        <v>174</v>
      </c>
      <c r="E22" s="97"/>
      <c r="F22" s="97"/>
      <c r="G22" s="98"/>
      <c r="H22" s="97"/>
      <c r="I22" s="97"/>
      <c r="J22" s="99">
        <f>SUM(J23)</f>
        <v>46106.01</v>
      </c>
      <c r="K22" s="100">
        <f t="shared" si="0"/>
        <v>0.10955978154583672</v>
      </c>
      <c r="Q22" s="85"/>
    </row>
    <row r="23" spans="1:17" ht="26.1" customHeight="1">
      <c r="A23" s="101" t="s">
        <v>175</v>
      </c>
      <c r="B23" s="102" t="s">
        <v>195</v>
      </c>
      <c r="C23" s="101" t="s">
        <v>23</v>
      </c>
      <c r="D23" s="101" t="s">
        <v>176</v>
      </c>
      <c r="E23" s="103" t="s">
        <v>56</v>
      </c>
      <c r="F23" s="103"/>
      <c r="G23" s="102">
        <v>2224.12</v>
      </c>
      <c r="H23" s="88">
        <v>16.8</v>
      </c>
      <c r="I23" s="104">
        <f t="shared" si="1"/>
        <v>20.73</v>
      </c>
      <c r="J23" s="104">
        <f t="shared" si="2"/>
        <v>46106.01</v>
      </c>
      <c r="K23" s="105">
        <f t="shared" si="0"/>
        <v>0.10955978154583672</v>
      </c>
      <c r="Q23" s="85"/>
    </row>
    <row r="24" spans="1:17" ht="24" customHeight="1">
      <c r="A24" s="97" t="s">
        <v>177</v>
      </c>
      <c r="B24" s="97"/>
      <c r="C24" s="97"/>
      <c r="D24" s="97" t="s">
        <v>121</v>
      </c>
      <c r="E24" s="97"/>
      <c r="F24" s="97"/>
      <c r="G24" s="98"/>
      <c r="H24" s="97"/>
      <c r="I24" s="97"/>
      <c r="J24" s="99">
        <f>SUM(J25)</f>
        <v>13796.85</v>
      </c>
      <c r="K24" s="100">
        <f t="shared" si="0"/>
        <v>3.2784877112998441E-2</v>
      </c>
      <c r="Q24" s="85"/>
    </row>
    <row r="25" spans="1:17" ht="24" customHeight="1">
      <c r="A25" s="101" t="s">
        <v>178</v>
      </c>
      <c r="B25" s="102" t="s">
        <v>196</v>
      </c>
      <c r="C25" s="101" t="s">
        <v>23</v>
      </c>
      <c r="D25" s="101" t="s">
        <v>122</v>
      </c>
      <c r="E25" s="103" t="s">
        <v>125</v>
      </c>
      <c r="F25" s="103"/>
      <c r="G25" s="102">
        <v>1</v>
      </c>
      <c r="H25" s="88">
        <v>11182.4</v>
      </c>
      <c r="I25" s="104">
        <f t="shared" si="1"/>
        <v>13796.85</v>
      </c>
      <c r="J25" s="104">
        <f t="shared" si="2"/>
        <v>13796.85</v>
      </c>
      <c r="K25" s="105">
        <f t="shared" si="0"/>
        <v>3.2784877112998441E-2</v>
      </c>
      <c r="Q25" s="85"/>
    </row>
    <row r="26" spans="1:17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Q26" s="85"/>
    </row>
    <row r="27" spans="1:17">
      <c r="A27" s="157"/>
      <c r="B27" s="157"/>
      <c r="C27" s="157"/>
      <c r="D27" s="113"/>
      <c r="E27" s="114"/>
      <c r="F27" s="114"/>
      <c r="G27" s="156"/>
      <c r="H27" s="157"/>
      <c r="I27" s="158"/>
      <c r="J27" s="157"/>
      <c r="K27" s="157"/>
      <c r="Q27" s="85"/>
    </row>
    <row r="28" spans="1:17">
      <c r="A28" s="157"/>
      <c r="B28" s="157"/>
      <c r="C28" s="157"/>
      <c r="D28" s="113"/>
      <c r="E28" s="114"/>
      <c r="F28" s="114"/>
      <c r="G28" s="156"/>
      <c r="H28" s="157"/>
      <c r="I28" s="158"/>
      <c r="J28" s="157"/>
      <c r="K28" s="157"/>
      <c r="Q28" s="85"/>
    </row>
    <row r="29" spans="1:17">
      <c r="A29" s="157"/>
      <c r="B29" s="157"/>
      <c r="C29" s="157"/>
      <c r="D29" s="113"/>
      <c r="E29" s="114"/>
      <c r="F29" s="114"/>
      <c r="G29" s="156" t="s">
        <v>41</v>
      </c>
      <c r="H29" s="157"/>
      <c r="I29" s="158">
        <f>SUM(J7+J14+J16+J22+J24)</f>
        <v>420829.7</v>
      </c>
      <c r="J29" s="157"/>
      <c r="K29" s="157"/>
      <c r="L29" s="154"/>
      <c r="M29" s="154"/>
      <c r="N29" s="154"/>
      <c r="Q29" s="85"/>
    </row>
    <row r="30" spans="1:17" ht="60" customHeight="1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</row>
    <row r="31" spans="1:17" ht="69.95" customHeight="1">
      <c r="A31" s="159" t="s">
        <v>42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</row>
  </sheetData>
  <sheetProtection algorithmName="SHA-512" hashValue="GDmfBFFeJiPkZiiSk14l9nFEGPbhlEEosJXgrhDphN74jJ9UQFHvUJXCSCIvHWW8W/D2bTFr+TJu0c95lCKShQ==" saltValue="oNYLfsqMdqYXS8kkfWRotA==" spinCount="100000" sheet="1" scenarios="1" autoFilter="0" pivotTables="0"/>
  <autoFilter ref="A6:K6"/>
  <mergeCells count="18">
    <mergeCell ref="A31:K31"/>
    <mergeCell ref="A5:K5"/>
    <mergeCell ref="A27:C27"/>
    <mergeCell ref="G27:H27"/>
    <mergeCell ref="I27:K27"/>
    <mergeCell ref="A28:C28"/>
    <mergeCell ref="G28:H28"/>
    <mergeCell ref="I28:K28"/>
    <mergeCell ref="A1:K1"/>
    <mergeCell ref="A2:K2"/>
    <mergeCell ref="L29:N29"/>
    <mergeCell ref="E3:G3"/>
    <mergeCell ref="J3:K3"/>
    <mergeCell ref="E4:G4"/>
    <mergeCell ref="J4:K4"/>
    <mergeCell ref="A29:C29"/>
    <mergeCell ref="G29:H29"/>
    <mergeCell ref="I29:K29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 xml:space="preserve">&amp;L </oddHead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2"/>
  <sheetViews>
    <sheetView showZeros="0" view="pageBreakPreview" zoomScaleNormal="100" zoomScaleSheetLayoutView="100" workbookViewId="0">
      <selection sqref="A1:F1"/>
    </sheetView>
  </sheetViews>
  <sheetFormatPr defaultColWidth="9" defaultRowHeight="14.25"/>
  <cols>
    <col min="1" max="1" width="6.625" style="124" customWidth="1"/>
    <col min="2" max="2" width="58.625" style="124" customWidth="1"/>
    <col min="3" max="3" width="19.375" style="125" customWidth="1"/>
    <col min="4" max="4" width="15.625" style="125" customWidth="1"/>
    <col min="5" max="5" width="12.625" style="125" customWidth="1"/>
    <col min="6" max="6" width="15.375" style="125" customWidth="1"/>
    <col min="7" max="7" width="28.625" style="117" customWidth="1"/>
    <col min="8" max="8" width="13.875" style="117" bestFit="1" customWidth="1"/>
    <col min="9" max="12" width="9" style="117"/>
    <col min="13" max="13" width="16.75" style="117" bestFit="1" customWidth="1"/>
    <col min="14" max="16384" width="9" style="117"/>
  </cols>
  <sheetData>
    <row r="1" spans="1:9" ht="15">
      <c r="A1" s="152" t="s">
        <v>206</v>
      </c>
      <c r="B1" s="152"/>
      <c r="C1" s="152"/>
      <c r="D1" s="152"/>
      <c r="E1" s="152"/>
      <c r="F1" s="152"/>
      <c r="G1" s="116"/>
      <c r="H1" s="116"/>
      <c r="I1" s="116"/>
    </row>
    <row r="2" spans="1:9" ht="39" customHeight="1">
      <c r="A2" s="153" t="s">
        <v>207</v>
      </c>
      <c r="B2" s="153"/>
      <c r="C2" s="153"/>
      <c r="D2" s="153"/>
      <c r="E2" s="153"/>
      <c r="F2" s="153"/>
      <c r="G2" s="118"/>
      <c r="H2" s="118"/>
      <c r="I2" s="118"/>
    </row>
    <row r="3" spans="1:9" s="120" customFormat="1" ht="56.25" customHeight="1">
      <c r="A3" s="189" t="s">
        <v>103</v>
      </c>
      <c r="B3" s="189"/>
      <c r="C3" s="189"/>
      <c r="D3" s="189"/>
      <c r="E3" s="189"/>
      <c r="F3" s="189"/>
      <c r="G3" s="119" t="s">
        <v>105</v>
      </c>
    </row>
    <row r="4" spans="1:9" ht="15">
      <c r="A4" s="190" t="s">
        <v>106</v>
      </c>
      <c r="B4" s="190"/>
      <c r="C4" s="126"/>
      <c r="D4" s="127"/>
      <c r="E4" s="127"/>
      <c r="F4" s="127"/>
      <c r="G4" s="182" t="s">
        <v>107</v>
      </c>
    </row>
    <row r="5" spans="1:9" ht="14.25" customHeight="1">
      <c r="A5" s="183" t="s">
        <v>135</v>
      </c>
      <c r="B5" s="183"/>
      <c r="C5" s="183"/>
      <c r="D5" s="184"/>
      <c r="E5" s="184"/>
      <c r="F5" s="128"/>
      <c r="G5" s="182"/>
    </row>
    <row r="6" spans="1:9">
      <c r="A6" s="183"/>
      <c r="B6" s="183"/>
      <c r="C6" s="183"/>
      <c r="D6" s="184" t="s">
        <v>1</v>
      </c>
      <c r="E6" s="184"/>
      <c r="F6" s="129"/>
      <c r="G6" s="185" t="s">
        <v>108</v>
      </c>
    </row>
    <row r="7" spans="1:9" ht="45" customHeight="1">
      <c r="A7" s="183"/>
      <c r="B7" s="183"/>
      <c r="C7" s="183"/>
      <c r="D7" s="186" t="s">
        <v>200</v>
      </c>
      <c r="E7" s="186"/>
      <c r="F7" s="129"/>
      <c r="G7" s="185"/>
    </row>
    <row r="8" spans="1:9" ht="20.100000000000001" customHeight="1">
      <c r="A8" s="191" t="s">
        <v>109</v>
      </c>
      <c r="B8" s="192"/>
      <c r="C8" s="192"/>
      <c r="D8" s="192"/>
      <c r="E8" s="192"/>
      <c r="F8" s="192"/>
      <c r="G8" s="174" t="s">
        <v>110</v>
      </c>
    </row>
    <row r="9" spans="1:9" ht="15">
      <c r="A9" s="130" t="s">
        <v>5</v>
      </c>
      <c r="B9" s="130" t="s">
        <v>8</v>
      </c>
      <c r="C9" s="130" t="s">
        <v>111</v>
      </c>
      <c r="D9" s="130" t="s">
        <v>112</v>
      </c>
      <c r="E9" s="130" t="s">
        <v>113</v>
      </c>
      <c r="F9" s="130" t="s">
        <v>13</v>
      </c>
      <c r="G9" s="174"/>
    </row>
    <row r="10" spans="1:9" ht="15" thickBot="1">
      <c r="A10" s="175">
        <v>1</v>
      </c>
      <c r="B10" s="176" t="s">
        <v>16</v>
      </c>
      <c r="C10" s="177">
        <f>'PLAN N DESON1'!J7</f>
        <v>12339.170000000002</v>
      </c>
      <c r="D10" s="131">
        <v>0.49073235882154143</v>
      </c>
      <c r="E10" s="131">
        <v>0.50926764117845857</v>
      </c>
      <c r="F10" s="132">
        <f t="shared" ref="F10:F21" si="0">SUM(D10:E10)</f>
        <v>1</v>
      </c>
    </row>
    <row r="11" spans="1:9" ht="15" thickTop="1">
      <c r="A11" s="175"/>
      <c r="B11" s="176"/>
      <c r="C11" s="177"/>
      <c r="D11" s="133">
        <f>D10*C10</f>
        <v>6055.2300000000005</v>
      </c>
      <c r="E11" s="133">
        <f>C10-D11</f>
        <v>6283.9400000000014</v>
      </c>
      <c r="F11" s="134">
        <f t="shared" si="0"/>
        <v>12339.170000000002</v>
      </c>
    </row>
    <row r="12" spans="1:9" ht="15" thickBot="1">
      <c r="A12" s="180">
        <v>2</v>
      </c>
      <c r="B12" s="178" t="s">
        <v>167</v>
      </c>
      <c r="C12" s="187">
        <f>'PLAN N DESON1'!J14</f>
        <v>5079.8999999999996</v>
      </c>
      <c r="D12" s="131">
        <v>1</v>
      </c>
      <c r="E12" s="131">
        <v>0</v>
      </c>
      <c r="F12" s="132">
        <f t="shared" si="0"/>
        <v>1</v>
      </c>
    </row>
    <row r="13" spans="1:9" ht="15" thickTop="1">
      <c r="A13" s="181"/>
      <c r="B13" s="179"/>
      <c r="C13" s="188"/>
      <c r="D13" s="133">
        <f>C12</f>
        <v>5079.8999999999996</v>
      </c>
      <c r="E13" s="133"/>
      <c r="F13" s="134">
        <f t="shared" si="0"/>
        <v>5079.8999999999996</v>
      </c>
    </row>
    <row r="14" spans="1:9" ht="15" thickBot="1">
      <c r="A14" s="180">
        <v>3</v>
      </c>
      <c r="B14" s="176" t="s">
        <v>120</v>
      </c>
      <c r="C14" s="187">
        <f>'PLAN N DESON1'!J16</f>
        <v>343507.77</v>
      </c>
      <c r="D14" s="131">
        <v>0.5</v>
      </c>
      <c r="E14" s="131">
        <v>0.5</v>
      </c>
      <c r="F14" s="132">
        <f t="shared" si="0"/>
        <v>1</v>
      </c>
    </row>
    <row r="15" spans="1:9" ht="15" thickTop="1">
      <c r="A15" s="181"/>
      <c r="B15" s="176"/>
      <c r="C15" s="188"/>
      <c r="D15" s="133">
        <f>TRUNC(D14*C14,2)</f>
        <v>171753.88</v>
      </c>
      <c r="E15" s="133">
        <f>C14-D15</f>
        <v>171753.89</v>
      </c>
      <c r="F15" s="134">
        <f t="shared" si="0"/>
        <v>343507.77</v>
      </c>
    </row>
    <row r="16" spans="1:9" ht="15" thickBot="1">
      <c r="A16" s="180">
        <v>4</v>
      </c>
      <c r="B16" s="178" t="s">
        <v>174</v>
      </c>
      <c r="C16" s="187">
        <f>'PLAN N DESON1'!J22</f>
        <v>46106.01</v>
      </c>
      <c r="D16" s="131">
        <v>0.5</v>
      </c>
      <c r="E16" s="131">
        <v>0.5</v>
      </c>
      <c r="F16" s="132">
        <f t="shared" si="0"/>
        <v>1</v>
      </c>
    </row>
    <row r="17" spans="1:13" ht="15" thickTop="1">
      <c r="A17" s="181"/>
      <c r="B17" s="179"/>
      <c r="C17" s="188"/>
      <c r="D17" s="133">
        <f>TRUNC(D16*C16,2)</f>
        <v>23053</v>
      </c>
      <c r="E17" s="133">
        <f>C16-D17</f>
        <v>23053.010000000002</v>
      </c>
      <c r="F17" s="134">
        <f t="shared" si="0"/>
        <v>46106.01</v>
      </c>
    </row>
    <row r="18" spans="1:13" ht="13.5" customHeight="1" thickBot="1">
      <c r="A18" s="168">
        <v>5</v>
      </c>
      <c r="B18" s="170" t="s">
        <v>114</v>
      </c>
      <c r="C18" s="172">
        <f>'PLAN N DESON1'!J24</f>
        <v>13796.85</v>
      </c>
      <c r="D18" s="135">
        <v>0.5</v>
      </c>
      <c r="E18" s="135">
        <v>0.5</v>
      </c>
      <c r="F18" s="132">
        <f t="shared" si="0"/>
        <v>1</v>
      </c>
    </row>
    <row r="19" spans="1:13" ht="15" thickTop="1">
      <c r="A19" s="169"/>
      <c r="B19" s="171"/>
      <c r="C19" s="173"/>
      <c r="D19" s="133">
        <f>TRUNC(D18*C18,2)</f>
        <v>6898.42</v>
      </c>
      <c r="E19" s="133">
        <f>C18-D19</f>
        <v>6898.43</v>
      </c>
      <c r="F19" s="134">
        <f t="shared" si="0"/>
        <v>13796.85</v>
      </c>
    </row>
    <row r="20" spans="1:13">
      <c r="A20" s="162" t="s">
        <v>115</v>
      </c>
      <c r="B20" s="163"/>
      <c r="C20" s="164">
        <f>SUM(C10:C19)</f>
        <v>420829.7</v>
      </c>
      <c r="D20" s="136">
        <f>IF(SUMIF(D10:D19,"&gt;1")=0,"",SUMIF(D10:D19,"&gt;1"))</f>
        <v>212840.43000000002</v>
      </c>
      <c r="E20" s="136">
        <f>IF(SUMIF(E10:E19,"&gt;1")=0,"",SUMIF(E10:E19,"&gt;1"))</f>
        <v>207989.27000000002</v>
      </c>
      <c r="F20" s="134">
        <f t="shared" si="0"/>
        <v>420829.70000000007</v>
      </c>
    </row>
    <row r="21" spans="1:13">
      <c r="A21" s="162"/>
      <c r="B21" s="163"/>
      <c r="C21" s="165"/>
      <c r="D21" s="137">
        <f>ROUND(D20/$C$20,4)</f>
        <v>0.50580000000000003</v>
      </c>
      <c r="E21" s="137">
        <f>ROUND(E20/$C$20,4)</f>
        <v>0.49419999999999997</v>
      </c>
      <c r="F21" s="132">
        <f t="shared" si="0"/>
        <v>1</v>
      </c>
    </row>
    <row r="22" spans="1:13" hidden="1">
      <c r="A22" s="138"/>
      <c r="B22" s="139" t="s">
        <v>116</v>
      </c>
      <c r="C22" s="140">
        <f>0.99*C20</f>
        <v>416621.40299999999</v>
      </c>
      <c r="D22" s="141">
        <v>210712.0257</v>
      </c>
      <c r="E22" s="141">
        <v>205909.35750000004</v>
      </c>
      <c r="F22" s="136">
        <v>416621.38320000004</v>
      </c>
    </row>
    <row r="23" spans="1:13" hidden="1">
      <c r="A23" s="166" t="s">
        <v>117</v>
      </c>
      <c r="B23" s="167"/>
      <c r="C23" s="142">
        <f>0.01*C20</f>
        <v>4208.2970000000005</v>
      </c>
      <c r="D23" s="142">
        <v>2128.4043000000001</v>
      </c>
      <c r="E23" s="142">
        <v>2079.8925000000004</v>
      </c>
      <c r="F23" s="136">
        <v>4208.2968000000001</v>
      </c>
    </row>
    <row r="24" spans="1:13" hidden="1">
      <c r="A24" s="162" t="s">
        <v>118</v>
      </c>
      <c r="B24" s="163"/>
      <c r="C24" s="143">
        <f>SUM(C22:C23)</f>
        <v>420829.7</v>
      </c>
      <c r="D24" s="142">
        <v>212840.43</v>
      </c>
      <c r="E24" s="142">
        <v>207989.25000000003</v>
      </c>
      <c r="F24" s="136">
        <v>420829.68000000005</v>
      </c>
      <c r="M24" s="121"/>
    </row>
    <row r="25" spans="1:13" hidden="1">
      <c r="A25" s="162"/>
      <c r="B25" s="163"/>
      <c r="C25" s="143"/>
      <c r="D25" s="144">
        <v>0.50576380421819089</v>
      </c>
      <c r="E25" s="144">
        <v>0.49423614825664641</v>
      </c>
      <c r="F25" s="145">
        <v>0.99999995247483731</v>
      </c>
      <c r="M25" s="121"/>
    </row>
    <row r="26" spans="1:13">
      <c r="A26" s="162"/>
      <c r="B26" s="163"/>
      <c r="C26" s="143"/>
      <c r="D26" s="142">
        <f>IFERROR(D20+C26,"")</f>
        <v>212840.43000000002</v>
      </c>
      <c r="E26" s="142">
        <f>IFERROR(E20+D26,"")</f>
        <v>420829.70000000007</v>
      </c>
      <c r="F26" s="146"/>
      <c r="M26" s="121"/>
    </row>
    <row r="27" spans="1:13">
      <c r="A27" s="162"/>
      <c r="B27" s="163"/>
      <c r="C27" s="147"/>
      <c r="D27" s="137"/>
      <c r="E27" s="137"/>
      <c r="F27" s="148"/>
    </row>
    <row r="28" spans="1:13">
      <c r="A28" s="117"/>
      <c r="B28" s="117"/>
      <c r="C28" s="117"/>
      <c r="D28" s="117"/>
      <c r="E28" s="117"/>
      <c r="F28" s="117"/>
    </row>
    <row r="29" spans="1:13">
      <c r="A29" s="117"/>
      <c r="B29" s="117"/>
      <c r="C29" s="117"/>
      <c r="D29" s="117"/>
      <c r="E29" s="117"/>
      <c r="F29" s="117"/>
      <c r="H29" s="121"/>
    </row>
    <row r="30" spans="1:13">
      <c r="A30" s="117"/>
      <c r="B30" s="117"/>
      <c r="C30" s="117"/>
      <c r="D30" s="122"/>
      <c r="E30" s="122"/>
      <c r="F30" s="117"/>
    </row>
    <row r="31" spans="1:13">
      <c r="A31" s="117"/>
      <c r="B31" s="117"/>
      <c r="C31" s="117"/>
      <c r="D31" s="117"/>
      <c r="E31" s="117"/>
      <c r="F31" s="121"/>
    </row>
    <row r="32" spans="1:13">
      <c r="A32" s="117"/>
      <c r="B32" s="117"/>
      <c r="C32" s="117"/>
      <c r="D32" s="122"/>
      <c r="E32" s="122"/>
      <c r="F32" s="117"/>
    </row>
    <row r="33" spans="1:6">
      <c r="A33" s="117"/>
      <c r="B33" s="117"/>
      <c r="C33" s="117"/>
      <c r="D33" s="117"/>
      <c r="E33" s="117"/>
      <c r="F33" s="117"/>
    </row>
    <row r="34" spans="1:6">
      <c r="A34" s="117"/>
      <c r="B34" s="117"/>
      <c r="C34" s="117"/>
      <c r="D34" s="122"/>
      <c r="E34" s="122"/>
      <c r="F34" s="117"/>
    </row>
    <row r="35" spans="1:6">
      <c r="A35" s="117"/>
      <c r="B35" s="117"/>
      <c r="C35" s="117"/>
      <c r="D35" s="117"/>
      <c r="E35" s="121"/>
      <c r="F35" s="117"/>
    </row>
    <row r="36" spans="1:6">
      <c r="A36" s="117"/>
      <c r="B36" s="117"/>
      <c r="C36" s="117"/>
      <c r="D36" s="122"/>
      <c r="E36" s="122"/>
      <c r="F36" s="117"/>
    </row>
    <row r="37" spans="1:6">
      <c r="A37" s="117"/>
      <c r="B37" s="117"/>
      <c r="C37" s="117"/>
      <c r="D37" s="117"/>
      <c r="E37" s="117"/>
      <c r="F37" s="117"/>
    </row>
    <row r="38" spans="1:6">
      <c r="A38" s="117"/>
      <c r="B38" s="117"/>
      <c r="C38" s="117"/>
      <c r="D38" s="122"/>
      <c r="E38" s="122"/>
      <c r="F38" s="117"/>
    </row>
    <row r="39" spans="1:6">
      <c r="A39" s="117"/>
      <c r="B39" s="117"/>
      <c r="C39" s="117"/>
      <c r="D39" s="117"/>
      <c r="E39" s="117"/>
      <c r="F39" s="117"/>
    </row>
    <row r="40" spans="1:6">
      <c r="A40" s="117"/>
      <c r="B40" s="117"/>
      <c r="C40" s="117"/>
      <c r="D40" s="117"/>
      <c r="E40" s="117"/>
      <c r="F40" s="117"/>
    </row>
    <row r="41" spans="1:6">
      <c r="A41" s="117"/>
      <c r="B41" s="117"/>
      <c r="C41" s="117"/>
      <c r="D41" s="122"/>
      <c r="E41" s="122"/>
      <c r="F41" s="117"/>
    </row>
    <row r="42" spans="1:6">
      <c r="A42" s="117"/>
      <c r="B42" s="117"/>
      <c r="C42" s="117"/>
      <c r="D42" s="117"/>
      <c r="E42" s="117"/>
      <c r="F42" s="117"/>
    </row>
    <row r="43" spans="1:6">
      <c r="A43" s="117"/>
      <c r="B43" s="117"/>
      <c r="C43" s="117"/>
      <c r="D43" s="117"/>
      <c r="E43" s="117"/>
      <c r="F43" s="117"/>
    </row>
    <row r="44" spans="1:6">
      <c r="A44" s="117"/>
      <c r="B44" s="117"/>
      <c r="C44" s="117"/>
      <c r="D44" s="117"/>
      <c r="E44" s="117"/>
      <c r="F44" s="117"/>
    </row>
    <row r="45" spans="1:6">
      <c r="A45" s="117"/>
      <c r="B45" s="117"/>
      <c r="C45" s="117"/>
      <c r="D45" s="117"/>
      <c r="E45" s="117"/>
      <c r="F45" s="117"/>
    </row>
    <row r="46" spans="1:6">
      <c r="A46" s="117"/>
      <c r="B46" s="117"/>
      <c r="C46" s="117"/>
      <c r="D46" s="117"/>
      <c r="E46" s="117"/>
      <c r="F46" s="117"/>
    </row>
    <row r="47" spans="1:6">
      <c r="A47" s="117"/>
      <c r="B47" s="117"/>
      <c r="C47" s="117"/>
      <c r="D47" s="117"/>
      <c r="E47" s="117"/>
      <c r="F47" s="117"/>
    </row>
    <row r="48" spans="1:6">
      <c r="A48" s="117"/>
      <c r="B48" s="117"/>
      <c r="C48" s="123"/>
      <c r="D48" s="123"/>
      <c r="E48" s="123"/>
      <c r="F48" s="123"/>
    </row>
    <row r="49" spans="1:6">
      <c r="A49" s="117"/>
      <c r="B49" s="117"/>
      <c r="C49" s="123"/>
      <c r="D49" s="123"/>
      <c r="E49" s="123"/>
      <c r="F49" s="123"/>
    </row>
    <row r="50" spans="1:6">
      <c r="A50" s="117"/>
      <c r="B50" s="117"/>
      <c r="C50" s="123"/>
      <c r="D50" s="123"/>
      <c r="E50" s="123"/>
      <c r="F50" s="123"/>
    </row>
    <row r="51" spans="1:6">
      <c r="A51" s="117"/>
      <c r="B51" s="117"/>
      <c r="C51" s="123"/>
      <c r="D51" s="123"/>
      <c r="E51" s="123"/>
      <c r="F51" s="123"/>
    </row>
    <row r="52" spans="1:6">
      <c r="A52" s="117"/>
      <c r="B52" s="117"/>
      <c r="C52" s="123"/>
      <c r="D52" s="123"/>
      <c r="E52" s="123"/>
      <c r="F52" s="123"/>
    </row>
    <row r="53" spans="1:6">
      <c r="A53" s="117"/>
      <c r="B53" s="117"/>
      <c r="C53" s="123"/>
      <c r="D53" s="123"/>
      <c r="E53" s="123"/>
      <c r="F53" s="123"/>
    </row>
    <row r="54" spans="1:6">
      <c r="A54" s="117"/>
      <c r="B54" s="117"/>
      <c r="C54" s="123"/>
      <c r="D54" s="123"/>
      <c r="E54" s="123"/>
      <c r="F54" s="123"/>
    </row>
    <row r="55" spans="1:6">
      <c r="A55" s="117"/>
      <c r="B55" s="117"/>
      <c r="C55" s="123"/>
      <c r="D55" s="123"/>
      <c r="E55" s="123"/>
      <c r="F55" s="123"/>
    </row>
    <row r="56" spans="1:6">
      <c r="A56" s="117"/>
      <c r="B56" s="117"/>
      <c r="C56" s="123"/>
      <c r="D56" s="123"/>
      <c r="E56" s="123"/>
      <c r="F56" s="123"/>
    </row>
    <row r="57" spans="1:6">
      <c r="A57" s="117"/>
      <c r="B57" s="117"/>
      <c r="C57" s="123"/>
      <c r="D57" s="123"/>
      <c r="E57" s="123"/>
      <c r="F57" s="123"/>
    </row>
    <row r="58" spans="1:6">
      <c r="A58" s="117"/>
      <c r="B58" s="117"/>
      <c r="C58" s="123"/>
      <c r="D58" s="123"/>
      <c r="E58" s="123"/>
      <c r="F58" s="123"/>
    </row>
    <row r="59" spans="1:6">
      <c r="A59" s="117"/>
      <c r="B59" s="117"/>
      <c r="C59" s="123"/>
      <c r="D59" s="123"/>
      <c r="E59" s="123"/>
      <c r="F59" s="123"/>
    </row>
    <row r="60" spans="1:6">
      <c r="A60" s="117"/>
      <c r="B60" s="117"/>
      <c r="C60" s="123"/>
      <c r="D60" s="123"/>
      <c r="E60" s="123"/>
      <c r="F60" s="123"/>
    </row>
    <row r="61" spans="1:6">
      <c r="A61" s="117"/>
      <c r="B61" s="117"/>
      <c r="C61" s="123"/>
      <c r="D61" s="123"/>
      <c r="E61" s="123"/>
      <c r="F61" s="123"/>
    </row>
    <row r="62" spans="1:6">
      <c r="A62" s="117"/>
      <c r="B62" s="117"/>
      <c r="C62" s="123"/>
      <c r="D62" s="123"/>
      <c r="E62" s="123"/>
      <c r="F62" s="123"/>
    </row>
    <row r="63" spans="1:6">
      <c r="A63" s="117"/>
      <c r="B63" s="117"/>
      <c r="C63" s="123"/>
      <c r="D63" s="123"/>
      <c r="E63" s="123"/>
      <c r="F63" s="123"/>
    </row>
    <row r="64" spans="1:6">
      <c r="A64" s="117"/>
      <c r="B64" s="117"/>
      <c r="C64" s="123"/>
      <c r="D64" s="123"/>
      <c r="E64" s="123"/>
      <c r="F64" s="123"/>
    </row>
    <row r="65" spans="1:6">
      <c r="A65" s="117"/>
      <c r="B65" s="117"/>
      <c r="C65" s="123"/>
      <c r="D65" s="123"/>
      <c r="E65" s="123"/>
      <c r="F65" s="123"/>
    </row>
    <row r="66" spans="1:6">
      <c r="A66" s="117"/>
      <c r="B66" s="117"/>
      <c r="C66" s="117"/>
      <c r="D66" s="117"/>
      <c r="E66" s="117"/>
      <c r="F66" s="117"/>
    </row>
    <row r="67" spans="1:6">
      <c r="A67" s="117"/>
      <c r="B67" s="117"/>
      <c r="C67" s="117"/>
      <c r="D67" s="117"/>
      <c r="E67" s="117"/>
      <c r="F67" s="117"/>
    </row>
    <row r="68" spans="1:6">
      <c r="A68" s="117"/>
      <c r="B68" s="117"/>
      <c r="C68" s="117"/>
      <c r="D68" s="117"/>
      <c r="E68" s="117"/>
      <c r="F68" s="117"/>
    </row>
    <row r="69" spans="1:6">
      <c r="A69" s="117"/>
      <c r="B69" s="117"/>
      <c r="C69" s="117"/>
      <c r="D69" s="117"/>
      <c r="E69" s="117"/>
      <c r="F69" s="117"/>
    </row>
    <row r="70" spans="1:6">
      <c r="A70" s="117"/>
      <c r="B70" s="117"/>
      <c r="C70" s="117"/>
      <c r="D70" s="117"/>
      <c r="E70" s="117"/>
      <c r="F70" s="117"/>
    </row>
    <row r="71" spans="1:6">
      <c r="A71" s="117"/>
      <c r="B71" s="117"/>
      <c r="C71" s="117"/>
      <c r="D71" s="117"/>
      <c r="E71" s="117"/>
      <c r="F71" s="117"/>
    </row>
    <row r="72" spans="1:6">
      <c r="A72" s="117"/>
      <c r="B72" s="117"/>
      <c r="C72" s="117"/>
      <c r="D72" s="117"/>
      <c r="E72" s="117"/>
      <c r="F72" s="117"/>
    </row>
    <row r="73" spans="1:6">
      <c r="A73" s="117"/>
      <c r="B73" s="117"/>
      <c r="C73" s="117"/>
      <c r="D73" s="117"/>
      <c r="E73" s="117"/>
      <c r="F73" s="117"/>
    </row>
    <row r="74" spans="1:6">
      <c r="A74" s="117"/>
      <c r="B74" s="117"/>
      <c r="C74" s="117"/>
      <c r="D74" s="117"/>
      <c r="E74" s="117"/>
      <c r="F74" s="117"/>
    </row>
    <row r="75" spans="1:6">
      <c r="A75" s="117"/>
      <c r="B75" s="117"/>
      <c r="C75" s="117"/>
      <c r="D75" s="117"/>
      <c r="E75" s="117"/>
      <c r="F75" s="117"/>
    </row>
    <row r="76" spans="1:6">
      <c r="A76" s="117"/>
      <c r="B76" s="117"/>
      <c r="C76" s="117"/>
      <c r="D76" s="117"/>
      <c r="E76" s="117"/>
      <c r="F76" s="117"/>
    </row>
    <row r="77" spans="1:6">
      <c r="A77" s="117"/>
      <c r="B77" s="117"/>
      <c r="C77" s="117"/>
      <c r="D77" s="117"/>
      <c r="E77" s="117"/>
      <c r="F77" s="117"/>
    </row>
    <row r="78" spans="1:6">
      <c r="A78" s="117"/>
      <c r="B78" s="117"/>
      <c r="C78" s="117"/>
      <c r="D78" s="117"/>
      <c r="E78" s="117"/>
      <c r="F78" s="117"/>
    </row>
    <row r="79" spans="1:6">
      <c r="A79" s="117"/>
      <c r="B79" s="117"/>
      <c r="C79" s="117"/>
      <c r="D79" s="117"/>
      <c r="E79" s="117"/>
      <c r="F79" s="117"/>
    </row>
    <row r="80" spans="1:6">
      <c r="A80" s="117"/>
      <c r="B80" s="117"/>
      <c r="C80" s="117"/>
      <c r="D80" s="117"/>
      <c r="E80" s="117"/>
      <c r="F80" s="117"/>
    </row>
    <row r="81" spans="1:6">
      <c r="A81" s="117"/>
      <c r="B81" s="117"/>
      <c r="C81" s="117"/>
      <c r="D81" s="117"/>
      <c r="E81" s="117"/>
      <c r="F81" s="117"/>
    </row>
    <row r="82" spans="1:6">
      <c r="A82" s="117"/>
      <c r="B82" s="117"/>
      <c r="C82" s="117"/>
      <c r="D82" s="117"/>
      <c r="E82" s="117"/>
      <c r="F82" s="117"/>
    </row>
    <row r="83" spans="1:6">
      <c r="A83" s="117"/>
      <c r="B83" s="117"/>
      <c r="C83" s="117"/>
      <c r="D83" s="117"/>
      <c r="E83" s="117"/>
      <c r="F83" s="117"/>
    </row>
    <row r="84" spans="1:6">
      <c r="A84" s="117"/>
      <c r="B84" s="117"/>
      <c r="C84" s="117"/>
      <c r="D84" s="117"/>
      <c r="E84" s="117"/>
      <c r="F84" s="117"/>
    </row>
    <row r="85" spans="1:6">
      <c r="A85" s="117"/>
      <c r="B85" s="117"/>
      <c r="C85" s="117"/>
      <c r="D85" s="117"/>
      <c r="E85" s="117"/>
      <c r="F85" s="117"/>
    </row>
    <row r="86" spans="1:6">
      <c r="A86" s="117"/>
      <c r="B86" s="117"/>
      <c r="C86" s="117"/>
      <c r="D86" s="117"/>
      <c r="E86" s="117"/>
      <c r="F86" s="117"/>
    </row>
    <row r="87" spans="1:6">
      <c r="A87" s="117"/>
      <c r="B87" s="117"/>
      <c r="C87" s="117"/>
      <c r="D87" s="117"/>
      <c r="E87" s="117"/>
      <c r="F87" s="117"/>
    </row>
    <row r="88" spans="1:6">
      <c r="A88" s="117"/>
      <c r="B88" s="117"/>
      <c r="C88" s="117"/>
      <c r="D88" s="117"/>
      <c r="E88" s="117"/>
      <c r="F88" s="117"/>
    </row>
    <row r="89" spans="1:6">
      <c r="A89" s="117"/>
      <c r="B89" s="117"/>
      <c r="C89" s="117"/>
      <c r="D89" s="117"/>
      <c r="E89" s="117"/>
      <c r="F89" s="117"/>
    </row>
    <row r="90" spans="1:6">
      <c r="A90" s="117"/>
      <c r="B90" s="117"/>
      <c r="C90" s="117"/>
      <c r="D90" s="117"/>
      <c r="E90" s="117"/>
      <c r="F90" s="117"/>
    </row>
    <row r="91" spans="1:6">
      <c r="A91" s="117"/>
      <c r="B91" s="117"/>
      <c r="C91" s="117"/>
      <c r="D91" s="117"/>
      <c r="E91" s="117"/>
      <c r="F91" s="117"/>
    </row>
    <row r="92" spans="1:6">
      <c r="A92" s="117"/>
      <c r="B92" s="117"/>
      <c r="C92" s="117"/>
      <c r="D92" s="117"/>
      <c r="E92" s="117"/>
      <c r="F92" s="117"/>
    </row>
    <row r="93" spans="1:6">
      <c r="A93" s="117"/>
      <c r="B93" s="117"/>
      <c r="C93" s="117"/>
      <c r="D93" s="117"/>
      <c r="E93" s="117"/>
      <c r="F93" s="117"/>
    </row>
    <row r="94" spans="1:6">
      <c r="A94" s="117"/>
      <c r="B94" s="117"/>
      <c r="C94" s="117"/>
      <c r="D94" s="117"/>
      <c r="E94" s="117"/>
      <c r="F94" s="117"/>
    </row>
    <row r="95" spans="1:6">
      <c r="A95" s="117"/>
      <c r="B95" s="117"/>
      <c r="C95" s="117"/>
      <c r="D95" s="117"/>
      <c r="E95" s="117"/>
      <c r="F95" s="117"/>
    </row>
    <row r="96" spans="1:6">
      <c r="A96" s="117"/>
      <c r="B96" s="117"/>
      <c r="C96" s="117"/>
      <c r="D96" s="117"/>
      <c r="E96" s="117"/>
      <c r="F96" s="117"/>
    </row>
    <row r="97" spans="1:6">
      <c r="A97" s="117"/>
      <c r="B97" s="117"/>
      <c r="C97" s="117"/>
      <c r="D97" s="117"/>
      <c r="E97" s="117"/>
      <c r="F97" s="117"/>
    </row>
    <row r="98" spans="1:6">
      <c r="A98" s="117"/>
      <c r="B98" s="117"/>
      <c r="C98" s="117"/>
      <c r="D98" s="117"/>
      <c r="E98" s="117"/>
      <c r="F98" s="117"/>
    </row>
    <row r="99" spans="1:6">
      <c r="A99" s="117"/>
      <c r="B99" s="117"/>
      <c r="C99" s="117"/>
      <c r="D99" s="117"/>
      <c r="E99" s="117"/>
      <c r="F99" s="117"/>
    </row>
    <row r="100" spans="1:6">
      <c r="A100" s="117"/>
      <c r="B100" s="117"/>
      <c r="C100" s="117"/>
      <c r="D100" s="117"/>
      <c r="E100" s="117"/>
      <c r="F100" s="117"/>
    </row>
    <row r="101" spans="1:6">
      <c r="A101" s="117"/>
      <c r="B101" s="117"/>
      <c r="C101" s="117"/>
      <c r="D101" s="117"/>
      <c r="E101" s="117"/>
      <c r="F101" s="117"/>
    </row>
    <row r="102" spans="1:6">
      <c r="A102" s="117"/>
      <c r="B102" s="117"/>
      <c r="C102" s="117"/>
      <c r="D102" s="117"/>
      <c r="E102" s="117"/>
      <c r="F102" s="117"/>
    </row>
    <row r="103" spans="1:6">
      <c r="A103" s="117"/>
      <c r="B103" s="117"/>
      <c r="C103" s="117"/>
      <c r="D103" s="117"/>
      <c r="E103" s="117"/>
      <c r="F103" s="117"/>
    </row>
    <row r="104" spans="1:6">
      <c r="A104" s="117"/>
      <c r="B104" s="117"/>
      <c r="C104" s="117"/>
      <c r="D104" s="117"/>
      <c r="E104" s="117"/>
      <c r="F104" s="117"/>
    </row>
    <row r="105" spans="1:6">
      <c r="A105" s="117"/>
      <c r="B105" s="117"/>
      <c r="C105" s="117"/>
      <c r="D105" s="117"/>
      <c r="E105" s="117"/>
      <c r="F105" s="117"/>
    </row>
    <row r="106" spans="1:6">
      <c r="A106" s="117"/>
      <c r="B106" s="117"/>
      <c r="C106" s="117"/>
      <c r="D106" s="117"/>
      <c r="E106" s="117"/>
      <c r="F106" s="117"/>
    </row>
    <row r="107" spans="1:6">
      <c r="A107" s="117"/>
      <c r="B107" s="117"/>
      <c r="C107" s="117"/>
      <c r="D107" s="117"/>
      <c r="E107" s="117"/>
      <c r="F107" s="117"/>
    </row>
    <row r="108" spans="1:6">
      <c r="A108" s="117"/>
      <c r="B108" s="117"/>
      <c r="C108" s="117"/>
      <c r="D108" s="117"/>
      <c r="E108" s="117"/>
      <c r="F108" s="117"/>
    </row>
    <row r="109" spans="1:6">
      <c r="A109" s="117"/>
      <c r="B109" s="117"/>
      <c r="C109" s="117"/>
      <c r="D109" s="117"/>
      <c r="E109" s="117"/>
      <c r="F109" s="117"/>
    </row>
    <row r="110" spans="1:6">
      <c r="A110" s="117"/>
      <c r="B110" s="117"/>
      <c r="C110" s="117"/>
      <c r="D110" s="117"/>
      <c r="E110" s="117"/>
      <c r="F110" s="117"/>
    </row>
    <row r="111" spans="1:6">
      <c r="A111" s="117"/>
      <c r="B111" s="117"/>
      <c r="C111" s="117"/>
      <c r="D111" s="117"/>
      <c r="E111" s="117"/>
      <c r="F111" s="117"/>
    </row>
    <row r="112" spans="1:6">
      <c r="A112" s="117"/>
      <c r="B112" s="117"/>
      <c r="C112" s="117"/>
      <c r="D112" s="117"/>
      <c r="E112" s="117"/>
      <c r="F112" s="117"/>
    </row>
    <row r="113" spans="1:6">
      <c r="A113" s="117"/>
      <c r="B113" s="117"/>
      <c r="C113" s="117"/>
      <c r="D113" s="117"/>
      <c r="E113" s="117"/>
      <c r="F113" s="117"/>
    </row>
    <row r="114" spans="1:6">
      <c r="A114" s="117"/>
      <c r="B114" s="117"/>
      <c r="C114" s="117"/>
      <c r="D114" s="117"/>
      <c r="E114" s="117"/>
      <c r="F114" s="117"/>
    </row>
    <row r="115" spans="1:6">
      <c r="A115" s="117"/>
      <c r="B115" s="117"/>
      <c r="C115" s="117"/>
      <c r="D115" s="117"/>
      <c r="E115" s="117"/>
      <c r="F115" s="117"/>
    </row>
    <row r="116" spans="1:6">
      <c r="A116" s="117"/>
      <c r="B116" s="117"/>
      <c r="C116" s="117"/>
      <c r="D116" s="117"/>
      <c r="E116" s="117"/>
      <c r="F116" s="117"/>
    </row>
    <row r="117" spans="1:6">
      <c r="A117" s="117"/>
      <c r="B117" s="117"/>
      <c r="C117" s="117"/>
      <c r="D117" s="117"/>
      <c r="E117" s="117"/>
      <c r="F117" s="117"/>
    </row>
    <row r="118" spans="1:6" ht="25.5" customHeight="1">
      <c r="A118" s="117"/>
      <c r="B118" s="117"/>
      <c r="C118" s="117"/>
      <c r="D118" s="117"/>
      <c r="E118" s="117"/>
      <c r="F118" s="117"/>
    </row>
    <row r="119" spans="1:6">
      <c r="A119" s="117"/>
      <c r="B119" s="117"/>
      <c r="C119" s="117"/>
      <c r="D119" s="117"/>
      <c r="E119" s="117"/>
      <c r="F119" s="117"/>
    </row>
    <row r="120" spans="1:6">
      <c r="A120" s="117"/>
      <c r="B120" s="117"/>
      <c r="C120" s="117"/>
      <c r="D120" s="117"/>
      <c r="E120" s="117"/>
      <c r="F120" s="117"/>
    </row>
    <row r="121" spans="1:6">
      <c r="A121" s="117"/>
      <c r="B121" s="117"/>
      <c r="C121" s="117"/>
      <c r="D121" s="117"/>
      <c r="E121" s="117"/>
      <c r="F121" s="117"/>
    </row>
    <row r="122" spans="1:6">
      <c r="A122" s="117"/>
      <c r="B122" s="117"/>
      <c r="C122" s="117"/>
      <c r="D122" s="117"/>
      <c r="E122" s="117"/>
      <c r="F122" s="117"/>
    </row>
    <row r="123" spans="1:6">
      <c r="A123" s="117"/>
      <c r="B123" s="117"/>
      <c r="C123" s="117"/>
      <c r="D123" s="117"/>
      <c r="E123" s="117"/>
      <c r="F123" s="117"/>
    </row>
    <row r="124" spans="1:6">
      <c r="A124" s="117"/>
      <c r="B124" s="117"/>
      <c r="C124" s="117"/>
      <c r="D124" s="117"/>
      <c r="E124" s="117"/>
      <c r="F124" s="117"/>
    </row>
    <row r="125" spans="1:6">
      <c r="A125" s="117"/>
      <c r="B125" s="117"/>
      <c r="C125" s="117"/>
      <c r="D125" s="117"/>
      <c r="E125" s="117"/>
      <c r="F125" s="117"/>
    </row>
    <row r="126" spans="1:6">
      <c r="A126" s="117"/>
      <c r="B126" s="117"/>
      <c r="C126" s="117"/>
      <c r="D126" s="117"/>
      <c r="E126" s="117"/>
      <c r="F126" s="117"/>
    </row>
    <row r="127" spans="1:6">
      <c r="A127" s="117"/>
      <c r="B127" s="117"/>
      <c r="C127" s="117"/>
      <c r="D127" s="117"/>
      <c r="E127" s="117"/>
      <c r="F127" s="117"/>
    </row>
    <row r="128" spans="1:6">
      <c r="A128" s="117"/>
      <c r="B128" s="117"/>
      <c r="C128" s="117"/>
      <c r="D128" s="117"/>
      <c r="E128" s="117"/>
      <c r="F128" s="117"/>
    </row>
    <row r="129" spans="1:6">
      <c r="A129" s="117"/>
      <c r="B129" s="117"/>
      <c r="C129" s="117"/>
      <c r="D129" s="117"/>
      <c r="E129" s="117"/>
      <c r="F129" s="117"/>
    </row>
    <row r="130" spans="1:6">
      <c r="A130" s="117"/>
      <c r="B130" s="117"/>
      <c r="C130" s="117"/>
      <c r="D130" s="117"/>
      <c r="E130" s="117"/>
      <c r="F130" s="117"/>
    </row>
    <row r="131" spans="1:6">
      <c r="A131" s="117"/>
      <c r="B131" s="117"/>
      <c r="C131" s="117"/>
      <c r="D131" s="117"/>
      <c r="E131" s="117"/>
      <c r="F131" s="117"/>
    </row>
    <row r="132" spans="1:6">
      <c r="A132" s="117"/>
      <c r="B132" s="117"/>
      <c r="C132" s="117"/>
      <c r="D132" s="117"/>
      <c r="E132" s="117"/>
      <c r="F132" s="117"/>
    </row>
    <row r="133" spans="1:6">
      <c r="A133" s="117"/>
      <c r="B133" s="117"/>
      <c r="C133" s="117"/>
      <c r="D133" s="117"/>
      <c r="E133" s="117"/>
      <c r="F133" s="117"/>
    </row>
    <row r="134" spans="1:6">
      <c r="A134" s="117"/>
      <c r="B134" s="117"/>
      <c r="C134" s="117"/>
      <c r="D134" s="117"/>
      <c r="E134" s="117"/>
      <c r="F134" s="117"/>
    </row>
    <row r="135" spans="1:6">
      <c r="A135" s="117"/>
      <c r="B135" s="117"/>
      <c r="C135" s="117"/>
      <c r="D135" s="117"/>
      <c r="E135" s="117"/>
      <c r="F135" s="117"/>
    </row>
    <row r="136" spans="1:6">
      <c r="A136" s="117"/>
      <c r="B136" s="117"/>
      <c r="C136" s="117"/>
      <c r="D136" s="117"/>
      <c r="E136" s="117"/>
      <c r="F136" s="117"/>
    </row>
    <row r="137" spans="1:6">
      <c r="A137" s="117"/>
      <c r="B137" s="117"/>
      <c r="C137" s="117"/>
      <c r="D137" s="117"/>
      <c r="E137" s="117"/>
      <c r="F137" s="117"/>
    </row>
    <row r="138" spans="1:6">
      <c r="A138" s="117"/>
      <c r="B138" s="117"/>
      <c r="C138" s="117"/>
      <c r="D138" s="117"/>
      <c r="E138" s="117"/>
      <c r="F138" s="117"/>
    </row>
    <row r="139" spans="1:6">
      <c r="A139" s="117"/>
      <c r="B139" s="117"/>
      <c r="C139" s="117"/>
      <c r="D139" s="117"/>
      <c r="E139" s="117"/>
      <c r="F139" s="117"/>
    </row>
    <row r="140" spans="1:6">
      <c r="A140" s="117"/>
      <c r="B140" s="117"/>
      <c r="C140" s="117"/>
      <c r="D140" s="117"/>
      <c r="E140" s="117"/>
      <c r="F140" s="117"/>
    </row>
    <row r="141" spans="1:6">
      <c r="A141" s="117"/>
      <c r="B141" s="117"/>
      <c r="C141" s="117"/>
      <c r="D141" s="117"/>
      <c r="E141" s="117"/>
      <c r="F141" s="117"/>
    </row>
    <row r="142" spans="1:6">
      <c r="A142" s="117"/>
      <c r="B142" s="117"/>
      <c r="C142" s="117"/>
      <c r="D142" s="117"/>
      <c r="E142" s="117"/>
      <c r="F142" s="117"/>
    </row>
    <row r="143" spans="1:6">
      <c r="A143" s="117"/>
      <c r="B143" s="117"/>
      <c r="C143" s="117"/>
      <c r="D143" s="117"/>
      <c r="E143" s="117"/>
      <c r="F143" s="117"/>
    </row>
    <row r="144" spans="1:6">
      <c r="A144" s="117"/>
      <c r="B144" s="117"/>
      <c r="C144" s="117"/>
      <c r="D144" s="117"/>
      <c r="E144" s="117"/>
      <c r="F144" s="117"/>
    </row>
    <row r="145" spans="1:6">
      <c r="A145" s="117"/>
      <c r="B145" s="117"/>
      <c r="C145" s="117"/>
      <c r="D145" s="117"/>
      <c r="E145" s="117"/>
      <c r="F145" s="117"/>
    </row>
    <row r="146" spans="1:6">
      <c r="A146" s="117"/>
      <c r="B146" s="117"/>
      <c r="C146" s="117"/>
      <c r="D146" s="117"/>
      <c r="E146" s="117"/>
      <c r="F146" s="117"/>
    </row>
    <row r="147" spans="1:6">
      <c r="A147" s="117"/>
      <c r="B147" s="117"/>
      <c r="C147" s="117"/>
      <c r="D147" s="117"/>
      <c r="E147" s="117"/>
      <c r="F147" s="117"/>
    </row>
    <row r="148" spans="1:6">
      <c r="A148" s="117"/>
      <c r="B148" s="117"/>
      <c r="C148" s="117"/>
      <c r="D148" s="117"/>
      <c r="E148" s="117"/>
      <c r="F148" s="117"/>
    </row>
    <row r="149" spans="1:6">
      <c r="A149" s="117"/>
      <c r="B149" s="117"/>
      <c r="C149" s="117"/>
      <c r="D149" s="117"/>
      <c r="E149" s="117"/>
      <c r="F149" s="117"/>
    </row>
    <row r="150" spans="1:6">
      <c r="A150" s="117"/>
      <c r="B150" s="117"/>
      <c r="C150" s="117"/>
      <c r="D150" s="117"/>
      <c r="E150" s="117"/>
      <c r="F150" s="117"/>
    </row>
    <row r="151" spans="1:6">
      <c r="A151" s="117"/>
      <c r="B151" s="117"/>
      <c r="C151" s="117"/>
      <c r="D151" s="117"/>
      <c r="E151" s="117"/>
      <c r="F151" s="117"/>
    </row>
    <row r="152" spans="1:6">
      <c r="A152" s="117"/>
      <c r="B152" s="117"/>
      <c r="C152" s="117"/>
      <c r="D152" s="117"/>
      <c r="E152" s="117"/>
      <c r="F152" s="117"/>
    </row>
    <row r="153" spans="1:6">
      <c r="A153" s="117"/>
      <c r="B153" s="117"/>
      <c r="C153" s="117"/>
      <c r="D153" s="117"/>
      <c r="E153" s="117"/>
      <c r="F153" s="117"/>
    </row>
    <row r="154" spans="1:6">
      <c r="A154" s="117"/>
      <c r="B154" s="117"/>
      <c r="C154" s="117"/>
      <c r="D154" s="117"/>
      <c r="E154" s="117"/>
      <c r="F154" s="117"/>
    </row>
    <row r="155" spans="1:6">
      <c r="A155" s="117"/>
      <c r="B155" s="117"/>
      <c r="C155" s="117"/>
      <c r="D155" s="117"/>
      <c r="E155" s="117"/>
      <c r="F155" s="117"/>
    </row>
    <row r="156" spans="1:6">
      <c r="A156" s="117"/>
      <c r="B156" s="117"/>
      <c r="C156" s="117"/>
      <c r="D156" s="117"/>
      <c r="E156" s="117"/>
      <c r="F156" s="117"/>
    </row>
    <row r="157" spans="1:6">
      <c r="A157" s="117"/>
      <c r="B157" s="117"/>
      <c r="C157" s="117"/>
      <c r="D157" s="117"/>
      <c r="E157" s="117"/>
      <c r="F157" s="117"/>
    </row>
    <row r="158" spans="1:6">
      <c r="A158" s="117"/>
      <c r="B158" s="117"/>
      <c r="C158" s="117"/>
      <c r="D158" s="117"/>
      <c r="E158" s="117"/>
      <c r="F158" s="117"/>
    </row>
    <row r="159" spans="1:6">
      <c r="A159" s="117"/>
      <c r="B159" s="117"/>
      <c r="C159" s="117"/>
      <c r="D159" s="117"/>
      <c r="E159" s="117"/>
      <c r="F159" s="117"/>
    </row>
    <row r="160" spans="1:6">
      <c r="A160" s="117"/>
      <c r="B160" s="117"/>
      <c r="C160" s="117"/>
      <c r="D160" s="117"/>
      <c r="E160" s="117"/>
      <c r="F160" s="117"/>
    </row>
    <row r="161" spans="1:6">
      <c r="A161" s="117"/>
      <c r="B161" s="117"/>
      <c r="C161" s="117"/>
      <c r="D161" s="117"/>
      <c r="E161" s="117"/>
      <c r="F161" s="117"/>
    </row>
    <row r="162" spans="1:6">
      <c r="A162" s="117"/>
      <c r="B162" s="117"/>
      <c r="C162" s="117"/>
      <c r="D162" s="117"/>
      <c r="E162" s="117"/>
      <c r="F162" s="117"/>
    </row>
    <row r="163" spans="1:6">
      <c r="A163" s="117"/>
      <c r="B163" s="117"/>
      <c r="C163" s="117"/>
      <c r="D163" s="117"/>
      <c r="E163" s="117"/>
      <c r="F163" s="117"/>
    </row>
    <row r="164" spans="1:6">
      <c r="A164" s="117"/>
      <c r="B164" s="117"/>
      <c r="C164" s="117"/>
      <c r="D164" s="117"/>
      <c r="E164" s="117"/>
      <c r="F164" s="117"/>
    </row>
    <row r="165" spans="1:6">
      <c r="A165" s="117"/>
      <c r="B165" s="117"/>
      <c r="C165" s="117"/>
      <c r="D165" s="117"/>
      <c r="E165" s="117"/>
      <c r="F165" s="117"/>
    </row>
    <row r="166" spans="1:6">
      <c r="A166" s="117"/>
      <c r="B166" s="117"/>
      <c r="C166" s="117"/>
      <c r="D166" s="117"/>
      <c r="E166" s="117"/>
      <c r="F166" s="117"/>
    </row>
    <row r="167" spans="1:6">
      <c r="A167" s="117"/>
      <c r="B167" s="117"/>
      <c r="C167" s="117"/>
      <c r="D167" s="117"/>
      <c r="E167" s="117"/>
      <c r="F167" s="117"/>
    </row>
    <row r="168" spans="1:6">
      <c r="A168" s="117"/>
      <c r="B168" s="117"/>
      <c r="C168" s="117"/>
      <c r="D168" s="117"/>
      <c r="E168" s="117"/>
      <c r="F168" s="117"/>
    </row>
    <row r="169" spans="1:6">
      <c r="A169" s="117"/>
      <c r="B169" s="117"/>
      <c r="C169" s="117"/>
      <c r="D169" s="117"/>
      <c r="E169" s="117"/>
      <c r="F169" s="117"/>
    </row>
    <row r="170" spans="1:6">
      <c r="A170" s="117"/>
      <c r="B170" s="117"/>
      <c r="C170" s="117"/>
      <c r="D170" s="117"/>
      <c r="E170" s="117"/>
      <c r="F170" s="117"/>
    </row>
    <row r="171" spans="1:6">
      <c r="A171" s="117"/>
      <c r="B171" s="117"/>
      <c r="C171" s="117"/>
      <c r="D171" s="117"/>
      <c r="E171" s="117"/>
      <c r="F171" s="117"/>
    </row>
    <row r="172" spans="1:6">
      <c r="A172" s="117"/>
      <c r="B172" s="117"/>
      <c r="C172" s="117"/>
      <c r="D172" s="117"/>
      <c r="E172" s="117"/>
      <c r="F172" s="117"/>
    </row>
    <row r="173" spans="1:6">
      <c r="A173" s="117"/>
      <c r="B173" s="117"/>
      <c r="C173" s="117"/>
      <c r="D173" s="117"/>
      <c r="E173" s="117"/>
      <c r="F173" s="117"/>
    </row>
    <row r="174" spans="1:6">
      <c r="A174" s="117"/>
      <c r="B174" s="117"/>
      <c r="C174" s="117"/>
      <c r="D174" s="117"/>
      <c r="E174" s="117"/>
      <c r="F174" s="117"/>
    </row>
    <row r="175" spans="1:6">
      <c r="A175" s="117"/>
      <c r="B175" s="117"/>
      <c r="C175" s="117"/>
      <c r="D175" s="117"/>
      <c r="E175" s="117"/>
      <c r="F175" s="117"/>
    </row>
    <row r="176" spans="1:6">
      <c r="A176" s="117"/>
      <c r="B176" s="117"/>
      <c r="C176" s="117"/>
      <c r="D176" s="117"/>
      <c r="E176" s="117"/>
      <c r="F176" s="117"/>
    </row>
    <row r="177" spans="1:6">
      <c r="A177" s="117"/>
      <c r="B177" s="117"/>
      <c r="C177" s="117"/>
      <c r="D177" s="117"/>
      <c r="E177" s="117"/>
      <c r="F177" s="117"/>
    </row>
    <row r="178" spans="1:6">
      <c r="A178" s="117"/>
      <c r="B178" s="117"/>
      <c r="C178" s="117"/>
      <c r="D178" s="117"/>
      <c r="E178" s="117"/>
      <c r="F178" s="117"/>
    </row>
    <row r="179" spans="1:6">
      <c r="A179" s="117"/>
      <c r="B179" s="117"/>
      <c r="C179" s="117"/>
      <c r="D179" s="117"/>
      <c r="E179" s="117"/>
      <c r="F179" s="117"/>
    </row>
    <row r="180" spans="1:6">
      <c r="A180" s="117"/>
      <c r="B180" s="117"/>
      <c r="C180" s="117"/>
      <c r="D180" s="117"/>
      <c r="E180" s="117"/>
      <c r="F180" s="117"/>
    </row>
    <row r="181" spans="1:6">
      <c r="A181" s="117"/>
      <c r="B181" s="117"/>
      <c r="C181" s="117"/>
      <c r="D181" s="117"/>
      <c r="E181" s="117"/>
      <c r="F181" s="117"/>
    </row>
    <row r="182" spans="1:6">
      <c r="A182" s="117"/>
      <c r="B182" s="117"/>
      <c r="C182" s="117"/>
      <c r="D182" s="117"/>
      <c r="E182" s="117"/>
      <c r="F182" s="117"/>
    </row>
    <row r="183" spans="1:6">
      <c r="A183" s="117"/>
      <c r="B183" s="117"/>
      <c r="C183" s="117"/>
      <c r="D183" s="117"/>
      <c r="E183" s="117"/>
      <c r="F183" s="117"/>
    </row>
    <row r="184" spans="1:6">
      <c r="A184" s="117"/>
      <c r="B184" s="117"/>
      <c r="C184" s="117"/>
      <c r="D184" s="117"/>
      <c r="E184" s="117"/>
      <c r="F184" s="117"/>
    </row>
    <row r="185" spans="1:6">
      <c r="A185" s="117"/>
      <c r="B185" s="117"/>
      <c r="C185" s="117"/>
      <c r="D185" s="117"/>
      <c r="E185" s="117"/>
      <c r="F185" s="117"/>
    </row>
    <row r="186" spans="1:6">
      <c r="A186" s="117"/>
      <c r="B186" s="117"/>
      <c r="C186" s="117"/>
      <c r="D186" s="117"/>
      <c r="E186" s="117"/>
      <c r="F186" s="117"/>
    </row>
    <row r="187" spans="1:6">
      <c r="A187" s="117"/>
      <c r="B187" s="117"/>
      <c r="C187" s="117"/>
      <c r="D187" s="117"/>
      <c r="E187" s="117"/>
      <c r="F187" s="117"/>
    </row>
    <row r="188" spans="1:6">
      <c r="A188" s="117"/>
      <c r="B188" s="117"/>
      <c r="C188" s="117"/>
      <c r="D188" s="117"/>
      <c r="E188" s="117"/>
      <c r="F188" s="117"/>
    </row>
    <row r="189" spans="1:6">
      <c r="A189" s="117"/>
      <c r="B189" s="117"/>
      <c r="C189" s="117"/>
      <c r="D189" s="117"/>
      <c r="E189" s="117"/>
      <c r="F189" s="117"/>
    </row>
    <row r="190" spans="1:6">
      <c r="A190" s="117"/>
      <c r="B190" s="117"/>
      <c r="C190" s="117"/>
      <c r="D190" s="117"/>
      <c r="E190" s="117"/>
      <c r="F190" s="117"/>
    </row>
    <row r="191" spans="1:6">
      <c r="A191" s="117"/>
      <c r="B191" s="117"/>
      <c r="C191" s="117"/>
      <c r="D191" s="117"/>
      <c r="E191" s="117"/>
      <c r="F191" s="117"/>
    </row>
    <row r="192" spans="1:6">
      <c r="A192" s="117"/>
      <c r="B192" s="117"/>
      <c r="C192" s="117"/>
      <c r="D192" s="117"/>
      <c r="E192" s="117"/>
      <c r="F192" s="117"/>
    </row>
    <row r="193" spans="1:6">
      <c r="A193" s="117"/>
      <c r="B193" s="117"/>
      <c r="C193" s="117"/>
      <c r="D193" s="117"/>
      <c r="E193" s="117"/>
      <c r="F193" s="117"/>
    </row>
    <row r="194" spans="1:6">
      <c r="A194" s="117"/>
      <c r="B194" s="117"/>
      <c r="C194" s="117"/>
      <c r="D194" s="117"/>
      <c r="E194" s="117"/>
      <c r="F194" s="117"/>
    </row>
    <row r="195" spans="1:6">
      <c r="A195" s="117"/>
      <c r="B195" s="117"/>
      <c r="C195" s="117"/>
      <c r="D195" s="117"/>
      <c r="E195" s="117"/>
      <c r="F195" s="117"/>
    </row>
    <row r="196" spans="1:6">
      <c r="A196" s="117"/>
      <c r="B196" s="117"/>
      <c r="C196" s="117"/>
      <c r="D196" s="117"/>
      <c r="E196" s="117"/>
      <c r="F196" s="117"/>
    </row>
    <row r="197" spans="1:6">
      <c r="A197" s="117"/>
      <c r="B197" s="117"/>
      <c r="C197" s="117"/>
      <c r="D197" s="117"/>
      <c r="E197" s="117"/>
      <c r="F197" s="117"/>
    </row>
    <row r="198" spans="1:6">
      <c r="A198" s="117"/>
      <c r="B198" s="117"/>
      <c r="C198" s="117"/>
      <c r="D198" s="117"/>
      <c r="E198" s="117"/>
      <c r="F198" s="117"/>
    </row>
    <row r="199" spans="1:6">
      <c r="A199" s="117"/>
      <c r="B199" s="117"/>
      <c r="C199" s="117"/>
      <c r="D199" s="117"/>
      <c r="E199" s="117"/>
      <c r="F199" s="117"/>
    </row>
    <row r="200" spans="1:6">
      <c r="A200" s="117"/>
      <c r="B200" s="117"/>
      <c r="C200" s="117"/>
      <c r="D200" s="117"/>
      <c r="E200" s="117"/>
      <c r="F200" s="117"/>
    </row>
    <row r="201" spans="1:6">
      <c r="A201" s="117"/>
      <c r="B201" s="117"/>
      <c r="C201" s="117"/>
      <c r="D201" s="117"/>
      <c r="E201" s="117"/>
      <c r="F201" s="117"/>
    </row>
    <row r="202" spans="1:6">
      <c r="A202" s="117"/>
      <c r="B202" s="117"/>
      <c r="C202" s="117"/>
      <c r="D202" s="117"/>
      <c r="E202" s="117"/>
      <c r="F202" s="117"/>
    </row>
    <row r="203" spans="1:6">
      <c r="A203" s="117"/>
      <c r="B203" s="117"/>
      <c r="C203" s="117"/>
      <c r="D203" s="117"/>
      <c r="E203" s="117"/>
      <c r="F203" s="117"/>
    </row>
    <row r="204" spans="1:6">
      <c r="A204" s="117"/>
      <c r="B204" s="117"/>
      <c r="C204" s="117"/>
      <c r="D204" s="117"/>
      <c r="E204" s="117"/>
      <c r="F204" s="117"/>
    </row>
    <row r="205" spans="1:6">
      <c r="A205" s="117"/>
      <c r="B205" s="117"/>
      <c r="C205" s="117"/>
      <c r="D205" s="117"/>
      <c r="E205" s="117"/>
      <c r="F205" s="117"/>
    </row>
    <row r="206" spans="1:6">
      <c r="A206" s="117"/>
      <c r="B206" s="117"/>
      <c r="C206" s="117"/>
      <c r="D206" s="117"/>
      <c r="E206" s="117"/>
      <c r="F206" s="117"/>
    </row>
    <row r="207" spans="1:6">
      <c r="A207" s="117"/>
      <c r="B207" s="117"/>
      <c r="C207" s="117"/>
      <c r="D207" s="117"/>
      <c r="E207" s="117"/>
      <c r="F207" s="117"/>
    </row>
    <row r="208" spans="1:6">
      <c r="A208" s="117"/>
      <c r="B208" s="117"/>
      <c r="C208" s="117"/>
      <c r="D208" s="117"/>
      <c r="E208" s="117"/>
      <c r="F208" s="117"/>
    </row>
    <row r="209" spans="1:6">
      <c r="A209" s="117"/>
      <c r="B209" s="117"/>
      <c r="C209" s="117"/>
      <c r="D209" s="117"/>
      <c r="E209" s="117"/>
      <c r="F209" s="117"/>
    </row>
    <row r="210" spans="1:6">
      <c r="A210" s="117"/>
      <c r="B210" s="117"/>
      <c r="C210" s="117"/>
      <c r="D210" s="117"/>
      <c r="E210" s="117"/>
      <c r="F210" s="117"/>
    </row>
    <row r="211" spans="1:6">
      <c r="A211" s="117"/>
      <c r="B211" s="117"/>
      <c r="C211" s="117"/>
      <c r="D211" s="117"/>
      <c r="E211" s="117"/>
      <c r="F211" s="117"/>
    </row>
    <row r="212" spans="1:6">
      <c r="A212" s="117"/>
      <c r="B212" s="117"/>
      <c r="C212" s="117"/>
      <c r="D212" s="117"/>
      <c r="E212" s="117"/>
      <c r="F212" s="117"/>
    </row>
    <row r="213" spans="1:6">
      <c r="A213" s="117"/>
      <c r="B213" s="117"/>
      <c r="C213" s="117"/>
      <c r="D213" s="117"/>
      <c r="E213" s="117"/>
      <c r="F213" s="117"/>
    </row>
    <row r="214" spans="1:6">
      <c r="A214" s="117"/>
      <c r="B214" s="117"/>
      <c r="C214" s="117"/>
      <c r="D214" s="117"/>
      <c r="E214" s="117"/>
      <c r="F214" s="117"/>
    </row>
    <row r="215" spans="1:6">
      <c r="A215" s="117"/>
      <c r="B215" s="117"/>
      <c r="C215" s="117"/>
      <c r="D215" s="117"/>
      <c r="E215" s="117"/>
      <c r="F215" s="117"/>
    </row>
    <row r="216" spans="1:6">
      <c r="A216" s="117"/>
      <c r="B216" s="117"/>
      <c r="C216" s="117"/>
      <c r="D216" s="117"/>
      <c r="E216" s="117"/>
      <c r="F216" s="117"/>
    </row>
    <row r="217" spans="1:6">
      <c r="A217" s="117"/>
      <c r="B217" s="117"/>
      <c r="C217" s="117"/>
      <c r="D217" s="117"/>
      <c r="E217" s="117"/>
      <c r="F217" s="117"/>
    </row>
    <row r="218" spans="1:6">
      <c r="A218" s="117"/>
      <c r="B218" s="117"/>
      <c r="C218" s="117"/>
      <c r="D218" s="117"/>
      <c r="E218" s="117"/>
      <c r="F218" s="117"/>
    </row>
    <row r="219" spans="1:6">
      <c r="A219" s="117"/>
      <c r="B219" s="117"/>
      <c r="C219" s="117"/>
      <c r="D219" s="117"/>
      <c r="E219" s="117"/>
      <c r="F219" s="117"/>
    </row>
    <row r="220" spans="1:6">
      <c r="A220" s="117"/>
      <c r="B220" s="117"/>
      <c r="C220" s="117"/>
      <c r="D220" s="117"/>
      <c r="E220" s="117"/>
      <c r="F220" s="117"/>
    </row>
    <row r="221" spans="1:6">
      <c r="A221" s="117"/>
      <c r="B221" s="117"/>
      <c r="C221" s="117"/>
      <c r="D221" s="117"/>
      <c r="E221" s="117"/>
      <c r="F221" s="117"/>
    </row>
    <row r="222" spans="1:6">
      <c r="A222" s="117"/>
      <c r="B222" s="117"/>
      <c r="C222" s="117"/>
      <c r="D222" s="117"/>
      <c r="E222" s="117"/>
      <c r="F222" s="117"/>
    </row>
  </sheetData>
  <sheetProtection algorithmName="SHA-512" hashValue="rqOvlrU1j4wHJ51MVJ1tQUjHdSHnqu2v7ZyaRrk1VoLgenrDUbq6yiaNczHEySHbCzxXZDnLKxl92sSJ8teahg==" saltValue="9eKrGmkJq2HoIYh18vEefA==" spinCount="100000" sheet="1" scenarios="1" autoFilter="0" pivotTables="0"/>
  <mergeCells count="31">
    <mergeCell ref="G4:G5"/>
    <mergeCell ref="A5:C7"/>
    <mergeCell ref="D5:E5"/>
    <mergeCell ref="D6:E6"/>
    <mergeCell ref="G6:G7"/>
    <mergeCell ref="D7:E7"/>
    <mergeCell ref="A4:B4"/>
    <mergeCell ref="A24:B27"/>
    <mergeCell ref="A18:A19"/>
    <mergeCell ref="B18:B19"/>
    <mergeCell ref="C18:C19"/>
    <mergeCell ref="G8:G9"/>
    <mergeCell ref="A10:A11"/>
    <mergeCell ref="B10:B11"/>
    <mergeCell ref="C10:C11"/>
    <mergeCell ref="B12:B13"/>
    <mergeCell ref="A12:A13"/>
    <mergeCell ref="A16:A17"/>
    <mergeCell ref="B16:B17"/>
    <mergeCell ref="C12:C13"/>
    <mergeCell ref="C16:C17"/>
    <mergeCell ref="A14:A15"/>
    <mergeCell ref="B14:B15"/>
    <mergeCell ref="A1:F1"/>
    <mergeCell ref="A2:F2"/>
    <mergeCell ref="A20:B21"/>
    <mergeCell ref="C20:C21"/>
    <mergeCell ref="A23:B23"/>
    <mergeCell ref="A3:F3"/>
    <mergeCell ref="C14:C15"/>
    <mergeCell ref="A8:F8"/>
  </mergeCells>
  <printOptions horizontalCentered="1"/>
  <pageMargins left="0.25" right="0.25" top="0.75" bottom="0.75" header="0.3" footer="0.3"/>
  <pageSetup paperSize="9" orientation="landscape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view="pageBreakPreview" zoomScaleNormal="100" zoomScaleSheetLayoutView="100" workbookViewId="0">
      <selection activeCell="C9" sqref="C9"/>
    </sheetView>
  </sheetViews>
  <sheetFormatPr defaultColWidth="9" defaultRowHeight="14.25"/>
  <cols>
    <col min="1" max="1" width="6.625" style="37" customWidth="1"/>
    <col min="2" max="2" width="72.625" style="37" customWidth="1"/>
    <col min="3" max="3" width="30.625" style="37" customWidth="1"/>
    <col min="4" max="5" width="17.625" style="37" customWidth="1"/>
    <col min="6" max="7" width="9" style="37"/>
    <col min="8" max="8" width="9.375" style="37" bestFit="1" customWidth="1"/>
    <col min="9" max="16384" width="9" style="37"/>
  </cols>
  <sheetData>
    <row r="1" spans="1:5" ht="56.25" customHeight="1">
      <c r="A1" s="198" t="s">
        <v>103</v>
      </c>
      <c r="B1" s="198"/>
      <c r="C1" s="198"/>
      <c r="D1" s="198"/>
      <c r="E1" s="198"/>
    </row>
    <row r="2" spans="1:5" ht="15" customHeight="1">
      <c r="A2" s="199"/>
      <c r="B2" s="199"/>
      <c r="C2" s="38" t="s">
        <v>1</v>
      </c>
      <c r="D2" s="200" t="s">
        <v>3</v>
      </c>
      <c r="E2" s="200"/>
    </row>
    <row r="3" spans="1:5" s="40" customFormat="1" ht="67.5" customHeight="1">
      <c r="A3" s="201" t="s">
        <v>136</v>
      </c>
      <c r="B3" s="201"/>
      <c r="C3" s="39" t="s">
        <v>201</v>
      </c>
      <c r="D3" s="202" t="s">
        <v>186</v>
      </c>
      <c r="E3" s="204" t="s">
        <v>187</v>
      </c>
    </row>
    <row r="4" spans="1:5" s="40" customFormat="1" ht="42.75" customHeight="1">
      <c r="A4" s="197"/>
      <c r="B4" s="197"/>
      <c r="C4" s="197"/>
      <c r="D4" s="202"/>
      <c r="E4" s="204"/>
    </row>
    <row r="5" spans="1:5" ht="15">
      <c r="A5" s="41"/>
      <c r="B5" s="42"/>
      <c r="C5" s="42"/>
      <c r="D5" s="203"/>
      <c r="E5" s="205"/>
    </row>
    <row r="6" spans="1:5" ht="15.95" customHeight="1">
      <c r="A6" s="43" t="s">
        <v>5</v>
      </c>
      <c r="B6" s="193" t="s">
        <v>8</v>
      </c>
      <c r="C6" s="193"/>
      <c r="D6" s="43" t="s">
        <v>13</v>
      </c>
      <c r="E6" s="43" t="s">
        <v>13</v>
      </c>
    </row>
    <row r="7" spans="1:5" ht="21.75" customHeight="1">
      <c r="A7" s="44">
        <v>1</v>
      </c>
      <c r="B7" s="194" t="str">
        <f>CRONOGRAMA!B10</f>
        <v>SERVIÇOS PRELIMINARES</v>
      </c>
      <c r="C7" s="195"/>
      <c r="D7" s="45">
        <f>'PLAN N DESON1'!J7</f>
        <v>12339.170000000002</v>
      </c>
      <c r="E7" s="45">
        <v>12904.27</v>
      </c>
    </row>
    <row r="8" spans="1:5" s="79" customFormat="1" ht="21.75" customHeight="1">
      <c r="A8" s="44">
        <v>2</v>
      </c>
      <c r="B8" s="80" t="str">
        <f>'PLAN N DESON1'!D14</f>
        <v>DEMOLIÇÕES, REMOÇÕES E SUPRESSÕES</v>
      </c>
      <c r="C8" s="81"/>
      <c r="D8" s="45">
        <f>'PLAN N DESON1'!J14</f>
        <v>5079.8999999999996</v>
      </c>
      <c r="E8" s="45">
        <v>4955.3500000000004</v>
      </c>
    </row>
    <row r="9" spans="1:5" s="79" customFormat="1" ht="21.75" customHeight="1">
      <c r="A9" s="44">
        <v>3</v>
      </c>
      <c r="B9" s="80" t="str">
        <f>'PLAN N DESON1'!D16</f>
        <v>RECAPEAMENTO DO PAVIMENTO - RECAPEAMENTO ASFÁLTICO</v>
      </c>
      <c r="C9" s="81"/>
      <c r="D9" s="45">
        <f>'PLAN N DESON1'!J16</f>
        <v>343507.77</v>
      </c>
      <c r="E9" s="45">
        <v>344551.74</v>
      </c>
    </row>
    <row r="10" spans="1:5" ht="21.75" customHeight="1">
      <c r="A10" s="44">
        <v>4</v>
      </c>
      <c r="B10" s="194" t="str">
        <f>'PLAN N DESON1'!D22</f>
        <v>SERVIÇOS COMPLEMENTARES</v>
      </c>
      <c r="C10" s="195"/>
      <c r="D10" s="45">
        <f>'PLAN N DESON1'!J22</f>
        <v>46106.01</v>
      </c>
      <c r="E10" s="45">
        <v>46706.52</v>
      </c>
    </row>
    <row r="11" spans="1:5" ht="21.75" customHeight="1">
      <c r="A11" s="44">
        <v>5</v>
      </c>
      <c r="B11" s="194" t="str">
        <f>CRONOGRAMA!B18</f>
        <v>ADMINISTRAÇÃO LOCAL</v>
      </c>
      <c r="C11" s="195"/>
      <c r="D11" s="45">
        <f>'PLAN N DESON1'!J24</f>
        <v>13796.85</v>
      </c>
      <c r="E11" s="45">
        <v>13282.48</v>
      </c>
    </row>
    <row r="12" spans="1:5" ht="27" customHeight="1">
      <c r="A12" s="46"/>
      <c r="B12" s="47"/>
      <c r="C12" s="46" t="s">
        <v>104</v>
      </c>
      <c r="D12" s="48">
        <f>SUM(D7:D11)</f>
        <v>420829.7</v>
      </c>
      <c r="E12" s="48">
        <f>SUM(E7:E11)</f>
        <v>422400.36</v>
      </c>
    </row>
    <row r="13" spans="1:5" ht="28.5" customHeight="1">
      <c r="A13" s="196" t="str">
        <f>"NOTA: O ORÇAMENTO ADOTADO UTILIZARÁ ENCARGOS SOCIAIS "&amp;IF(D12&gt;E12,"DESONERADOS","NÃO DESONERADOS")&amp;" POR SER O MENOR CUSTO, SENDO ESTA ALTERNATIVA A MAIS VANTAJOSA PARA A ADMINISTRAÇÃO PÚBLICA."</f>
        <v>NOTA: O ORÇAMENTO ADOTADO UTILIZARÁ ENCARGOS SOCIAIS NÃO DESONERADOS POR SER O MENOR CUSTO, SENDO ESTA ALTERNATIVA A MAIS VANTAJOSA PARA A ADMINISTRAÇÃO PÚBLICA.</v>
      </c>
      <c r="B13" s="196"/>
      <c r="C13" s="196"/>
      <c r="D13" s="196"/>
      <c r="E13" s="196"/>
    </row>
    <row r="14" spans="1:5" ht="15" customHeight="1"/>
  </sheetData>
  <mergeCells count="12">
    <mergeCell ref="A4:C4"/>
    <mergeCell ref="A1:E1"/>
    <mergeCell ref="A2:B2"/>
    <mergeCell ref="D2:E2"/>
    <mergeCell ref="A3:B3"/>
    <mergeCell ref="D3:D5"/>
    <mergeCell ref="E3:E5"/>
    <mergeCell ref="B6:C6"/>
    <mergeCell ref="B7:C7"/>
    <mergeCell ref="B10:C10"/>
    <mergeCell ref="B11:C11"/>
    <mergeCell ref="A13:E13"/>
  </mergeCells>
  <pageMargins left="0.62992125984251968" right="0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Zeros="0" view="pageBreakPreview" zoomScale="60" zoomScaleNormal="100" workbookViewId="0">
      <selection activeCell="C30" sqref="C30"/>
    </sheetView>
  </sheetViews>
  <sheetFormatPr defaultColWidth="9" defaultRowHeight="34.5" customHeight="1"/>
  <cols>
    <col min="1" max="1" width="24" style="54" bestFit="1" customWidth="1"/>
    <col min="2" max="2" width="7.375" style="54" customWidth="1"/>
    <col min="3" max="3" width="23.625" style="54" customWidth="1"/>
    <col min="4" max="4" width="7.375" style="54" customWidth="1"/>
    <col min="5" max="5" width="23.625" style="54" customWidth="1"/>
    <col min="6" max="6" width="7.375" style="54" customWidth="1"/>
    <col min="7" max="7" width="23.625" style="54" customWidth="1"/>
    <col min="8" max="9" width="7.375" style="54" customWidth="1"/>
    <col min="10" max="16384" width="9" style="54"/>
  </cols>
  <sheetData>
    <row r="1" spans="1:11" ht="24.95" customHeight="1">
      <c r="A1" s="52" t="str">
        <f>[23]Orcamento!B2</f>
        <v>PREFEITURA MUNICIPAL DE CAMPO GRANDE</v>
      </c>
      <c r="B1" s="53"/>
    </row>
    <row r="2" spans="1:11" ht="24.95" customHeight="1">
      <c r="A2" s="55" t="str">
        <f>[23]Orcamento!B3</f>
        <v>SECRETARIA MUNICIPAL DE INFRAESTRUTURA E SERVIÇOS PÚBLICOS - SISEP</v>
      </c>
      <c r="B2" s="55"/>
    </row>
    <row r="3" spans="1:11" ht="20.100000000000001" customHeight="1">
      <c r="A3" s="55">
        <f>[23]Orcamento!B4</f>
        <v>0</v>
      </c>
      <c r="B3" s="56"/>
    </row>
    <row r="4" spans="1:11" ht="20.100000000000001" customHeight="1">
      <c r="A4" s="57">
        <f>[23]Orcamento!B5</f>
        <v>0</v>
      </c>
      <c r="B4" s="58">
        <f>[23]Orcamento!D5</f>
        <v>0</v>
      </c>
    </row>
    <row r="5" spans="1:11" ht="20.100000000000001" customHeight="1">
      <c r="A5" s="57" t="str">
        <f>[23]Orcamento!B6</f>
        <v>OBRA :</v>
      </c>
      <c r="B5" s="151" t="s">
        <v>127</v>
      </c>
      <c r="C5" s="151"/>
      <c r="D5" s="151"/>
      <c r="E5" s="151"/>
      <c r="F5" s="151"/>
      <c r="G5" s="151"/>
      <c r="H5" s="151"/>
    </row>
    <row r="6" spans="1:11" ht="20.100000000000001" customHeight="1">
      <c r="A6" s="57" t="str">
        <f>[23]Orcamento!B8</f>
        <v>MUNICÍPIO :</v>
      </c>
      <c r="B6" s="58" t="str">
        <f>[23]Orcamento!D8</f>
        <v>CAMPO GRANDE / MS</v>
      </c>
    </row>
    <row r="7" spans="1:11" ht="20.100000000000001" customHeight="1">
      <c r="A7" s="57"/>
      <c r="B7" s="58"/>
    </row>
    <row r="8" spans="1:11" ht="20.100000000000001" customHeight="1">
      <c r="A8" s="59" t="s">
        <v>137</v>
      </c>
      <c r="B8" s="60"/>
      <c r="C8" s="61"/>
      <c r="D8" s="61"/>
      <c r="E8" s="61"/>
      <c r="F8" s="61"/>
      <c r="G8" s="61"/>
      <c r="H8" s="61"/>
    </row>
    <row r="9" spans="1:11" ht="20.100000000000001" customHeight="1" thickBot="1"/>
    <row r="10" spans="1:11" ht="20.100000000000001" customHeight="1" thickTop="1">
      <c r="A10" s="206" t="s">
        <v>138</v>
      </c>
      <c r="B10" s="208" t="s">
        <v>139</v>
      </c>
      <c r="C10" s="210" t="s">
        <v>140</v>
      </c>
      <c r="D10" s="211"/>
      <c r="E10" s="211" t="s">
        <v>141</v>
      </c>
      <c r="F10" s="211"/>
      <c r="G10" s="211" t="s">
        <v>142</v>
      </c>
      <c r="H10" s="211"/>
      <c r="I10" s="62"/>
      <c r="J10" s="63"/>
      <c r="K10" s="63"/>
    </row>
    <row r="11" spans="1:11" ht="20.100000000000001" customHeight="1" thickBot="1">
      <c r="A11" s="207"/>
      <c r="B11" s="209"/>
      <c r="C11" s="64" t="s">
        <v>143</v>
      </c>
      <c r="D11" s="65" t="s">
        <v>144</v>
      </c>
      <c r="E11" s="65" t="s">
        <v>143</v>
      </c>
      <c r="F11" s="65" t="s">
        <v>144</v>
      </c>
      <c r="G11" s="65" t="s">
        <v>143</v>
      </c>
      <c r="H11" s="65" t="s">
        <v>144</v>
      </c>
      <c r="I11" s="63"/>
      <c r="J11" s="63"/>
      <c r="K11" s="63"/>
    </row>
    <row r="12" spans="1:11" ht="33.950000000000003" hidden="1" customHeight="1" thickBot="1">
      <c r="A12" s="66" t="s">
        <v>145</v>
      </c>
      <c r="B12" s="67">
        <f>IF(D12=0,0,TRUNC(AVERAGE(C12:H12),1))</f>
        <v>0</v>
      </c>
      <c r="C12" s="62"/>
      <c r="D12" s="68"/>
      <c r="E12" s="68"/>
      <c r="F12" s="68"/>
      <c r="G12" s="68"/>
      <c r="H12" s="68"/>
      <c r="I12" s="69" t="s">
        <v>146</v>
      </c>
      <c r="J12" s="63"/>
      <c r="K12" s="70"/>
    </row>
    <row r="13" spans="1:11" ht="33.950000000000003" hidden="1" customHeight="1" thickTop="1">
      <c r="A13" s="66" t="s">
        <v>147</v>
      </c>
      <c r="B13" s="67">
        <f>IF(D13=0,0,TRUNC(AVERAGE(C13:H13),1))</f>
        <v>0</v>
      </c>
      <c r="C13" s="62"/>
      <c r="D13" s="68"/>
      <c r="E13" s="68"/>
      <c r="F13" s="68"/>
      <c r="G13" s="68"/>
      <c r="H13" s="68"/>
      <c r="I13" s="69" t="s">
        <v>148</v>
      </c>
      <c r="J13" s="63"/>
      <c r="K13" s="70"/>
    </row>
    <row r="14" spans="1:11" ht="33.950000000000003" hidden="1" customHeight="1" thickTop="1">
      <c r="A14" s="66" t="s">
        <v>149</v>
      </c>
      <c r="B14" s="67">
        <f>IF(D14=0,0,TRUNC(AVERAGE(C14:H14),1))</f>
        <v>0</v>
      </c>
      <c r="C14" s="62"/>
      <c r="D14" s="68"/>
      <c r="E14" s="68"/>
      <c r="F14" s="68"/>
      <c r="G14" s="68"/>
      <c r="H14" s="68"/>
      <c r="I14" s="69" t="s">
        <v>150</v>
      </c>
      <c r="J14" s="63"/>
      <c r="K14" s="70"/>
    </row>
    <row r="15" spans="1:11" ht="33.950000000000003" hidden="1" customHeight="1" thickTop="1">
      <c r="A15" s="66" t="s">
        <v>151</v>
      </c>
      <c r="B15" s="67">
        <f>IF(D15=0,0,TRUNC(AVERAGE(C15:H15),1))</f>
        <v>0</v>
      </c>
      <c r="C15" s="62"/>
      <c r="D15" s="68"/>
      <c r="E15" s="68"/>
      <c r="F15" s="68"/>
      <c r="G15" s="68"/>
      <c r="H15" s="68"/>
      <c r="I15" s="69" t="s">
        <v>152</v>
      </c>
      <c r="J15" s="63"/>
      <c r="K15" s="70"/>
    </row>
    <row r="16" spans="1:11" ht="33.950000000000003" customHeight="1" thickTop="1">
      <c r="A16" s="66" t="s">
        <v>153</v>
      </c>
      <c r="B16" s="67">
        <f>F16</f>
        <v>9.9</v>
      </c>
      <c r="C16" s="62" t="s">
        <v>154</v>
      </c>
      <c r="D16" s="68">
        <v>10.5</v>
      </c>
      <c r="E16" s="68" t="s">
        <v>155</v>
      </c>
      <c r="F16" s="68">
        <v>9.9</v>
      </c>
      <c r="G16" s="68" t="s">
        <v>156</v>
      </c>
      <c r="H16" s="68">
        <v>16.399999999999999</v>
      </c>
      <c r="I16" s="62" t="s">
        <v>157</v>
      </c>
      <c r="J16" s="63"/>
      <c r="K16" s="70"/>
    </row>
    <row r="17" spans="1:11" ht="33.950000000000003" hidden="1" customHeight="1" thickTop="1">
      <c r="A17" s="66" t="s">
        <v>158</v>
      </c>
      <c r="B17" s="67">
        <f>IF(D17=0,0,TRUNC(AVERAGE(C17:H17),1))</f>
        <v>0</v>
      </c>
      <c r="C17" s="62"/>
      <c r="D17" s="68"/>
      <c r="E17" s="68"/>
      <c r="F17" s="68"/>
      <c r="G17" s="68"/>
      <c r="H17" s="68"/>
      <c r="I17" s="62" t="s">
        <v>159</v>
      </c>
      <c r="J17" s="63"/>
      <c r="K17" s="70"/>
    </row>
    <row r="18" spans="1:11" ht="33.950000000000003" hidden="1" customHeight="1">
      <c r="A18" s="66" t="s">
        <v>160</v>
      </c>
      <c r="B18" s="67">
        <f>IF(D18=0,0,TRUNC(AVERAGE(C18:H18),1))</f>
        <v>0</v>
      </c>
      <c r="C18" s="62"/>
      <c r="D18" s="68"/>
      <c r="E18" s="68"/>
      <c r="F18" s="68"/>
      <c r="G18" s="68"/>
      <c r="H18" s="68"/>
      <c r="I18" s="62" t="s">
        <v>161</v>
      </c>
      <c r="J18" s="63"/>
      <c r="K18" s="70"/>
    </row>
    <row r="19" spans="1:11" ht="33.950000000000003" hidden="1" customHeight="1">
      <c r="A19" s="66" t="s">
        <v>162</v>
      </c>
      <c r="B19" s="67">
        <f>IF(D19=0,0,TRUNC(AVERAGE(C19:H19),1))</f>
        <v>0</v>
      </c>
      <c r="C19" s="62"/>
      <c r="D19" s="68"/>
      <c r="E19" s="68"/>
      <c r="F19" s="68"/>
      <c r="G19" s="68"/>
      <c r="H19" s="68"/>
      <c r="I19" s="62" t="s">
        <v>163</v>
      </c>
      <c r="J19" s="63"/>
      <c r="K19" s="70"/>
    </row>
    <row r="20" spans="1:11" ht="33.950000000000003" hidden="1" customHeight="1">
      <c r="A20" s="71" t="s">
        <v>164</v>
      </c>
      <c r="B20" s="72">
        <f>IF(D20=0,0,TRUNC(AVERAGE(C20:H20),1))</f>
        <v>0</v>
      </c>
      <c r="C20" s="73"/>
      <c r="D20" s="74"/>
      <c r="E20" s="75"/>
      <c r="F20" s="74"/>
      <c r="G20" s="75"/>
      <c r="H20" s="74"/>
      <c r="I20" s="62" t="s">
        <v>165</v>
      </c>
      <c r="J20" s="63"/>
      <c r="K20" s="70"/>
    </row>
    <row r="21" spans="1:11" ht="33.950000000000003" hidden="1" customHeight="1">
      <c r="A21" s="71" t="s">
        <v>166</v>
      </c>
      <c r="B21" s="72">
        <f>IF(D21=0,0,TRUNC(AVERAGE(C21:H21),1))</f>
        <v>0</v>
      </c>
      <c r="C21" s="73"/>
      <c r="D21" s="74"/>
      <c r="E21" s="75"/>
      <c r="F21" s="74"/>
      <c r="G21" s="75"/>
      <c r="H21" s="74"/>
      <c r="I21" s="62"/>
      <c r="J21" s="63"/>
      <c r="K21" s="70"/>
    </row>
    <row r="22" spans="1:11" ht="12.75"/>
  </sheetData>
  <mergeCells count="6">
    <mergeCell ref="B5:H5"/>
    <mergeCell ref="A10:A11"/>
    <mergeCell ref="B10:B11"/>
    <mergeCell ref="C10:D10"/>
    <mergeCell ref="E10:F10"/>
    <mergeCell ref="G10:H10"/>
  </mergeCells>
  <pageMargins left="0.39370078740157477" right="0.59055118110236215" top="0.39370078740157477" bottom="0.59055118110236215" header="0.31496062000000002" footer="0.31496062000000002"/>
  <pageSetup paperSize="9" scale="57" orientation="portrait" r:id="rId1"/>
  <headerFooter>
    <oddFooter>&amp;C&amp;"Arial,Normal"&amp;8APROVADO _x000D_ Eng. Civil&amp;L&amp;"Arial,Normal"&amp;8&amp;F&amp;R&amp;"Cambria,Normal"&amp;8Página &amp;P/&amp;N
Ricardo Schettini Figueiredo
Eng. Civil - CREA-RJ 52.656/D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F16" sqref="F16"/>
    </sheetView>
  </sheetViews>
  <sheetFormatPr defaultColWidth="9" defaultRowHeight="14.25"/>
  <cols>
    <col min="1" max="1" width="40" style="17" customWidth="1"/>
    <col min="2" max="4" width="10.25" style="17" customWidth="1"/>
    <col min="5" max="5" width="13.75" style="17" customWidth="1"/>
    <col min="6" max="16384" width="9" style="17"/>
  </cols>
  <sheetData>
    <row r="1" spans="1:6" ht="56.25" customHeight="1" thickBot="1">
      <c r="A1" s="215" t="s">
        <v>79</v>
      </c>
      <c r="B1" s="215"/>
      <c r="C1" s="215"/>
      <c r="D1" s="215"/>
      <c r="E1" s="215"/>
    </row>
    <row r="2" spans="1:6" ht="26.25" customHeight="1" thickBot="1">
      <c r="A2" s="216" t="s">
        <v>80</v>
      </c>
      <c r="B2" s="216"/>
      <c r="C2" s="216"/>
      <c r="D2" s="216"/>
      <c r="E2" s="216"/>
      <c r="F2" s="18"/>
    </row>
    <row r="3" spans="1:6" ht="15" customHeight="1">
      <c r="A3" s="19" t="s">
        <v>81</v>
      </c>
      <c r="B3" s="20"/>
      <c r="C3" s="20"/>
      <c r="D3" s="217" t="s">
        <v>82</v>
      </c>
      <c r="E3" s="217"/>
      <c r="F3" s="18"/>
    </row>
    <row r="4" spans="1:6" ht="45" customHeight="1">
      <c r="A4" s="218" t="s">
        <v>4</v>
      </c>
      <c r="B4" s="218"/>
      <c r="C4" s="218"/>
      <c r="D4" s="219" t="s">
        <v>119</v>
      </c>
      <c r="E4" s="219"/>
      <c r="F4" s="18"/>
    </row>
    <row r="5" spans="1:6" ht="15.95" customHeight="1">
      <c r="A5" s="21" t="s">
        <v>84</v>
      </c>
      <c r="B5" s="22" t="s">
        <v>85</v>
      </c>
      <c r="C5" s="22" t="s">
        <v>86</v>
      </c>
      <c r="D5" s="22" t="s">
        <v>87</v>
      </c>
      <c r="E5" s="23" t="s">
        <v>88</v>
      </c>
      <c r="F5" s="18"/>
    </row>
    <row r="6" spans="1:6" ht="15.95" customHeight="1">
      <c r="A6" s="24" t="s">
        <v>89</v>
      </c>
      <c r="B6" s="25">
        <v>3.7999999999999999E-2</v>
      </c>
      <c r="C6" s="25">
        <v>4.0099999999999997E-2</v>
      </c>
      <c r="D6" s="25">
        <v>4.6699999999999998E-2</v>
      </c>
      <c r="E6" s="26">
        <f>B6</f>
        <v>3.7999999999999999E-2</v>
      </c>
      <c r="F6" s="18"/>
    </row>
    <row r="7" spans="1:6" ht="15.95" customHeight="1">
      <c r="A7" s="24" t="s">
        <v>90</v>
      </c>
      <c r="B7" s="25">
        <v>3.2000000000000002E-3</v>
      </c>
      <c r="C7" s="25">
        <v>4.0000000000000001E-3</v>
      </c>
      <c r="D7" s="25">
        <v>7.4000000000000003E-3</v>
      </c>
      <c r="E7" s="26">
        <f>B7</f>
        <v>3.2000000000000002E-3</v>
      </c>
      <c r="F7" s="18"/>
    </row>
    <row r="8" spans="1:6" ht="15.95" customHeight="1">
      <c r="A8" s="24" t="s">
        <v>91</v>
      </c>
      <c r="B8" s="25">
        <v>5.0000000000000001E-3</v>
      </c>
      <c r="C8" s="25">
        <v>5.5999999999999999E-3</v>
      </c>
      <c r="D8" s="25">
        <v>9.7000000000000003E-3</v>
      </c>
      <c r="E8" s="26">
        <f>B8</f>
        <v>5.0000000000000001E-3</v>
      </c>
      <c r="F8" s="18"/>
    </row>
    <row r="9" spans="1:6" ht="15.95" customHeight="1">
      <c r="A9" s="24" t="s">
        <v>92</v>
      </c>
      <c r="B9" s="25">
        <v>1.0200000000000001E-2</v>
      </c>
      <c r="C9" s="25">
        <v>1.11E-2</v>
      </c>
      <c r="D9" s="25">
        <v>1.21E-2</v>
      </c>
      <c r="E9" s="26">
        <f>B9</f>
        <v>1.0200000000000001E-2</v>
      </c>
      <c r="F9" s="18"/>
    </row>
    <row r="10" spans="1:6" ht="15.95" customHeight="1">
      <c r="A10" s="24" t="s">
        <v>93</v>
      </c>
      <c r="B10" s="25">
        <v>6.6400000000000001E-2</v>
      </c>
      <c r="C10" s="25">
        <v>7.2999999999999995E-2</v>
      </c>
      <c r="D10" s="25">
        <v>8.6900000000000005E-2</v>
      </c>
      <c r="E10" s="26">
        <f>B10</f>
        <v>6.6400000000000001E-2</v>
      </c>
      <c r="F10" s="18"/>
    </row>
    <row r="11" spans="1:6" ht="15.95" customHeight="1">
      <c r="A11" s="220" t="s">
        <v>94</v>
      </c>
      <c r="B11" s="221"/>
      <c r="C11" s="221"/>
      <c r="D11" s="222"/>
      <c r="E11" s="27">
        <f>SUM(E12:E15)</f>
        <v>0.13150000000000001</v>
      </c>
      <c r="F11" s="18"/>
    </row>
    <row r="12" spans="1:6" ht="15.95" customHeight="1">
      <c r="A12" s="28"/>
      <c r="B12" s="29"/>
      <c r="C12" s="29"/>
      <c r="D12" s="30" t="s">
        <v>95</v>
      </c>
      <c r="E12" s="26">
        <v>6.4999999999999997E-3</v>
      </c>
      <c r="F12" s="18"/>
    </row>
    <row r="13" spans="1:6" ht="15.95" customHeight="1">
      <c r="A13" s="28"/>
      <c r="B13" s="29"/>
      <c r="C13" s="29"/>
      <c r="D13" s="30" t="s">
        <v>96</v>
      </c>
      <c r="E13" s="26">
        <v>0.03</v>
      </c>
      <c r="F13" s="18"/>
    </row>
    <row r="14" spans="1:6" ht="15.95" customHeight="1">
      <c r="A14" s="28"/>
      <c r="B14" s="29"/>
      <c r="C14" s="29"/>
      <c r="D14" s="30" t="s">
        <v>97</v>
      </c>
      <c r="E14" s="26">
        <v>0.05</v>
      </c>
      <c r="F14" s="18"/>
    </row>
    <row r="15" spans="1:6" ht="15.95" customHeight="1">
      <c r="A15" s="28"/>
      <c r="B15" s="29"/>
      <c r="C15" s="29"/>
      <c r="D15" s="30" t="s">
        <v>98</v>
      </c>
      <c r="E15" s="26">
        <v>4.4999999999999998E-2</v>
      </c>
      <c r="F15" s="18"/>
    </row>
    <row r="16" spans="1:6" s="33" customFormat="1" ht="20.100000000000001" customHeight="1">
      <c r="A16" s="212" t="s">
        <v>99</v>
      </c>
      <c r="B16" s="213"/>
      <c r="C16" s="213"/>
      <c r="D16" s="213"/>
      <c r="E16" s="31">
        <f>ROUND(((1+E6+E7+E8)*(1+E9)*(1+E10)/(1-E11)-1),4)</f>
        <v>0.29770000000000002</v>
      </c>
      <c r="F16" s="32"/>
    </row>
    <row r="17" spans="1:5" ht="30" customHeight="1">
      <c r="A17" s="34" t="s">
        <v>100</v>
      </c>
      <c r="B17" s="35"/>
      <c r="C17" s="35"/>
      <c r="D17" s="35"/>
      <c r="E17" s="35"/>
    </row>
    <row r="18" spans="1:5" ht="46.5" customHeight="1">
      <c r="A18" s="36"/>
      <c r="B18" s="35"/>
      <c r="C18" s="35"/>
      <c r="D18" s="35"/>
      <c r="E18" s="35"/>
    </row>
    <row r="19" spans="1:5" ht="210" customHeight="1">
      <c r="A19" s="214" t="s">
        <v>101</v>
      </c>
      <c r="B19" s="214"/>
      <c r="C19" s="214"/>
      <c r="D19" s="214"/>
      <c r="E19" s="214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" header="0" footer="0"/>
  <pageSetup paperSize="9" scale="97" fitToHeight="0" orientation="portrait" r:id="rId1"/>
  <headerFooter scaleWithDoc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H18" sqref="H18"/>
    </sheetView>
  </sheetViews>
  <sheetFormatPr defaultColWidth="9" defaultRowHeight="14.25"/>
  <cols>
    <col min="1" max="1" width="40" style="17" customWidth="1"/>
    <col min="2" max="4" width="10.25" style="17" customWidth="1"/>
    <col min="5" max="5" width="13.75" style="17" customWidth="1"/>
    <col min="6" max="16384" width="9" style="17"/>
  </cols>
  <sheetData>
    <row r="1" spans="1:6" ht="56.25" customHeight="1" thickBot="1">
      <c r="A1" s="215" t="s">
        <v>79</v>
      </c>
      <c r="B1" s="215"/>
      <c r="C1" s="215"/>
      <c r="D1" s="215"/>
      <c r="E1" s="215"/>
    </row>
    <row r="2" spans="1:6" ht="26.25" customHeight="1" thickBot="1">
      <c r="A2" s="216" t="s">
        <v>80</v>
      </c>
      <c r="B2" s="216"/>
      <c r="C2" s="216"/>
      <c r="D2" s="216"/>
      <c r="E2" s="216"/>
      <c r="F2" s="18"/>
    </row>
    <row r="3" spans="1:6" ht="15" customHeight="1">
      <c r="A3" s="19" t="s">
        <v>81</v>
      </c>
      <c r="B3" s="20"/>
      <c r="C3" s="20"/>
      <c r="D3" s="217" t="s">
        <v>82</v>
      </c>
      <c r="E3" s="217"/>
      <c r="F3" s="18"/>
    </row>
    <row r="4" spans="1:6" ht="45" customHeight="1">
      <c r="A4" s="223" t="s">
        <v>4</v>
      </c>
      <c r="B4" s="223"/>
      <c r="C4" s="223"/>
      <c r="D4" s="219" t="s">
        <v>83</v>
      </c>
      <c r="E4" s="219"/>
      <c r="F4" s="18"/>
    </row>
    <row r="5" spans="1:6" ht="15.95" customHeight="1">
      <c r="A5" s="21" t="s">
        <v>84</v>
      </c>
      <c r="B5" s="22" t="s">
        <v>85</v>
      </c>
      <c r="C5" s="22" t="s">
        <v>86</v>
      </c>
      <c r="D5" s="22" t="s">
        <v>87</v>
      </c>
      <c r="E5" s="23" t="s">
        <v>88</v>
      </c>
      <c r="F5" s="18"/>
    </row>
    <row r="6" spans="1:6" ht="15.95" customHeight="1">
      <c r="A6" s="24" t="s">
        <v>89</v>
      </c>
      <c r="B6" s="25">
        <v>3.7999999999999999E-2</v>
      </c>
      <c r="C6" s="25">
        <v>4.0099999999999997E-2</v>
      </c>
      <c r="D6" s="25">
        <v>4.6699999999999998E-2</v>
      </c>
      <c r="E6" s="26">
        <f>B6</f>
        <v>3.7999999999999999E-2</v>
      </c>
      <c r="F6" s="18"/>
    </row>
    <row r="7" spans="1:6" ht="15.95" customHeight="1">
      <c r="A7" s="24" t="s">
        <v>90</v>
      </c>
      <c r="B7" s="25">
        <v>3.2000000000000002E-3</v>
      </c>
      <c r="C7" s="25">
        <v>4.0000000000000001E-3</v>
      </c>
      <c r="D7" s="25">
        <v>7.4000000000000003E-3</v>
      </c>
      <c r="E7" s="26">
        <f>B7</f>
        <v>3.2000000000000002E-3</v>
      </c>
      <c r="F7" s="18"/>
    </row>
    <row r="8" spans="1:6" ht="15.95" customHeight="1">
      <c r="A8" s="24" t="s">
        <v>91</v>
      </c>
      <c r="B8" s="25">
        <v>5.0000000000000001E-3</v>
      </c>
      <c r="C8" s="25">
        <v>5.5999999999999999E-3</v>
      </c>
      <c r="D8" s="25">
        <v>9.7000000000000003E-3</v>
      </c>
      <c r="E8" s="26">
        <f>B8</f>
        <v>5.0000000000000001E-3</v>
      </c>
      <c r="F8" s="18"/>
    </row>
    <row r="9" spans="1:6" ht="15.95" customHeight="1">
      <c r="A9" s="24" t="s">
        <v>92</v>
      </c>
      <c r="B9" s="25">
        <v>1.0200000000000001E-2</v>
      </c>
      <c r="C9" s="25">
        <v>1.11E-2</v>
      </c>
      <c r="D9" s="25">
        <v>1.21E-2</v>
      </c>
      <c r="E9" s="26">
        <f>B9</f>
        <v>1.0200000000000001E-2</v>
      </c>
      <c r="F9" s="18"/>
    </row>
    <row r="10" spans="1:6" ht="15.95" customHeight="1">
      <c r="A10" s="24" t="s">
        <v>93</v>
      </c>
      <c r="B10" s="25">
        <v>6.6400000000000001E-2</v>
      </c>
      <c r="C10" s="25">
        <v>7.2999999999999995E-2</v>
      </c>
      <c r="D10" s="25">
        <v>8.6900000000000005E-2</v>
      </c>
      <c r="E10" s="26">
        <f>B10</f>
        <v>6.6400000000000001E-2</v>
      </c>
      <c r="F10" s="18"/>
    </row>
    <row r="11" spans="1:6" ht="15.95" customHeight="1">
      <c r="A11" s="220" t="s">
        <v>94</v>
      </c>
      <c r="B11" s="221"/>
      <c r="C11" s="221"/>
      <c r="D11" s="222"/>
      <c r="E11" s="27">
        <f>SUM(E12:E15)</f>
        <v>8.6499999999999994E-2</v>
      </c>
      <c r="F11" s="18"/>
    </row>
    <row r="12" spans="1:6" ht="15.95" customHeight="1">
      <c r="A12" s="28"/>
      <c r="B12" s="29"/>
      <c r="C12" s="29"/>
      <c r="D12" s="30" t="s">
        <v>95</v>
      </c>
      <c r="E12" s="26">
        <v>6.4999999999999997E-3</v>
      </c>
      <c r="F12" s="18"/>
    </row>
    <row r="13" spans="1:6" ht="15.95" customHeight="1">
      <c r="A13" s="28"/>
      <c r="B13" s="29"/>
      <c r="C13" s="29"/>
      <c r="D13" s="30" t="s">
        <v>96</v>
      </c>
      <c r="E13" s="26">
        <v>0.03</v>
      </c>
      <c r="F13" s="18"/>
    </row>
    <row r="14" spans="1:6" ht="15.95" customHeight="1">
      <c r="A14" s="28"/>
      <c r="B14" s="29"/>
      <c r="C14" s="29"/>
      <c r="D14" s="30" t="s">
        <v>97</v>
      </c>
      <c r="E14" s="26">
        <v>0.05</v>
      </c>
      <c r="F14" s="18"/>
    </row>
    <row r="15" spans="1:6" ht="15.95" customHeight="1">
      <c r="A15" s="28"/>
      <c r="B15" s="29"/>
      <c r="C15" s="29"/>
      <c r="D15" s="30" t="s">
        <v>98</v>
      </c>
      <c r="E15" s="26">
        <v>0</v>
      </c>
      <c r="F15" s="18"/>
    </row>
    <row r="16" spans="1:6" s="33" customFormat="1" ht="20.100000000000001" customHeight="1">
      <c r="A16" s="212" t="s">
        <v>99</v>
      </c>
      <c r="B16" s="213"/>
      <c r="C16" s="213"/>
      <c r="D16" s="213"/>
      <c r="E16" s="31">
        <f>ROUND(((1+E6+E7+E8)*(1+E9)*(1+E10)/(1-E11)-1),4)</f>
        <v>0.23380000000000001</v>
      </c>
      <c r="F16" s="32"/>
    </row>
    <row r="17" spans="1:5" ht="30" customHeight="1">
      <c r="A17" s="34" t="s">
        <v>100</v>
      </c>
      <c r="B17" s="35"/>
      <c r="C17" s="35"/>
      <c r="D17" s="35"/>
      <c r="E17" s="35"/>
    </row>
    <row r="18" spans="1:5" ht="46.5" customHeight="1">
      <c r="A18" s="36"/>
      <c r="B18" s="35"/>
      <c r="C18" s="35"/>
      <c r="D18" s="35"/>
      <c r="E18" s="35"/>
    </row>
    <row r="19" spans="1:5" ht="210" customHeight="1">
      <c r="A19" s="214" t="s">
        <v>101</v>
      </c>
      <c r="B19" s="214"/>
      <c r="C19" s="214"/>
      <c r="D19" s="214"/>
      <c r="E19" s="214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" header="0" footer="0"/>
  <pageSetup paperSize="9" scale="97" fitToHeight="0" orientation="portrait" r:id="rId1"/>
  <headerFooter scaleWithDoc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G8" sqref="G8"/>
    </sheetView>
  </sheetViews>
  <sheetFormatPr defaultColWidth="9" defaultRowHeight="14.25"/>
  <cols>
    <col min="1" max="1" width="40" style="17" customWidth="1"/>
    <col min="2" max="4" width="10.25" style="17" customWidth="1"/>
    <col min="5" max="5" width="13.75" style="17" customWidth="1"/>
    <col min="6" max="16384" width="9" style="17"/>
  </cols>
  <sheetData>
    <row r="1" spans="1:6" ht="56.25" customHeight="1" thickBot="1">
      <c r="A1" s="215" t="s">
        <v>79</v>
      </c>
      <c r="B1" s="215"/>
      <c r="C1" s="215"/>
      <c r="D1" s="215"/>
      <c r="E1" s="215"/>
    </row>
    <row r="2" spans="1:6" ht="26.25" customHeight="1" thickBot="1">
      <c r="A2" s="216" t="s">
        <v>80</v>
      </c>
      <c r="B2" s="216"/>
      <c r="C2" s="216"/>
      <c r="D2" s="216"/>
      <c r="E2" s="216"/>
      <c r="F2" s="18"/>
    </row>
    <row r="3" spans="1:6" ht="15" customHeight="1">
      <c r="A3" s="19" t="s">
        <v>81</v>
      </c>
      <c r="B3" s="20"/>
      <c r="C3" s="20"/>
      <c r="D3" s="217" t="s">
        <v>82</v>
      </c>
      <c r="E3" s="217"/>
      <c r="F3" s="18"/>
    </row>
    <row r="4" spans="1:6" ht="45" customHeight="1">
      <c r="A4" s="223" t="s">
        <v>4</v>
      </c>
      <c r="B4" s="223"/>
      <c r="C4" s="223"/>
      <c r="D4" s="219" t="s">
        <v>102</v>
      </c>
      <c r="E4" s="219"/>
      <c r="F4" s="18"/>
    </row>
    <row r="5" spans="1:6" ht="15.95" customHeight="1">
      <c r="A5" s="21" t="s">
        <v>84</v>
      </c>
      <c r="B5" s="22" t="s">
        <v>85</v>
      </c>
      <c r="C5" s="22" t="s">
        <v>86</v>
      </c>
      <c r="D5" s="22" t="s">
        <v>87</v>
      </c>
      <c r="E5" s="23" t="s">
        <v>88</v>
      </c>
      <c r="F5" s="18"/>
    </row>
    <row r="6" spans="1:6" ht="15.95" customHeight="1">
      <c r="A6" s="24" t="s">
        <v>89</v>
      </c>
      <c r="B6" s="25">
        <v>1.4999999999999999E-2</v>
      </c>
      <c r="C6" s="25">
        <v>3.4500000000000003E-2</v>
      </c>
      <c r="D6" s="25">
        <v>4.4900000000000002E-2</v>
      </c>
      <c r="E6" s="26">
        <f>C6</f>
        <v>3.4500000000000003E-2</v>
      </c>
      <c r="F6" s="18"/>
    </row>
    <row r="7" spans="1:6" ht="15.95" customHeight="1">
      <c r="A7" s="24" t="s">
        <v>90</v>
      </c>
      <c r="B7" s="25">
        <v>3.0000000000000001E-3</v>
      </c>
      <c r="C7" s="25">
        <v>4.7999999999999996E-3</v>
      </c>
      <c r="D7" s="25">
        <v>8.2000000000000007E-3</v>
      </c>
      <c r="E7" s="26">
        <f t="shared" ref="E7:E10" si="0">C7</f>
        <v>4.7999999999999996E-3</v>
      </c>
      <c r="F7" s="18"/>
    </row>
    <row r="8" spans="1:6" ht="15.95" customHeight="1">
      <c r="A8" s="24" t="s">
        <v>91</v>
      </c>
      <c r="B8" s="25">
        <v>5.5999999999999999E-3</v>
      </c>
      <c r="C8" s="25">
        <v>8.5000000000000006E-3</v>
      </c>
      <c r="D8" s="25">
        <v>8.8999999999999999E-3</v>
      </c>
      <c r="E8" s="26">
        <f t="shared" si="0"/>
        <v>8.5000000000000006E-3</v>
      </c>
      <c r="F8" s="18"/>
    </row>
    <row r="9" spans="1:6" ht="15.95" customHeight="1">
      <c r="A9" s="24" t="s">
        <v>92</v>
      </c>
      <c r="B9" s="25">
        <v>8.5000000000000006E-3</v>
      </c>
      <c r="C9" s="25">
        <v>8.5000000000000006E-3</v>
      </c>
      <c r="D9" s="25">
        <v>1.11E-2</v>
      </c>
      <c r="E9" s="26">
        <f t="shared" si="0"/>
        <v>8.5000000000000006E-3</v>
      </c>
      <c r="F9" s="18"/>
    </row>
    <row r="10" spans="1:6" ht="15.95" customHeight="1">
      <c r="A10" s="24" t="s">
        <v>93</v>
      </c>
      <c r="B10" s="25">
        <v>3.5000000000000003E-2</v>
      </c>
      <c r="C10" s="25">
        <v>5.11E-2</v>
      </c>
      <c r="D10" s="25">
        <v>6.2199999999999998E-2</v>
      </c>
      <c r="E10" s="26">
        <f t="shared" si="0"/>
        <v>5.11E-2</v>
      </c>
      <c r="F10" s="18"/>
    </row>
    <row r="11" spans="1:6" ht="15.95" customHeight="1">
      <c r="A11" s="220" t="s">
        <v>94</v>
      </c>
      <c r="B11" s="221"/>
      <c r="C11" s="221"/>
      <c r="D11" s="222"/>
      <c r="E11" s="27">
        <f>SUM(E12:E15)</f>
        <v>3.6499999999999998E-2</v>
      </c>
      <c r="F11" s="18"/>
    </row>
    <row r="12" spans="1:6" ht="15.95" customHeight="1">
      <c r="A12" s="28"/>
      <c r="B12" s="29"/>
      <c r="C12" s="29"/>
      <c r="D12" s="30" t="s">
        <v>95</v>
      </c>
      <c r="E12" s="26">
        <v>6.4999999999999997E-3</v>
      </c>
      <c r="F12" s="18"/>
    </row>
    <row r="13" spans="1:6" ht="15.95" customHeight="1">
      <c r="A13" s="28"/>
      <c r="B13" s="29"/>
      <c r="C13" s="29"/>
      <c r="D13" s="30" t="s">
        <v>96</v>
      </c>
      <c r="E13" s="26">
        <v>0.03</v>
      </c>
      <c r="F13" s="18"/>
    </row>
    <row r="14" spans="1:6" ht="15.95" customHeight="1">
      <c r="A14" s="28"/>
      <c r="B14" s="29"/>
      <c r="C14" s="29"/>
      <c r="D14" s="30" t="s">
        <v>97</v>
      </c>
      <c r="E14" s="26">
        <v>0</v>
      </c>
      <c r="F14" s="18"/>
    </row>
    <row r="15" spans="1:6" ht="15.95" customHeight="1">
      <c r="A15" s="28"/>
      <c r="B15" s="29"/>
      <c r="C15" s="29"/>
      <c r="D15" s="30" t="s">
        <v>98</v>
      </c>
      <c r="E15" s="26">
        <v>0</v>
      </c>
      <c r="F15" s="18"/>
    </row>
    <row r="16" spans="1:6" s="33" customFormat="1" ht="20.100000000000001" customHeight="1">
      <c r="A16" s="212" t="s">
        <v>99</v>
      </c>
      <c r="B16" s="213"/>
      <c r="C16" s="213"/>
      <c r="D16" s="213"/>
      <c r="E16" s="31">
        <f>ROUND(((1+E6+E7+E8)*(1+E9)*(1+E10)/(1-E11)-1),4)</f>
        <v>0.15279999999999999</v>
      </c>
      <c r="F16" s="32"/>
    </row>
    <row r="17" spans="1:5" ht="30" customHeight="1">
      <c r="A17" s="34" t="s">
        <v>100</v>
      </c>
      <c r="B17" s="35"/>
      <c r="C17" s="35"/>
      <c r="D17" s="35"/>
      <c r="E17" s="35"/>
    </row>
    <row r="18" spans="1:5" ht="46.5" customHeight="1">
      <c r="A18" s="36"/>
      <c r="B18" s="35"/>
      <c r="C18" s="35"/>
      <c r="D18" s="35"/>
      <c r="E18" s="35"/>
    </row>
    <row r="19" spans="1:5" ht="210" customHeight="1">
      <c r="A19" s="214" t="s">
        <v>101</v>
      </c>
      <c r="B19" s="214"/>
      <c r="C19" s="214"/>
      <c r="D19" s="214"/>
      <c r="E19" s="214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.39370078740157483" header="0" footer="0"/>
  <pageSetup paperSize="9" scale="97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COMP N DESO1N</vt:lpstr>
      <vt:lpstr>PLAN N DESON1</vt:lpstr>
      <vt:lpstr>CRONOGRAMA</vt:lpstr>
      <vt:lpstr>Quadro de Comparação</vt:lpstr>
      <vt:lpstr>Dados_DMT NASRI SIUFI</vt:lpstr>
      <vt:lpstr>BDI Serviços com desoneração</vt:lpstr>
      <vt:lpstr>BDI Serviços sem desoneração</vt:lpstr>
      <vt:lpstr>BDI Materiais</vt:lpstr>
      <vt:lpstr>CRONOGRAMA!Area_de_impressao</vt:lpstr>
      <vt:lpstr>'PLAN N DESON1'!Area_de_impressao</vt:lpstr>
      <vt:lpstr>'BDI Materiais'!Print_Area</vt:lpstr>
      <vt:lpstr>'BDI Serviços com desoneração'!Print_Area</vt:lpstr>
      <vt:lpstr>'BDI Serviços sem desoneração'!Print_Area</vt:lpstr>
      <vt:lpstr>CRONOGRAMA!Print_Area</vt:lpstr>
      <vt:lpstr>'Dados_DMT NASRI SIUFI'!Print_Area</vt:lpstr>
      <vt:lpstr>'Quadro de Comparação'!Print_Area</vt:lpstr>
      <vt:lpstr>CRONOGRAMA!Print_Titles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2026-05-29T15:15:20Z</cp:lastPrinted>
  <dcterms:created xsi:type="dcterms:W3CDTF">2025-09-03T21:05:39Z</dcterms:created>
  <dcterms:modified xsi:type="dcterms:W3CDTF">2026-05-29T16:19:03Z</dcterms:modified>
</cp:coreProperties>
</file>