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UPOENG\01. Análise inicial, habilitação e proposta\08. Análises 2025\47. CLIMATIZAÇÃO terminal rodoviário - [059569.2025-48]\Conferência\5ª Análise Intermediária\"/>
    </mc:Choice>
  </mc:AlternateContent>
  <bookViews>
    <workbookView xWindow="0" yWindow="0" windowWidth="7470" windowHeight="900" activeTab="3"/>
  </bookViews>
  <sheets>
    <sheet name="RESUMO" sheetId="2" r:id="rId1"/>
    <sheet name="SINTETICO" sheetId="3" r:id="rId2"/>
    <sheet name="MEMÓRIA" sheetId="4" r:id="rId3"/>
    <sheet name="COMPOSIÇÕES" sheetId="5" r:id="rId4"/>
    <sheet name="CRONOGRAMA" sheetId="6" r:id="rId5"/>
    <sheet name="INSUMOS" sheetId="7" r:id="rId6"/>
    <sheet name="BDI" sheetId="8" r:id="rId7"/>
  </sheets>
  <externalReferences>
    <externalReference r:id="rId8"/>
  </externalReferences>
  <definedNames>
    <definedName name="_xlnm._FilterDatabase" localSheetId="3" hidden="1">COMPOSIÇÕES!$A$3:$H$137</definedName>
    <definedName name="_xlnm._FilterDatabase" localSheetId="2" hidden="1">MEMÓRIA!$A$3:$L$91</definedName>
    <definedName name="_xlnm._FilterDatabase" localSheetId="1" hidden="1">SINTETICO!$A$3:$K$95</definedName>
    <definedName name="_xlnm.Print_Area" localSheetId="6">BDI!$A$1:$F$47</definedName>
    <definedName name="_xlnm.Print_Area" localSheetId="3">COMPOSIÇÕES!$A$1:$H$137</definedName>
    <definedName name="_xlnm.Print_Area" localSheetId="4">CRONOGRAMA!$A$1:$Q$87</definedName>
    <definedName name="_xlnm.Print_Area" localSheetId="5">INSUMOS!$A$1:$G$79</definedName>
    <definedName name="_xlnm.Print_Area" localSheetId="2">MEMÓRIA!$A$1:$E$91</definedName>
    <definedName name="_xlnm.Print_Area" localSheetId="0">RESUMO!$A$1:$D$48</definedName>
    <definedName name="_xlnm.Print_Area" localSheetId="1">SINTETICO!$A$1:$J$94</definedName>
    <definedName name="artergdfs8" localSheetId="6" hidden="1">{#N/A,#N/A,FALSE,"Pla_Preço";#N/A,#N/A,FALSE,"Crono"}</definedName>
    <definedName name="artergdfs8" localSheetId="3" hidden="1">{#N/A,#N/A,FALSE,"Pla_Preço";#N/A,#N/A,FALSE,"Crono"}</definedName>
    <definedName name="artergdfs8" localSheetId="4" hidden="1">{#N/A,#N/A,FALSE,"Pla_Preço";#N/A,#N/A,FALSE,"Crono"}</definedName>
    <definedName name="artergdfs8" localSheetId="5" hidden="1">{#N/A,#N/A,FALSE,"Pla_Preço";#N/A,#N/A,FALSE,"Crono"}</definedName>
    <definedName name="artergdfs8" localSheetId="2" hidden="1">{#N/A,#N/A,FALSE,"Pla_Preço";#N/A,#N/A,FALSE,"Crono"}</definedName>
    <definedName name="artergdfs8" localSheetId="1" hidden="1">{#N/A,#N/A,FALSE,"Pla_Preço";#N/A,#N/A,FALSE,"Crono"}</definedName>
    <definedName name="artergdfs8" hidden="1">{#N/A,#N/A,FALSE,"Pla_Preço";#N/A,#N/A,FALSE,"Crono"}</definedName>
    <definedName name="asdfsdfsd" localSheetId="6" hidden="1">{#N/A,#N/A,FALSE,"Pla_Preço";#N/A,#N/A,FALSE,"Crono"}</definedName>
    <definedName name="asdfsdfsd" localSheetId="3" hidden="1">{#N/A,#N/A,FALSE,"Pla_Preço";#N/A,#N/A,FALSE,"Crono"}</definedName>
    <definedName name="asdfsdfsd" localSheetId="4" hidden="1">{#N/A,#N/A,FALSE,"Pla_Preço";#N/A,#N/A,FALSE,"Crono"}</definedName>
    <definedName name="asdfsdfsd" localSheetId="5" hidden="1">{#N/A,#N/A,FALSE,"Pla_Preço";#N/A,#N/A,FALSE,"Crono"}</definedName>
    <definedName name="asdfsdfsd" localSheetId="2" hidden="1">{#N/A,#N/A,FALSE,"Pla_Preço";#N/A,#N/A,FALSE,"Crono"}</definedName>
    <definedName name="asdfsdfsd" localSheetId="1" hidden="1">{#N/A,#N/A,FALSE,"Pla_Preço";#N/A,#N/A,FALSE,"Crono"}</definedName>
    <definedName name="asdfsdfsd" hidden="1">{#N/A,#N/A,FALSE,"Pla_Preço";#N/A,#N/A,FALSE,"Crono"}</definedName>
    <definedName name="awertgdsfg9" localSheetId="6" hidden="1">{#N/A,#N/A,FALSE,"Pla_Preço";#N/A,#N/A,FALSE,"Crono"}</definedName>
    <definedName name="awertgdsfg9" localSheetId="3" hidden="1">{#N/A,#N/A,FALSE,"Pla_Preço";#N/A,#N/A,FALSE,"Crono"}</definedName>
    <definedName name="awertgdsfg9" localSheetId="4" hidden="1">{#N/A,#N/A,FALSE,"Pla_Preço";#N/A,#N/A,FALSE,"Crono"}</definedName>
    <definedName name="awertgdsfg9" localSheetId="5" hidden="1">{#N/A,#N/A,FALSE,"Pla_Preço";#N/A,#N/A,FALSE,"Crono"}</definedName>
    <definedName name="awertgdsfg9" localSheetId="2" hidden="1">{#N/A,#N/A,FALSE,"Pla_Preço";#N/A,#N/A,FALSE,"Crono"}</definedName>
    <definedName name="awertgdsfg9" localSheetId="1" hidden="1">{#N/A,#N/A,FALSE,"Pla_Preço";#N/A,#N/A,FALSE,"Crono"}</definedName>
    <definedName name="awertgdsfg9" hidden="1">{#N/A,#N/A,FALSE,"Pla_Preço";#N/A,#N/A,FALSE,"Crono"}</definedName>
    <definedName name="controle">CRONOGRAMA!$E$84:$P$87</definedName>
    <definedName name="Dados_BDI_Material">'[1]ATUALIZAR E EXPORTAR'!$C$5</definedName>
    <definedName name="dfhcxbxfgd5" localSheetId="6" hidden="1">{#N/A,#N/A,FALSE,"Pla_Preço";#N/A,#N/A,FALSE,"Crono"}</definedName>
    <definedName name="dfhcxbxfgd5" localSheetId="3" hidden="1">{#N/A,#N/A,FALSE,"Pla_Preço";#N/A,#N/A,FALSE,"Crono"}</definedName>
    <definedName name="dfhcxbxfgd5" localSheetId="4" hidden="1">{#N/A,#N/A,FALSE,"Pla_Preço";#N/A,#N/A,FALSE,"Crono"}</definedName>
    <definedName name="dfhcxbxfgd5" localSheetId="5" hidden="1">{#N/A,#N/A,FALSE,"Pla_Preço";#N/A,#N/A,FALSE,"Crono"}</definedName>
    <definedName name="dfhcxbxfgd5" localSheetId="2" hidden="1">{#N/A,#N/A,FALSE,"Pla_Preço";#N/A,#N/A,FALSE,"Crono"}</definedName>
    <definedName name="dfhcxbxfgd5" localSheetId="1" hidden="1">{#N/A,#N/A,FALSE,"Pla_Preço";#N/A,#N/A,FALSE,"Crono"}</definedName>
    <definedName name="dfhcxbxfgd5" hidden="1">{#N/A,#N/A,FALSE,"Pla_Preço";#N/A,#N/A,FALSE,"Crono"}</definedName>
    <definedName name="dghzdfhsd" localSheetId="6" hidden="1">{#N/A,#N/A,FALSE,"Pla_Preço";#N/A,#N/A,FALSE,"Crono"}</definedName>
    <definedName name="dghzdfhsd" localSheetId="3" hidden="1">{#N/A,#N/A,FALSE,"Pla_Preço";#N/A,#N/A,FALSE,"Crono"}</definedName>
    <definedName name="dghzdfhsd" localSheetId="4" hidden="1">{#N/A,#N/A,FALSE,"Pla_Preço";#N/A,#N/A,FALSE,"Crono"}</definedName>
    <definedName name="dghzdfhsd" localSheetId="5" hidden="1">{#N/A,#N/A,FALSE,"Pla_Preço";#N/A,#N/A,FALSE,"Crono"}</definedName>
    <definedName name="dghzdfhsd" localSheetId="2" hidden="1">{#N/A,#N/A,FALSE,"Pla_Preço";#N/A,#N/A,FALSE,"Crono"}</definedName>
    <definedName name="dghzdfhsd" localSheetId="1" hidden="1">{#N/A,#N/A,FALSE,"Pla_Preço";#N/A,#N/A,FALSE,"Crono"}</definedName>
    <definedName name="dghzdfhsd" hidden="1">{#N/A,#N/A,FALSE,"Pla_Preço";#N/A,#N/A,FALSE,"Crono"}</definedName>
    <definedName name="dsfgdfgdfg6" localSheetId="6" hidden="1">{#N/A,#N/A,FALSE,"Pla_Preço";#N/A,#N/A,FALSE,"Crono"}</definedName>
    <definedName name="dsfgdfgdfg6" localSheetId="3" hidden="1">{#N/A,#N/A,FALSE,"Pla_Preço";#N/A,#N/A,FALSE,"Crono"}</definedName>
    <definedName name="dsfgdfgdfg6" localSheetId="4" hidden="1">{#N/A,#N/A,FALSE,"Pla_Preço";#N/A,#N/A,FALSE,"Crono"}</definedName>
    <definedName name="dsfgdfgdfg6" localSheetId="5" hidden="1">{#N/A,#N/A,FALSE,"Pla_Preço";#N/A,#N/A,FALSE,"Crono"}</definedName>
    <definedName name="dsfgdfgdfg6" localSheetId="2" hidden="1">{#N/A,#N/A,FALSE,"Pla_Preço";#N/A,#N/A,FALSE,"Crono"}</definedName>
    <definedName name="dsfgdfgdfg6" localSheetId="1" hidden="1">{#N/A,#N/A,FALSE,"Pla_Preço";#N/A,#N/A,FALSE,"Crono"}</definedName>
    <definedName name="dsfgdfgdfg6" hidden="1">{#N/A,#N/A,FALSE,"Pla_Preço";#N/A,#N/A,FALSE,"Crono"}</definedName>
    <definedName name="dsgjhxgn" localSheetId="6" hidden="1">{#N/A,#N/A,FALSE,"Pla_Preço";#N/A,#N/A,FALSE,"Crono"}</definedName>
    <definedName name="dsgjhxgn" localSheetId="3" hidden="1">{#N/A,#N/A,FALSE,"Pla_Preço";#N/A,#N/A,FALSE,"Crono"}</definedName>
    <definedName name="dsgjhxgn" localSheetId="4" hidden="1">{#N/A,#N/A,FALSE,"Pla_Preço";#N/A,#N/A,FALSE,"Crono"}</definedName>
    <definedName name="dsgjhxgn" localSheetId="5" hidden="1">{#N/A,#N/A,FALSE,"Pla_Preço";#N/A,#N/A,FALSE,"Crono"}</definedName>
    <definedName name="dsgjhxgn" localSheetId="2" hidden="1">{#N/A,#N/A,FALSE,"Pla_Preço";#N/A,#N/A,FALSE,"Crono"}</definedName>
    <definedName name="dsgjhxgn" localSheetId="1" hidden="1">{#N/A,#N/A,FALSE,"Pla_Preço";#N/A,#N/A,FALSE,"Crono"}</definedName>
    <definedName name="dsgjhxgn" hidden="1">{#N/A,#N/A,FALSE,"Pla_Preço";#N/A,#N/A,FALSE,"Crono"}</definedName>
    <definedName name="dzfgsds7" localSheetId="6" hidden="1">{#N/A,#N/A,FALSE,"Pla_Preço";#N/A,#N/A,FALSE,"Crono"}</definedName>
    <definedName name="dzfgsds7" localSheetId="3" hidden="1">{#N/A,#N/A,FALSE,"Pla_Preço";#N/A,#N/A,FALSE,"Crono"}</definedName>
    <definedName name="dzfgsds7" localSheetId="4" hidden="1">{#N/A,#N/A,FALSE,"Pla_Preço";#N/A,#N/A,FALSE,"Crono"}</definedName>
    <definedName name="dzfgsds7" localSheetId="5" hidden="1">{#N/A,#N/A,FALSE,"Pla_Preço";#N/A,#N/A,FALSE,"Crono"}</definedName>
    <definedName name="dzfgsds7" localSheetId="2" hidden="1">{#N/A,#N/A,FALSE,"Pla_Preço";#N/A,#N/A,FALSE,"Crono"}</definedName>
    <definedName name="dzfgsds7" localSheetId="1" hidden="1">{#N/A,#N/A,FALSE,"Pla_Preço";#N/A,#N/A,FALSE,"Crono"}</definedName>
    <definedName name="dzfgsds7" hidden="1">{#N/A,#N/A,FALSE,"Pla_Preço";#N/A,#N/A,FALSE,"Crono"}</definedName>
    <definedName name="etertwedyjhg" localSheetId="6" hidden="1">{#N/A,#N/A,FALSE,"Pla_Preço";#N/A,#N/A,FALSE,"Crono"}</definedName>
    <definedName name="etertwedyjhg" localSheetId="3" hidden="1">{#N/A,#N/A,FALSE,"Pla_Preço";#N/A,#N/A,FALSE,"Crono"}</definedName>
    <definedName name="etertwedyjhg" localSheetId="4" hidden="1">{#N/A,#N/A,FALSE,"Pla_Preço";#N/A,#N/A,FALSE,"Crono"}</definedName>
    <definedName name="etertwedyjhg" localSheetId="5" hidden="1">{#N/A,#N/A,FALSE,"Pla_Preço";#N/A,#N/A,FALSE,"Crono"}</definedName>
    <definedName name="etertwedyjhg" localSheetId="2" hidden="1">{#N/A,#N/A,FALSE,"Pla_Preço";#N/A,#N/A,FALSE,"Crono"}</definedName>
    <definedName name="etertwedyjhg" localSheetId="1" hidden="1">{#N/A,#N/A,FALSE,"Pla_Preço";#N/A,#N/A,FALSE,"Crono"}</definedName>
    <definedName name="etertwedyjhg" hidden="1">{#N/A,#N/A,FALSE,"Pla_Preço";#N/A,#N/A,FALSE,"Crono"}</definedName>
    <definedName name="ewrybwer3" localSheetId="6" hidden="1">{#N/A,#N/A,FALSE,"Pla_Preço";#N/A,#N/A,FALSE,"Crono"}</definedName>
    <definedName name="ewrybwer3" localSheetId="3" hidden="1">{#N/A,#N/A,FALSE,"Pla_Preço";#N/A,#N/A,FALSE,"Crono"}</definedName>
    <definedName name="ewrybwer3" localSheetId="4" hidden="1">{#N/A,#N/A,FALSE,"Pla_Preço";#N/A,#N/A,FALSE,"Crono"}</definedName>
    <definedName name="ewrybwer3" localSheetId="5" hidden="1">{#N/A,#N/A,FALSE,"Pla_Preço";#N/A,#N/A,FALSE,"Crono"}</definedName>
    <definedName name="ewrybwer3" localSheetId="2" hidden="1">{#N/A,#N/A,FALSE,"Pla_Preço";#N/A,#N/A,FALSE,"Crono"}</definedName>
    <definedName name="ewrybwer3" localSheetId="1" hidden="1">{#N/A,#N/A,FALSE,"Pla_Preço";#N/A,#N/A,FALSE,"Crono"}</definedName>
    <definedName name="ewrybwer3" hidden="1">{#N/A,#N/A,FALSE,"Pla_Preço";#N/A,#N/A,FALSE,"Crono"}</definedName>
    <definedName name="Filtro_mes">[1]SINAPI_COMP!$B$1</definedName>
    <definedName name="gnsfg6" localSheetId="6" hidden="1">{#N/A,#N/A,FALSE,"Pla_Preço";#N/A,#N/A,FALSE,"Crono"}</definedName>
    <definedName name="gnsfg6" localSheetId="3" hidden="1">{#N/A,#N/A,FALSE,"Pla_Preço";#N/A,#N/A,FALSE,"Crono"}</definedName>
    <definedName name="gnsfg6" localSheetId="4" hidden="1">{#N/A,#N/A,FALSE,"Pla_Preço";#N/A,#N/A,FALSE,"Crono"}</definedName>
    <definedName name="gnsfg6" localSheetId="5" hidden="1">{#N/A,#N/A,FALSE,"Pla_Preço";#N/A,#N/A,FALSE,"Crono"}</definedName>
    <definedName name="gnsfg6" localSheetId="2" hidden="1">{#N/A,#N/A,FALSE,"Pla_Preço";#N/A,#N/A,FALSE,"Crono"}</definedName>
    <definedName name="gnsfg6" localSheetId="1" hidden="1">{#N/A,#N/A,FALSE,"Pla_Preço";#N/A,#N/A,FALSE,"Crono"}</definedName>
    <definedName name="gnsfg6" hidden="1">{#N/A,#N/A,FALSE,"Pla_Preço";#N/A,#N/A,FALSE,"Crono"}</definedName>
    <definedName name="hdfhty6" localSheetId="6" hidden="1">{#N/A,#N/A,FALSE,"Pla_Preço";#N/A,#N/A,FALSE,"Crono"}</definedName>
    <definedName name="hdfhty6" localSheetId="3" hidden="1">{#N/A,#N/A,FALSE,"Pla_Preço";#N/A,#N/A,FALSE,"Crono"}</definedName>
    <definedName name="hdfhty6" localSheetId="4" hidden="1">{#N/A,#N/A,FALSE,"Pla_Preço";#N/A,#N/A,FALSE,"Crono"}</definedName>
    <definedName name="hdfhty6" localSheetId="5" hidden="1">{#N/A,#N/A,FALSE,"Pla_Preço";#N/A,#N/A,FALSE,"Crono"}</definedName>
    <definedName name="hdfhty6" localSheetId="2" hidden="1">{#N/A,#N/A,FALSE,"Pla_Preço";#N/A,#N/A,FALSE,"Crono"}</definedName>
    <definedName name="hdfhty6" localSheetId="1" hidden="1">{#N/A,#N/A,FALSE,"Pla_Preço";#N/A,#N/A,FALSE,"Crono"}</definedName>
    <definedName name="hdfhty6" hidden="1">{#N/A,#N/A,FALSE,"Pla_Preço";#N/A,#N/A,FALSE,"Crono"}</definedName>
    <definedName name="ijopi" localSheetId="6" hidden="1">{#N/A,#N/A,FALSE,"Pla_Preço";#N/A,#N/A,FALSE,"Crono"}</definedName>
    <definedName name="ijopi" localSheetId="3" hidden="1">{#N/A,#N/A,FALSE,"Pla_Preço";#N/A,#N/A,FALSE,"Crono"}</definedName>
    <definedName name="ijopi" localSheetId="4" hidden="1">{#N/A,#N/A,FALSE,"Pla_Preço";#N/A,#N/A,FALSE,"Crono"}</definedName>
    <definedName name="ijopi" localSheetId="5" hidden="1">{#N/A,#N/A,FALSE,"Pla_Preço";#N/A,#N/A,FALSE,"Crono"}</definedName>
    <definedName name="ijopi" localSheetId="2" hidden="1">{#N/A,#N/A,FALSE,"Pla_Preço";#N/A,#N/A,FALSE,"Crono"}</definedName>
    <definedName name="ijopi" localSheetId="1" hidden="1">{#N/A,#N/A,FALSE,"Pla_Preço";#N/A,#N/A,FALSE,"Crono"}</definedName>
    <definedName name="ijopi" hidden="1">{#N/A,#N/A,FALSE,"Pla_Preço";#N/A,#N/A,FALSE,"Crono"}</definedName>
    <definedName name="iniciais">"LESG"</definedName>
    <definedName name="kmcls" localSheetId="6" hidden="1">{#N/A,#N/A,FALSE,"Pla_Preço";#N/A,#N/A,FALSE,"Crono"}</definedName>
    <definedName name="kmcls" localSheetId="3" hidden="1">{#N/A,#N/A,FALSE,"Pla_Preço";#N/A,#N/A,FALSE,"Crono"}</definedName>
    <definedName name="kmcls" localSheetId="4" hidden="1">{#N/A,#N/A,FALSE,"Pla_Preço";#N/A,#N/A,FALSE,"Crono"}</definedName>
    <definedName name="kmcls" localSheetId="5" hidden="1">{#N/A,#N/A,FALSE,"Pla_Preço";#N/A,#N/A,FALSE,"Crono"}</definedName>
    <definedName name="kmcls" localSheetId="2" hidden="1">{#N/A,#N/A,FALSE,"Pla_Preço";#N/A,#N/A,FALSE,"Crono"}</definedName>
    <definedName name="kmcls" localSheetId="1" hidden="1">{#N/A,#N/A,FALSE,"Pla_Preço";#N/A,#N/A,FALSE,"Crono"}</definedName>
    <definedName name="kmcls" hidden="1">{#N/A,#N/A,FALSE,"Pla_Preço";#N/A,#N/A,FALSE,"Crono"}</definedName>
    <definedName name="Print_Area" localSheetId="6">BDI!$A:$F</definedName>
    <definedName name="Print_Area" localSheetId="3">COMPOSIÇÕES!$A$1:$H$137</definedName>
    <definedName name="Print_Area" localSheetId="4">CRONOGRAMA!$A$1:$Q$88</definedName>
    <definedName name="Print_Area" localSheetId="5">INSUMOS!$A:$G</definedName>
    <definedName name="Print_Area" localSheetId="2">MEMÓRIA!$A:$E</definedName>
    <definedName name="Print_Area" localSheetId="0">RESUMO!$A$1:$D$49</definedName>
    <definedName name="Print_Area" localSheetId="1">SINTETICO!$A:$J</definedName>
    <definedName name="Print_Titles" localSheetId="6">BDI!$1:$1</definedName>
    <definedName name="Print_Titles" localSheetId="3">COMPOSIÇÕES!$2:$2</definedName>
    <definedName name="Print_Titles" localSheetId="5">INSUMOS!$1:$1</definedName>
    <definedName name="Print_Titles" localSheetId="2">MEMÓRIA!$2:$3</definedName>
    <definedName name="Print_Titles" localSheetId="0">RESUMO!$1:$3</definedName>
    <definedName name="Print_Titles" localSheetId="1">SINTETICO!$1:$3</definedName>
    <definedName name="rfsdfsdbsdfsbabsbfa" localSheetId="6" hidden="1">{#N/A,#N/A,FALSE,"Pla_Preço";#N/A,#N/A,FALSE,"Crono"}</definedName>
    <definedName name="rfsdfsdbsdfsbabsbfa" localSheetId="3" hidden="1">{#N/A,#N/A,FALSE,"Pla_Preço";#N/A,#N/A,FALSE,"Crono"}</definedName>
    <definedName name="rfsdfsdbsdfsbabsbfa" localSheetId="4" hidden="1">{#N/A,#N/A,FALSE,"Pla_Preço";#N/A,#N/A,FALSE,"Crono"}</definedName>
    <definedName name="rfsdfsdbsdfsbabsbfa" localSheetId="5" hidden="1">{#N/A,#N/A,FALSE,"Pla_Preço";#N/A,#N/A,FALSE,"Crono"}</definedName>
    <definedName name="rfsdfsdbsdfsbabsbfa" localSheetId="2" hidden="1">{#N/A,#N/A,FALSE,"Pla_Preço";#N/A,#N/A,FALSE,"Crono"}</definedName>
    <definedName name="rfsdfsdbsdfsbabsbfa" localSheetId="1" hidden="1">{#N/A,#N/A,FALSE,"Pla_Preço";#N/A,#N/A,FALSE,"Crono"}</definedName>
    <definedName name="rfsdfsdbsdfsbabsbfa" hidden="1">{#N/A,#N/A,FALSE,"Pla_Preço";#N/A,#N/A,FALSE,"Crono"}</definedName>
    <definedName name="rnwertrsvf" localSheetId="6" hidden="1">{#N/A,#N/A,FALSE,"Pla_Preço";#N/A,#N/A,FALSE,"Crono"}</definedName>
    <definedName name="rnwertrsvf" localSheetId="3" hidden="1">{#N/A,#N/A,FALSE,"Pla_Preço";#N/A,#N/A,FALSE,"Crono"}</definedName>
    <definedName name="rnwertrsvf" localSheetId="4" hidden="1">{#N/A,#N/A,FALSE,"Pla_Preço";#N/A,#N/A,FALSE,"Crono"}</definedName>
    <definedName name="rnwertrsvf" localSheetId="5" hidden="1">{#N/A,#N/A,FALSE,"Pla_Preço";#N/A,#N/A,FALSE,"Crono"}</definedName>
    <definedName name="rnwertrsvf" localSheetId="2" hidden="1">{#N/A,#N/A,FALSE,"Pla_Preço";#N/A,#N/A,FALSE,"Crono"}</definedName>
    <definedName name="rnwertrsvf" localSheetId="1" hidden="1">{#N/A,#N/A,FALSE,"Pla_Preço";#N/A,#N/A,FALSE,"Crono"}</definedName>
    <definedName name="rnwertrsvf" hidden="1">{#N/A,#N/A,FALSE,"Pla_Preço";#N/A,#N/A,FALSE,"Crono"}</definedName>
    <definedName name="sdfsdfsdg8" localSheetId="6" hidden="1">{#N/A,#N/A,FALSE,"Pla_Preço";#N/A,#N/A,FALSE,"Crono"}</definedName>
    <definedName name="sdfsdfsdg8" localSheetId="3" hidden="1">{#N/A,#N/A,FALSE,"Pla_Preço";#N/A,#N/A,FALSE,"Crono"}</definedName>
    <definedName name="sdfsdfsdg8" localSheetId="4" hidden="1">{#N/A,#N/A,FALSE,"Pla_Preço";#N/A,#N/A,FALSE,"Crono"}</definedName>
    <definedName name="sdfsdfsdg8" localSheetId="5" hidden="1">{#N/A,#N/A,FALSE,"Pla_Preço";#N/A,#N/A,FALSE,"Crono"}</definedName>
    <definedName name="sdfsdfsdg8" localSheetId="2" hidden="1">{#N/A,#N/A,FALSE,"Pla_Preço";#N/A,#N/A,FALSE,"Crono"}</definedName>
    <definedName name="sdfsdfsdg8" localSheetId="1" hidden="1">{#N/A,#N/A,FALSE,"Pla_Preço";#N/A,#N/A,FALSE,"Crono"}</definedName>
    <definedName name="sdfsdfsdg8" hidden="1">{#N/A,#N/A,FALSE,"Pla_Preço";#N/A,#N/A,FALSE,"Crono"}</definedName>
    <definedName name="sdgfdxgf8" localSheetId="6" hidden="1">{#N/A,#N/A,FALSE,"Pla_Preço";#N/A,#N/A,FALSE,"Crono"}</definedName>
    <definedName name="sdgfdxgf8" localSheetId="3" hidden="1">{#N/A,#N/A,FALSE,"Pla_Preço";#N/A,#N/A,FALSE,"Crono"}</definedName>
    <definedName name="sdgfdxgf8" localSheetId="4" hidden="1">{#N/A,#N/A,FALSE,"Pla_Preço";#N/A,#N/A,FALSE,"Crono"}</definedName>
    <definedName name="sdgfdxgf8" localSheetId="5" hidden="1">{#N/A,#N/A,FALSE,"Pla_Preço";#N/A,#N/A,FALSE,"Crono"}</definedName>
    <definedName name="sdgfdxgf8" localSheetId="2" hidden="1">{#N/A,#N/A,FALSE,"Pla_Preço";#N/A,#N/A,FALSE,"Crono"}</definedName>
    <definedName name="sdgfdxgf8" localSheetId="1" hidden="1">{#N/A,#N/A,FALSE,"Pla_Preço";#N/A,#N/A,FALSE,"Crono"}</definedName>
    <definedName name="sdgfdxgf8" hidden="1">{#N/A,#N/A,FALSE,"Pla_Preço";#N/A,#N/A,FALSE,"Crono"}</definedName>
    <definedName name="sdgfgfdg9" localSheetId="6" hidden="1">{#N/A,#N/A,FALSE,"Pla_Preço";#N/A,#N/A,FALSE,"Crono"}</definedName>
    <definedName name="sdgfgfdg9" localSheetId="3" hidden="1">{#N/A,#N/A,FALSE,"Pla_Preço";#N/A,#N/A,FALSE,"Crono"}</definedName>
    <definedName name="sdgfgfdg9" localSheetId="4" hidden="1">{#N/A,#N/A,FALSE,"Pla_Preço";#N/A,#N/A,FALSE,"Crono"}</definedName>
    <definedName name="sdgfgfdg9" localSheetId="5" hidden="1">{#N/A,#N/A,FALSE,"Pla_Preço";#N/A,#N/A,FALSE,"Crono"}</definedName>
    <definedName name="sdgfgfdg9" localSheetId="2" hidden="1">{#N/A,#N/A,FALSE,"Pla_Preço";#N/A,#N/A,FALSE,"Crono"}</definedName>
    <definedName name="sdgfgfdg9" localSheetId="1" hidden="1">{#N/A,#N/A,FALSE,"Pla_Preço";#N/A,#N/A,FALSE,"Crono"}</definedName>
    <definedName name="sdgfgfdg9" hidden="1">{#N/A,#N/A,FALSE,"Pla_Preço";#N/A,#N/A,FALSE,"Crono"}</definedName>
    <definedName name="sergdftgdr5" localSheetId="6" hidden="1">{#N/A,#N/A,FALSE,"Pla_Preço";#N/A,#N/A,FALSE,"Crono"}</definedName>
    <definedName name="sergdftgdr5" localSheetId="3" hidden="1">{#N/A,#N/A,FALSE,"Pla_Preço";#N/A,#N/A,FALSE,"Crono"}</definedName>
    <definedName name="sergdftgdr5" localSheetId="4" hidden="1">{#N/A,#N/A,FALSE,"Pla_Preço";#N/A,#N/A,FALSE,"Crono"}</definedName>
    <definedName name="sergdftgdr5" localSheetId="5" hidden="1">{#N/A,#N/A,FALSE,"Pla_Preço";#N/A,#N/A,FALSE,"Crono"}</definedName>
    <definedName name="sergdftgdr5" localSheetId="2" hidden="1">{#N/A,#N/A,FALSE,"Pla_Preço";#N/A,#N/A,FALSE,"Crono"}</definedName>
    <definedName name="sergdftgdr5" localSheetId="1" hidden="1">{#N/A,#N/A,FALSE,"Pla_Preço";#N/A,#N/A,FALSE,"Crono"}</definedName>
    <definedName name="sergdftgdr5" hidden="1">{#N/A,#N/A,FALSE,"Pla_Preço";#N/A,#N/A,FALSE,"Crono"}</definedName>
    <definedName name="sgasdfa" localSheetId="6" hidden="1">{#N/A,#N/A,FALSE,"Pla_Preço";#N/A,#N/A,FALSE,"Crono"}</definedName>
    <definedName name="sgasdfa" localSheetId="3" hidden="1">{#N/A,#N/A,FALSE,"Pla_Preço";#N/A,#N/A,FALSE,"Crono"}</definedName>
    <definedName name="sgasdfa" localSheetId="4" hidden="1">{#N/A,#N/A,FALSE,"Pla_Preço";#N/A,#N/A,FALSE,"Crono"}</definedName>
    <definedName name="sgasdfa" localSheetId="5" hidden="1">{#N/A,#N/A,FALSE,"Pla_Preço";#N/A,#N/A,FALSE,"Crono"}</definedName>
    <definedName name="sgasdfa" localSheetId="2" hidden="1">{#N/A,#N/A,FALSE,"Pla_Preço";#N/A,#N/A,FALSE,"Crono"}</definedName>
    <definedName name="sgasdfa" localSheetId="1" hidden="1">{#N/A,#N/A,FALSE,"Pla_Preço";#N/A,#N/A,FALSE,"Crono"}</definedName>
    <definedName name="sgasdfa" hidden="1">{#N/A,#N/A,FALSE,"Pla_Preço";#N/A,#N/A,FALSE,"Crono"}</definedName>
    <definedName name="SINAPI_data">[1]!Data[Custom]</definedName>
    <definedName name="_xlnm.Print_Titles" localSheetId="3">COMPOSIÇÕES!$1:$2</definedName>
    <definedName name="_xlnm.Print_Titles" localSheetId="2">MEMÓRIA!$1:$3</definedName>
    <definedName name="_xlnm.Print_Titles" localSheetId="1">SINTETICO!$1:$3</definedName>
    <definedName name="Unidades_validas" localSheetId="2">[1]INSUMOS!$V$2:$V$105</definedName>
    <definedName name="werbasdfgaabter" localSheetId="6" hidden="1">{#N/A,#N/A,FALSE,"Pla_Preço";#N/A,#N/A,FALSE,"Crono"}</definedName>
    <definedName name="werbasdfgaabter" localSheetId="3" hidden="1">{#N/A,#N/A,FALSE,"Pla_Preço";#N/A,#N/A,FALSE,"Crono"}</definedName>
    <definedName name="werbasdfgaabter" localSheetId="4" hidden="1">{#N/A,#N/A,FALSE,"Pla_Preço";#N/A,#N/A,FALSE,"Crono"}</definedName>
    <definedName name="werbasdfgaabter" localSheetId="5" hidden="1">{#N/A,#N/A,FALSE,"Pla_Preço";#N/A,#N/A,FALSE,"Crono"}</definedName>
    <definedName name="werbasdfgaabter" localSheetId="2" hidden="1">{#N/A,#N/A,FALSE,"Pla_Preço";#N/A,#N/A,FALSE,"Crono"}</definedName>
    <definedName name="werbasdfgaabter" localSheetId="1" hidden="1">{#N/A,#N/A,FALSE,"Pla_Preço";#N/A,#N/A,FALSE,"Crono"}</definedName>
    <definedName name="werbasdfgaabter" hidden="1">{#N/A,#N/A,FALSE,"Pla_Preço";#N/A,#N/A,FALSE,"Crono"}</definedName>
    <definedName name="wqetbw65" localSheetId="6" hidden="1">{#N/A,#N/A,FALSE,"Pla_Preço";#N/A,#N/A,FALSE,"Crono"}</definedName>
    <definedName name="wqetbw65" localSheetId="3" hidden="1">{#N/A,#N/A,FALSE,"Pla_Preço";#N/A,#N/A,FALSE,"Crono"}</definedName>
    <definedName name="wqetbw65" localSheetId="4" hidden="1">{#N/A,#N/A,FALSE,"Pla_Preço";#N/A,#N/A,FALSE,"Crono"}</definedName>
    <definedName name="wqetbw65" localSheetId="5" hidden="1">{#N/A,#N/A,FALSE,"Pla_Preço";#N/A,#N/A,FALSE,"Crono"}</definedName>
    <definedName name="wqetbw65" localSheetId="2" hidden="1">{#N/A,#N/A,FALSE,"Pla_Preço";#N/A,#N/A,FALSE,"Crono"}</definedName>
    <definedName name="wqetbw65" localSheetId="1" hidden="1">{#N/A,#N/A,FALSE,"Pla_Preço";#N/A,#N/A,FALSE,"Crono"}</definedName>
    <definedName name="wqetbw65" hidden="1">{#N/A,#N/A,FALSE,"Pla_Preço";#N/A,#N/A,FALSE,"Crono"}</definedName>
    <definedName name="wrn.preco." localSheetId="6" hidden="1">{#N/A,#N/A,FALSE,"Pla_Preço";#N/A,#N/A,FALSE,"Crono"}</definedName>
    <definedName name="wrn.preco." localSheetId="3" hidden="1">{#N/A,#N/A,FALSE,"Pla_Preço";#N/A,#N/A,FALSE,"Crono"}</definedName>
    <definedName name="wrn.preco." localSheetId="4" hidden="1">{#N/A,#N/A,FALSE,"Pla_Preço";#N/A,#N/A,FALSE,"Crono"}</definedName>
    <definedName name="wrn.preco." localSheetId="5" hidden="1">{#N/A,#N/A,FALSE,"Pla_Preço";#N/A,#N/A,FALSE,"Crono"}</definedName>
    <definedName name="wrn.preco." localSheetId="2" hidden="1">{#N/A,#N/A,FALSE,"Pla_Preço";#N/A,#N/A,FALSE,"Crono"}</definedName>
    <definedName name="wrn.preco." localSheetId="1" hidden="1">{#N/A,#N/A,FALSE,"Pla_Preço";#N/A,#N/A,FALSE,"Crono"}</definedName>
    <definedName name="wrn.preco." hidden="1">{#N/A,#N/A,FALSE,"Pla_Preço";#N/A,#N/A,FALSE,"Crono"}</definedName>
    <definedName name="zdfgfhcg6" localSheetId="6" hidden="1">{#N/A,#N/A,FALSE,"Pla_Preço";#N/A,#N/A,FALSE,"Crono"}</definedName>
    <definedName name="zdfgfhcg6" localSheetId="3" hidden="1">{#N/A,#N/A,FALSE,"Pla_Preço";#N/A,#N/A,FALSE,"Crono"}</definedName>
    <definedName name="zdfgfhcg6" localSheetId="4" hidden="1">{#N/A,#N/A,FALSE,"Pla_Preço";#N/A,#N/A,FALSE,"Crono"}</definedName>
    <definedName name="zdfgfhcg6" localSheetId="5" hidden="1">{#N/A,#N/A,FALSE,"Pla_Preço";#N/A,#N/A,FALSE,"Crono"}</definedName>
    <definedName name="zdfgfhcg6" localSheetId="2" hidden="1">{#N/A,#N/A,FALSE,"Pla_Preço";#N/A,#N/A,FALSE,"Crono"}</definedName>
    <definedName name="zdfgfhcg6" localSheetId="1" hidden="1">{#N/A,#N/A,FALSE,"Pla_Preço";#N/A,#N/A,FALSE,"Crono"}</definedName>
    <definedName name="zdfgfhcg6" hidden="1">{#N/A,#N/A,FALSE,"Pla_Preço";#N/A,#N/A,FALSE,"Crono"}</definedName>
    <definedName name="zdfgsdrtr8" localSheetId="6" hidden="1">{#N/A,#N/A,FALSE,"Pla_Preço";#N/A,#N/A,FALSE,"Crono"}</definedName>
    <definedName name="zdfgsdrtr8" localSheetId="3" hidden="1">{#N/A,#N/A,FALSE,"Pla_Preço";#N/A,#N/A,FALSE,"Crono"}</definedName>
    <definedName name="zdfgsdrtr8" localSheetId="4" hidden="1">{#N/A,#N/A,FALSE,"Pla_Preço";#N/A,#N/A,FALSE,"Crono"}</definedName>
    <definedName name="zdfgsdrtr8" localSheetId="5" hidden="1">{#N/A,#N/A,FALSE,"Pla_Preço";#N/A,#N/A,FALSE,"Crono"}</definedName>
    <definedName name="zdfgsdrtr8" localSheetId="2" hidden="1">{#N/A,#N/A,FALSE,"Pla_Preço";#N/A,#N/A,FALSE,"Crono"}</definedName>
    <definedName name="zdfgsdrtr8" localSheetId="1" hidden="1">{#N/A,#N/A,FALSE,"Pla_Preço";#N/A,#N/A,FALSE,"Crono"}</definedName>
    <definedName name="zdfgsdrtr8" hidden="1">{#N/A,#N/A,FALSE,"Pla_Preço";#N/A,#N/A,FALSE,"Crono"}</definedName>
    <definedName name="zxgfgsdfgg8" localSheetId="6" hidden="1">{#N/A,#N/A,FALSE,"Pla_Preço";#N/A,#N/A,FALSE,"Crono"}</definedName>
    <definedName name="zxgfgsdfgg8" localSheetId="3" hidden="1">{#N/A,#N/A,FALSE,"Pla_Preço";#N/A,#N/A,FALSE,"Crono"}</definedName>
    <definedName name="zxgfgsdfgg8" localSheetId="4" hidden="1">{#N/A,#N/A,FALSE,"Pla_Preço";#N/A,#N/A,FALSE,"Crono"}</definedName>
    <definedName name="zxgfgsdfgg8" localSheetId="5" hidden="1">{#N/A,#N/A,FALSE,"Pla_Preço";#N/A,#N/A,FALSE,"Crono"}</definedName>
    <definedName name="zxgfgsdfgg8" localSheetId="2" hidden="1">{#N/A,#N/A,FALSE,"Pla_Preço";#N/A,#N/A,FALSE,"Crono"}</definedName>
    <definedName name="zxgfgsdfgg8" localSheetId="1" hidden="1">{#N/A,#N/A,FALSE,"Pla_Preço";#N/A,#N/A,FALSE,"Crono"}</definedName>
    <definedName name="zxgfgsdfgg8" hidden="1">{#N/A,#N/A,FALSE,"Pla_Preço";#N/A,#N/A,FALSE,"Crono"}</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8" l="1"/>
  <c r="A5" i="8" s="1"/>
  <c r="H5" i="8"/>
  <c r="C44" i="2" l="1"/>
  <c r="F27" i="8"/>
  <c r="A20" i="8"/>
  <c r="C22" i="8" s="1"/>
  <c r="F12" i="8"/>
  <c r="E12" i="8"/>
  <c r="D80" i="6"/>
  <c r="D79" i="6" s="1"/>
  <c r="R79" i="6"/>
  <c r="C79" i="6"/>
  <c r="B79" i="6"/>
  <c r="A79" i="6"/>
  <c r="D78" i="6"/>
  <c r="D77" i="6" s="1"/>
  <c r="R77" i="6"/>
  <c r="C77" i="6"/>
  <c r="B77" i="6"/>
  <c r="A77" i="6"/>
  <c r="D76" i="6"/>
  <c r="D75" i="6" s="1"/>
  <c r="R75" i="6"/>
  <c r="C75" i="6"/>
  <c r="B75" i="6"/>
  <c r="A75" i="6"/>
  <c r="D74" i="6"/>
  <c r="E74" i="6" s="1"/>
  <c r="R73" i="6"/>
  <c r="C73" i="6"/>
  <c r="B73" i="6"/>
  <c r="A73" i="6"/>
  <c r="D72" i="6"/>
  <c r="D71" i="6" s="1"/>
  <c r="R71" i="6"/>
  <c r="C71" i="6"/>
  <c r="B71" i="6"/>
  <c r="A71" i="6"/>
  <c r="D70" i="6"/>
  <c r="E70" i="6" s="1"/>
  <c r="R69" i="6"/>
  <c r="C69" i="6"/>
  <c r="B69" i="6"/>
  <c r="A69" i="6"/>
  <c r="O68" i="6"/>
  <c r="N68" i="6"/>
  <c r="D68" i="6"/>
  <c r="F68" i="6" s="1"/>
  <c r="R67" i="6"/>
  <c r="C67" i="6"/>
  <c r="B67" i="6"/>
  <c r="A67" i="6"/>
  <c r="D66" i="6"/>
  <c r="H66" i="6" s="1"/>
  <c r="R65" i="6"/>
  <c r="C65" i="6"/>
  <c r="B65" i="6"/>
  <c r="A65" i="6"/>
  <c r="D64" i="6"/>
  <c r="J64" i="6" s="1"/>
  <c r="R63" i="6"/>
  <c r="C63" i="6"/>
  <c r="B63" i="6"/>
  <c r="A63" i="6"/>
  <c r="D62" i="6"/>
  <c r="K62" i="6" s="1"/>
  <c r="R61" i="6"/>
  <c r="C61" i="6"/>
  <c r="B61" i="6"/>
  <c r="A61" i="6"/>
  <c r="D60" i="6"/>
  <c r="L60" i="6" s="1"/>
  <c r="R59" i="6"/>
  <c r="C59" i="6"/>
  <c r="B59" i="6"/>
  <c r="A59" i="6"/>
  <c r="D58" i="6"/>
  <c r="K58" i="6" s="1"/>
  <c r="R57" i="6"/>
  <c r="D57" i="6"/>
  <c r="C57" i="6"/>
  <c r="B57" i="6"/>
  <c r="A57" i="6"/>
  <c r="D56" i="6"/>
  <c r="N56" i="6" s="1"/>
  <c r="R55" i="6"/>
  <c r="C55" i="6"/>
  <c r="B55" i="6"/>
  <c r="A55" i="6"/>
  <c r="D54" i="6"/>
  <c r="O54" i="6" s="1"/>
  <c r="R53" i="6"/>
  <c r="C53" i="6"/>
  <c r="B53" i="6"/>
  <c r="A53" i="6"/>
  <c r="D52" i="6"/>
  <c r="N52" i="6" s="1"/>
  <c r="R51" i="6"/>
  <c r="C51" i="6"/>
  <c r="B51" i="6"/>
  <c r="A51" i="6"/>
  <c r="K50" i="6"/>
  <c r="G50" i="6"/>
  <c r="E50" i="6"/>
  <c r="D50" i="6"/>
  <c r="O50" i="6" s="1"/>
  <c r="R49" i="6"/>
  <c r="C49" i="6"/>
  <c r="B49" i="6"/>
  <c r="A49" i="6"/>
  <c r="J48" i="6"/>
  <c r="G48" i="6"/>
  <c r="P48" i="6"/>
  <c r="R47" i="6"/>
  <c r="M46" i="6"/>
  <c r="L46" i="6"/>
  <c r="K46" i="6"/>
  <c r="I46" i="6"/>
  <c r="H46" i="6"/>
  <c r="E46" i="6"/>
  <c r="P46" i="6"/>
  <c r="R45" i="6"/>
  <c r="S45" i="6" s="1"/>
  <c r="L44" i="6"/>
  <c r="I44" i="6"/>
  <c r="P44" i="6"/>
  <c r="R43" i="6"/>
  <c r="O42" i="6"/>
  <c r="N42" i="6"/>
  <c r="M42" i="6"/>
  <c r="K42" i="6"/>
  <c r="J42" i="6"/>
  <c r="G42" i="6"/>
  <c r="F42" i="6"/>
  <c r="E42" i="6"/>
  <c r="P42" i="6"/>
  <c r="R41" i="6"/>
  <c r="S41" i="6" s="1"/>
  <c r="R39" i="6"/>
  <c r="S39" i="6" s="1"/>
  <c r="P38" i="6"/>
  <c r="O38" i="6"/>
  <c r="M38" i="6"/>
  <c r="L38" i="6"/>
  <c r="I38" i="6"/>
  <c r="H38" i="6"/>
  <c r="G38" i="6"/>
  <c r="E38" i="6"/>
  <c r="R37" i="6"/>
  <c r="S37" i="6" s="1"/>
  <c r="P36" i="6"/>
  <c r="M36" i="6"/>
  <c r="J36" i="6"/>
  <c r="H36" i="6"/>
  <c r="F36" i="6"/>
  <c r="R35" i="6"/>
  <c r="S35" i="6" s="1"/>
  <c r="N34" i="6"/>
  <c r="G34" i="6"/>
  <c r="E34" i="6"/>
  <c r="R33" i="6"/>
  <c r="P32" i="6"/>
  <c r="O32" i="6"/>
  <c r="N32" i="6"/>
  <c r="M32" i="6"/>
  <c r="L32" i="6"/>
  <c r="K32" i="6"/>
  <c r="J32" i="6"/>
  <c r="I32" i="6"/>
  <c r="H32" i="6"/>
  <c r="G32" i="6"/>
  <c r="F32" i="6"/>
  <c r="E32" i="6"/>
  <c r="R31" i="6"/>
  <c r="S31" i="6" s="1"/>
  <c r="P30" i="6"/>
  <c r="O30" i="6"/>
  <c r="N30" i="6"/>
  <c r="M30" i="6"/>
  <c r="L30" i="6"/>
  <c r="K30" i="6"/>
  <c r="J30" i="6"/>
  <c r="I30" i="6"/>
  <c r="H30" i="6"/>
  <c r="G30" i="6"/>
  <c r="F30" i="6"/>
  <c r="E30" i="6"/>
  <c r="R29" i="6"/>
  <c r="S29" i="6" s="1"/>
  <c r="P28" i="6"/>
  <c r="N28" i="6"/>
  <c r="M28" i="6"/>
  <c r="L28" i="6"/>
  <c r="K28" i="6"/>
  <c r="J28" i="6"/>
  <c r="I28" i="6"/>
  <c r="H28" i="6"/>
  <c r="G28" i="6"/>
  <c r="F28" i="6"/>
  <c r="R27" i="6"/>
  <c r="S27" i="6" s="1"/>
  <c r="P26" i="6"/>
  <c r="O26" i="6"/>
  <c r="N26" i="6"/>
  <c r="M26" i="6"/>
  <c r="L26" i="6"/>
  <c r="K26" i="6"/>
  <c r="J26" i="6"/>
  <c r="I26" i="6"/>
  <c r="H26" i="6"/>
  <c r="G26" i="6"/>
  <c r="F26" i="6"/>
  <c r="E26" i="6"/>
  <c r="R25" i="6"/>
  <c r="S25" i="6" s="1"/>
  <c r="P24" i="6"/>
  <c r="N24" i="6"/>
  <c r="L24" i="6"/>
  <c r="I24" i="6"/>
  <c r="J24" i="6"/>
  <c r="R23" i="6"/>
  <c r="R21" i="6"/>
  <c r="R19" i="6"/>
  <c r="I18" i="6"/>
  <c r="G18" i="6"/>
  <c r="F18" i="6"/>
  <c r="E18" i="6"/>
  <c r="R17" i="6"/>
  <c r="S17" i="6" s="1"/>
  <c r="G16" i="6"/>
  <c r="F16" i="6"/>
  <c r="R15" i="6"/>
  <c r="R13" i="6"/>
  <c r="H12" i="6"/>
  <c r="E12" i="6"/>
  <c r="R11" i="6"/>
  <c r="S11" i="6" s="1"/>
  <c r="R9" i="6"/>
  <c r="G8" i="6"/>
  <c r="F8" i="6"/>
  <c r="E8" i="6"/>
  <c r="R7" i="6"/>
  <c r="S7" i="6" s="1"/>
  <c r="G6" i="6"/>
  <c r="F6" i="6"/>
  <c r="E6" i="6"/>
  <c r="R5" i="6"/>
  <c r="S5" i="6" s="1"/>
  <c r="P4" i="6"/>
  <c r="O4" i="6"/>
  <c r="N4" i="6"/>
  <c r="M4" i="6"/>
  <c r="L4" i="6"/>
  <c r="K4" i="6"/>
  <c r="J4" i="6"/>
  <c r="I4" i="6"/>
  <c r="H4" i="6"/>
  <c r="G4" i="6"/>
  <c r="F4" i="6"/>
  <c r="E4" i="6"/>
  <c r="H52" i="6" l="1"/>
  <c r="P68" i="6"/>
  <c r="H6" i="6"/>
  <c r="F58" i="6"/>
  <c r="P70" i="6"/>
  <c r="L58" i="6"/>
  <c r="M58" i="6"/>
  <c r="N58" i="6"/>
  <c r="O58" i="6"/>
  <c r="D65" i="6"/>
  <c r="P58" i="6"/>
  <c r="C84" i="6"/>
  <c r="F56" i="6"/>
  <c r="I66" i="6"/>
  <c r="J66" i="6"/>
  <c r="K66" i="6"/>
  <c r="L66" i="6"/>
  <c r="J50" i="6"/>
  <c r="M66" i="6"/>
  <c r="N66" i="6"/>
  <c r="P50" i="6"/>
  <c r="O66" i="6"/>
  <c r="P66" i="6"/>
  <c r="O62" i="6"/>
  <c r="S75" i="6"/>
  <c r="D51" i="6"/>
  <c r="S51" i="6" s="1"/>
  <c r="F52" i="6"/>
  <c r="M68" i="6"/>
  <c r="E78" i="6"/>
  <c r="G78" i="6"/>
  <c r="G74" i="6"/>
  <c r="H78" i="6"/>
  <c r="S71" i="6"/>
  <c r="N74" i="6"/>
  <c r="I78" i="6"/>
  <c r="L78" i="6"/>
  <c r="G56" i="6"/>
  <c r="I64" i="6"/>
  <c r="E72" i="6"/>
  <c r="M78" i="6"/>
  <c r="H56" i="6"/>
  <c r="L64" i="6"/>
  <c r="D69" i="6"/>
  <c r="S69" i="6" s="1"/>
  <c r="F72" i="6"/>
  <c r="O78" i="6"/>
  <c r="R32" i="6"/>
  <c r="S32" i="6" s="1"/>
  <c r="E52" i="6"/>
  <c r="M56" i="6"/>
  <c r="D59" i="6"/>
  <c r="S59" i="6" s="1"/>
  <c r="N64" i="6"/>
  <c r="G72" i="6"/>
  <c r="P78" i="6"/>
  <c r="P56" i="6"/>
  <c r="P64" i="6"/>
  <c r="H72" i="6"/>
  <c r="F70" i="6"/>
  <c r="I72" i="6"/>
  <c r="F76" i="6"/>
  <c r="I52" i="6"/>
  <c r="K60" i="6"/>
  <c r="D67" i="6"/>
  <c r="S67" i="6" s="1"/>
  <c r="G70" i="6"/>
  <c r="J72" i="6"/>
  <c r="H76" i="6"/>
  <c r="D49" i="6"/>
  <c r="S49" i="6" s="1"/>
  <c r="J52" i="6"/>
  <c r="N60" i="6"/>
  <c r="H70" i="6"/>
  <c r="K72" i="6"/>
  <c r="J76" i="6"/>
  <c r="R26" i="6"/>
  <c r="S26" i="6" s="1"/>
  <c r="O52" i="6"/>
  <c r="I70" i="6"/>
  <c r="L72" i="6"/>
  <c r="M76" i="6"/>
  <c r="P52" i="6"/>
  <c r="S57" i="6"/>
  <c r="S65" i="6"/>
  <c r="G68" i="6"/>
  <c r="J70" i="6"/>
  <c r="M72" i="6"/>
  <c r="N76" i="6"/>
  <c r="H68" i="6"/>
  <c r="K70" i="6"/>
  <c r="N72" i="6"/>
  <c r="P76" i="6"/>
  <c r="R30" i="6"/>
  <c r="S30" i="6" s="1"/>
  <c r="F50" i="6"/>
  <c r="E58" i="6"/>
  <c r="E66" i="6"/>
  <c r="I68" i="6"/>
  <c r="L70" i="6"/>
  <c r="O72" i="6"/>
  <c r="F66" i="6"/>
  <c r="J68" i="6"/>
  <c r="M70" i="6"/>
  <c r="P72" i="6"/>
  <c r="I50" i="6"/>
  <c r="G58" i="6"/>
  <c r="J62" i="6"/>
  <c r="G66" i="6"/>
  <c r="K68" i="6"/>
  <c r="N70" i="6"/>
  <c r="I58" i="6"/>
  <c r="M62" i="6"/>
  <c r="L68" i="6"/>
  <c r="O70" i="6"/>
  <c r="S77" i="6"/>
  <c r="D8" i="8"/>
  <c r="C8" i="8"/>
  <c r="B8" i="8"/>
  <c r="E7" i="8"/>
  <c r="D7" i="8"/>
  <c r="C7" i="8"/>
  <c r="B7" i="8"/>
  <c r="E11" i="8"/>
  <c r="D11" i="8"/>
  <c r="C11" i="8"/>
  <c r="B11" i="8"/>
  <c r="E10" i="8"/>
  <c r="D10" i="8"/>
  <c r="C10" i="8"/>
  <c r="B10" i="8"/>
  <c r="E9" i="8"/>
  <c r="D9" i="8"/>
  <c r="C9" i="8"/>
  <c r="B9" i="8"/>
  <c r="E8" i="8"/>
  <c r="D22" i="8"/>
  <c r="E22" i="8"/>
  <c r="B23" i="8"/>
  <c r="C23" i="8"/>
  <c r="D23" i="8"/>
  <c r="E23" i="8"/>
  <c r="B24" i="8"/>
  <c r="C24" i="8"/>
  <c r="D24" i="8"/>
  <c r="E24" i="8"/>
  <c r="B25" i="8"/>
  <c r="C25" i="8"/>
  <c r="D25" i="8"/>
  <c r="E25" i="8"/>
  <c r="B26" i="8"/>
  <c r="C26" i="8"/>
  <c r="D26" i="8"/>
  <c r="E26" i="8"/>
  <c r="B22" i="8"/>
  <c r="S79" i="6"/>
  <c r="S9" i="6"/>
  <c r="K24" i="6"/>
  <c r="F34" i="6"/>
  <c r="E36" i="6"/>
  <c r="S43" i="6"/>
  <c r="P54" i="6"/>
  <c r="O56" i="6"/>
  <c r="M60" i="6"/>
  <c r="L62" i="6"/>
  <c r="K64" i="6"/>
  <c r="F74" i="6"/>
  <c r="E76" i="6"/>
  <c r="M24" i="6"/>
  <c r="H34" i="6"/>
  <c r="G36" i="6"/>
  <c r="F38" i="6"/>
  <c r="E40" i="6"/>
  <c r="S47" i="6"/>
  <c r="O60" i="6"/>
  <c r="N62" i="6"/>
  <c r="M64" i="6"/>
  <c r="H74" i="6"/>
  <c r="G76" i="6"/>
  <c r="F78" i="6"/>
  <c r="E80" i="6"/>
  <c r="I34" i="6"/>
  <c r="F40" i="6"/>
  <c r="P60" i="6"/>
  <c r="I74" i="6"/>
  <c r="F80" i="6"/>
  <c r="E10" i="6"/>
  <c r="O24" i="6"/>
  <c r="J34" i="6"/>
  <c r="I36" i="6"/>
  <c r="G40" i="6"/>
  <c r="E44" i="6"/>
  <c r="P62" i="6"/>
  <c r="O64" i="6"/>
  <c r="J74" i="6"/>
  <c r="I76" i="6"/>
  <c r="G80" i="6"/>
  <c r="F10" i="6"/>
  <c r="F44" i="6"/>
  <c r="D53" i="6"/>
  <c r="S53" i="6" s="1"/>
  <c r="K74" i="6"/>
  <c r="H80" i="6"/>
  <c r="K34" i="6"/>
  <c r="H40" i="6"/>
  <c r="H8" i="6"/>
  <c r="G10" i="6"/>
  <c r="F12" i="6"/>
  <c r="S15" i="6"/>
  <c r="O28" i="6"/>
  <c r="L34" i="6"/>
  <c r="K36" i="6"/>
  <c r="J38" i="6"/>
  <c r="I40" i="6"/>
  <c r="H42" i="6"/>
  <c r="G44" i="6"/>
  <c r="F46" i="6"/>
  <c r="E48" i="6"/>
  <c r="D55" i="6"/>
  <c r="S55" i="6" s="1"/>
  <c r="L74" i="6"/>
  <c r="K76" i="6"/>
  <c r="J78" i="6"/>
  <c r="I80" i="6"/>
  <c r="S13" i="6"/>
  <c r="H10" i="6"/>
  <c r="G12" i="6"/>
  <c r="M34" i="6"/>
  <c r="L36" i="6"/>
  <c r="K38" i="6"/>
  <c r="J40" i="6"/>
  <c r="I42" i="6"/>
  <c r="H44" i="6"/>
  <c r="G46" i="6"/>
  <c r="F48" i="6"/>
  <c r="M74" i="6"/>
  <c r="L76" i="6"/>
  <c r="K78" i="6"/>
  <c r="J80" i="6"/>
  <c r="K40" i="6"/>
  <c r="K80" i="6"/>
  <c r="I10" i="6"/>
  <c r="S19" i="6"/>
  <c r="J10" i="6"/>
  <c r="O34" i="6"/>
  <c r="N36" i="6"/>
  <c r="J44" i="6"/>
  <c r="H48" i="6"/>
  <c r="E54" i="6"/>
  <c r="D61" i="6"/>
  <c r="S61" i="6" s="1"/>
  <c r="O74" i="6"/>
  <c r="L80" i="6"/>
  <c r="I12" i="6"/>
  <c r="E14" i="6"/>
  <c r="S21" i="6"/>
  <c r="L40" i="6"/>
  <c r="J12" i="6"/>
  <c r="F14" i="6"/>
  <c r="E16" i="6"/>
  <c r="S23" i="6"/>
  <c r="P34" i="6"/>
  <c r="O36" i="6"/>
  <c r="N38" i="6"/>
  <c r="M40" i="6"/>
  <c r="L42" i="6"/>
  <c r="K44" i="6"/>
  <c r="J46" i="6"/>
  <c r="I48" i="6"/>
  <c r="H50" i="6"/>
  <c r="G52" i="6"/>
  <c r="F54" i="6"/>
  <c r="E56" i="6"/>
  <c r="D63" i="6"/>
  <c r="S63" i="6" s="1"/>
  <c r="P74" i="6"/>
  <c r="O76" i="6"/>
  <c r="N78" i="6"/>
  <c r="M80" i="6"/>
  <c r="G14" i="6"/>
  <c r="N40" i="6"/>
  <c r="G54" i="6"/>
  <c r="N80" i="6"/>
  <c r="O40" i="6"/>
  <c r="M44" i="6"/>
  <c r="K48" i="6"/>
  <c r="H54" i="6"/>
  <c r="E60" i="6"/>
  <c r="O80" i="6"/>
  <c r="P40" i="6"/>
  <c r="I54" i="6"/>
  <c r="F60" i="6"/>
  <c r="E62" i="6"/>
  <c r="P80" i="6"/>
  <c r="E20" i="6"/>
  <c r="I16" i="6"/>
  <c r="H18" i="6"/>
  <c r="G20" i="6"/>
  <c r="F22" i="6"/>
  <c r="E24" i="6"/>
  <c r="O44" i="6"/>
  <c r="N46" i="6"/>
  <c r="M48" i="6"/>
  <c r="L50" i="6"/>
  <c r="K52" i="6"/>
  <c r="J54" i="6"/>
  <c r="I56" i="6"/>
  <c r="H58" i="6"/>
  <c r="G60" i="6"/>
  <c r="F62" i="6"/>
  <c r="E64" i="6"/>
  <c r="I14" i="6"/>
  <c r="F20" i="6"/>
  <c r="N44" i="6"/>
  <c r="H20" i="6"/>
  <c r="G22" i="6"/>
  <c r="F24" i="6"/>
  <c r="S33" i="6"/>
  <c r="O46" i="6"/>
  <c r="N48" i="6"/>
  <c r="M50" i="6"/>
  <c r="L52" i="6"/>
  <c r="K54" i="6"/>
  <c r="J56" i="6"/>
  <c r="H60" i="6"/>
  <c r="G62" i="6"/>
  <c r="F64" i="6"/>
  <c r="D73" i="6"/>
  <c r="S73" i="6" s="1"/>
  <c r="I20" i="6"/>
  <c r="H22" i="6"/>
  <c r="G24" i="6"/>
  <c r="E28" i="6"/>
  <c r="O48" i="6"/>
  <c r="N50" i="6"/>
  <c r="M52" i="6"/>
  <c r="L54" i="6"/>
  <c r="K56" i="6"/>
  <c r="J58" i="6"/>
  <c r="I60" i="6"/>
  <c r="H62" i="6"/>
  <c r="G64" i="6"/>
  <c r="E68" i="6"/>
  <c r="H14" i="6"/>
  <c r="H16" i="6"/>
  <c r="E22" i="6"/>
  <c r="L48" i="6"/>
  <c r="J20" i="6"/>
  <c r="I22" i="6"/>
  <c r="H24" i="6"/>
  <c r="M54" i="6"/>
  <c r="L56" i="6"/>
  <c r="J60" i="6"/>
  <c r="I62" i="6"/>
  <c r="H64" i="6"/>
  <c r="N54" i="6"/>
  <c r="J22" i="6" l="1"/>
  <c r="E84" i="6"/>
  <c r="K20" i="6"/>
  <c r="L20" i="6"/>
  <c r="M20" i="6"/>
  <c r="O20" i="6" s="1"/>
  <c r="N20" i="6"/>
  <c r="J18" i="6"/>
  <c r="K18" i="6"/>
  <c r="J16" i="6"/>
  <c r="J14" i="6"/>
  <c r="K12" i="6"/>
  <c r="K10" i="6"/>
  <c r="L10" i="6" s="1"/>
  <c r="I8" i="6"/>
  <c r="K8" i="6" s="1"/>
  <c r="J8" i="6"/>
  <c r="I6" i="6"/>
  <c r="R28" i="6"/>
  <c r="S28" i="6" s="1"/>
  <c r="R68" i="6"/>
  <c r="S68" i="6" s="1"/>
  <c r="R58" i="6"/>
  <c r="S58" i="6" s="1"/>
  <c r="R70" i="6"/>
  <c r="S70" i="6" s="1"/>
  <c r="R38" i="6"/>
  <c r="S38" i="6" s="1"/>
  <c r="H84" i="6"/>
  <c r="H85" i="6" s="1"/>
  <c r="R46" i="6"/>
  <c r="S46" i="6" s="1"/>
  <c r="R72" i="6"/>
  <c r="S72" i="6" s="1"/>
  <c r="R42" i="6"/>
  <c r="S42" i="6" s="1"/>
  <c r="R50" i="6"/>
  <c r="S50" i="6" s="1"/>
  <c r="R34" i="6"/>
  <c r="S34" i="6" s="1"/>
  <c r="G84" i="6"/>
  <c r="G85" i="6" s="1"/>
  <c r="R52" i="6"/>
  <c r="S52" i="6" s="1"/>
  <c r="R66" i="6"/>
  <c r="S66" i="6" s="1"/>
  <c r="R74" i="6"/>
  <c r="S74" i="6" s="1"/>
  <c r="R78" i="6"/>
  <c r="S78" i="6" s="1"/>
  <c r="I84" i="6"/>
  <c r="I85" i="6" s="1"/>
  <c r="F32" i="8"/>
  <c r="F18" i="8"/>
  <c r="E18" i="8"/>
  <c r="R56" i="6"/>
  <c r="S56" i="6" s="1"/>
  <c r="R40" i="6"/>
  <c r="S40" i="6" s="1"/>
  <c r="R48" i="6"/>
  <c r="S48" i="6" s="1"/>
  <c r="R36" i="6"/>
  <c r="S36" i="6" s="1"/>
  <c r="R24" i="6"/>
  <c r="S24" i="6" s="1"/>
  <c r="R60" i="6"/>
  <c r="S60" i="6" s="1"/>
  <c r="R62" i="6"/>
  <c r="S62" i="6" s="1"/>
  <c r="F84" i="6"/>
  <c r="F85" i="6" s="1"/>
  <c r="D84" i="6"/>
  <c r="D90" i="6" s="1"/>
  <c r="Q90" i="6" s="1"/>
  <c r="R44" i="6"/>
  <c r="S44" i="6" s="1"/>
  <c r="R76" i="6"/>
  <c r="S76" i="6" s="1"/>
  <c r="R80" i="6"/>
  <c r="S80" i="6" s="1"/>
  <c r="R64" i="6"/>
  <c r="S64" i="6" s="1"/>
  <c r="R54" i="6"/>
  <c r="S54" i="6" s="1"/>
  <c r="E87" i="6" l="1"/>
  <c r="E85" i="6"/>
  <c r="J85" i="6" s="1"/>
  <c r="K22" i="6"/>
  <c r="R20" i="6"/>
  <c r="S20" i="6" s="1"/>
  <c r="P20" i="6"/>
  <c r="L18" i="6"/>
  <c r="K16" i="6"/>
  <c r="L16" i="6"/>
  <c r="K14" i="6"/>
  <c r="L14" i="6"/>
  <c r="L12" i="6"/>
  <c r="M12" i="6"/>
  <c r="M10" i="6"/>
  <c r="L8" i="6"/>
  <c r="M8" i="6"/>
  <c r="N8" i="6" s="1"/>
  <c r="O8" i="6" s="1"/>
  <c r="J6" i="6"/>
  <c r="J84" i="6" s="1"/>
  <c r="J90" i="6" s="1"/>
  <c r="K6" i="6"/>
  <c r="G90" i="6"/>
  <c r="H90" i="6"/>
  <c r="E90" i="6"/>
  <c r="I90" i="6"/>
  <c r="F90" i="6"/>
  <c r="F87" i="6"/>
  <c r="G87" i="6" s="1"/>
  <c r="H87" i="6" s="1"/>
  <c r="I87" i="6" s="1"/>
  <c r="E86" i="6" l="1"/>
  <c r="L22" i="6"/>
  <c r="M22" i="6" s="1"/>
  <c r="K84" i="6"/>
  <c r="K85" i="6" s="1"/>
  <c r="M18" i="6"/>
  <c r="N18" i="6" s="1"/>
  <c r="O18" i="6" s="1"/>
  <c r="P18" i="6" s="1"/>
  <c r="M16" i="6"/>
  <c r="M14" i="6"/>
  <c r="N14" i="6"/>
  <c r="N12" i="6"/>
  <c r="O12" i="6" s="1"/>
  <c r="N10" i="6"/>
  <c r="O10" i="6"/>
  <c r="P10" i="6" s="1"/>
  <c r="P8" i="6"/>
  <c r="R8" i="6"/>
  <c r="S8" i="6" s="1"/>
  <c r="J87" i="6"/>
  <c r="L6" i="6"/>
  <c r="L84" i="6" s="1"/>
  <c r="F86" i="6"/>
  <c r="G86" i="6" s="1"/>
  <c r="H86" i="6" s="1"/>
  <c r="I86" i="6" s="1"/>
  <c r="K87" i="6" l="1"/>
  <c r="K90" i="6"/>
  <c r="N22" i="6"/>
  <c r="O22" i="6" s="1"/>
  <c r="P22" i="6" s="1"/>
  <c r="J86" i="6"/>
  <c r="K86" i="6" s="1"/>
  <c r="L86" i="6" s="1"/>
  <c r="R18" i="6"/>
  <c r="S18" i="6" s="1"/>
  <c r="N16" i="6"/>
  <c r="O16" i="6" s="1"/>
  <c r="P16" i="6" s="1"/>
  <c r="O14" i="6"/>
  <c r="P14" i="6" s="1"/>
  <c r="P12" i="6"/>
  <c r="R12" i="6" s="1"/>
  <c r="S12" i="6" s="1"/>
  <c r="R10" i="6"/>
  <c r="S10" i="6" s="1"/>
  <c r="L90" i="6"/>
  <c r="L85" i="6"/>
  <c r="M6" i="6"/>
  <c r="M84" i="6" s="1"/>
  <c r="L87" i="6"/>
  <c r="N6" i="6"/>
  <c r="N84" i="6" s="1"/>
  <c r="R22" i="6" l="1"/>
  <c r="S22" i="6" s="1"/>
  <c r="R16" i="6"/>
  <c r="S16" i="6" s="1"/>
  <c r="R14" i="6"/>
  <c r="S14" i="6" s="1"/>
  <c r="O6" i="6"/>
  <c r="M85" i="6"/>
  <c r="M90" i="6"/>
  <c r="N90" i="6"/>
  <c r="N85" i="6"/>
  <c r="M86" i="6"/>
  <c r="N86" i="6" s="1"/>
  <c r="M87" i="6"/>
  <c r="N87" i="6" s="1"/>
  <c r="O84" i="6" l="1"/>
  <c r="P6" i="6"/>
  <c r="P84" i="6" l="1"/>
  <c r="R6" i="6"/>
  <c r="S6" i="6" s="1"/>
  <c r="O85" i="6"/>
  <c r="O86" i="6" s="1"/>
  <c r="O90" i="6"/>
  <c r="O87" i="6"/>
  <c r="P87" i="6" l="1"/>
  <c r="P90" i="6"/>
  <c r="P85" i="6"/>
  <c r="P86" i="6" s="1"/>
</calcChain>
</file>

<file path=xl/sharedStrings.xml><?xml version="1.0" encoding="utf-8"?>
<sst xmlns="http://schemas.openxmlformats.org/spreadsheetml/2006/main" count="2485" uniqueCount="638">
  <si>
    <t>.</t>
  </si>
  <si>
    <t>PLANILHA RESUMO</t>
  </si>
  <si>
    <t>Item</t>
  </si>
  <si>
    <t>Descrição</t>
  </si>
  <si>
    <t>Total</t>
  </si>
  <si>
    <t>Peso</t>
  </si>
  <si>
    <t>1</t>
  </si>
  <si>
    <t>CLIMATIZAÇÃO E VENTILAÇÃO MECÂNICA</t>
  </si>
  <si>
    <t>1.1</t>
  </si>
  <si>
    <t>UNIDADE CONDENSADORA (UE) FLUXO REFRIGERANTE VARIÁVEL - VRF (Alimentação 220Vac/3~/60Hz)</t>
  </si>
  <si>
    <t>1.2</t>
  </si>
  <si>
    <t>UNIDADE EVAPORADORA (UI) FLUXO REFRIGERANTE VARIÁVEL - VRF (Alimentação 220Vac/2~/60Hz)</t>
  </si>
  <si>
    <t>1.3</t>
  </si>
  <si>
    <t>GABINETE DE RENOVAÇÃO DE AR EXTERIOR - (Alimentação 220Vac/2~/60Hz)</t>
  </si>
  <si>
    <t>1.4</t>
  </si>
  <si>
    <t>SISTEMA DE EXAUSTÃO - (Alimentação 220Vac/2~/60Hz)</t>
  </si>
  <si>
    <t>1.5</t>
  </si>
  <si>
    <t>CORTINAS DE AR</t>
  </si>
  <si>
    <t>2</t>
  </si>
  <si>
    <t>DISTRIBUIÇÃO DE AR - DUTOS E ACESSÓRIOS</t>
  </si>
  <si>
    <t>3</t>
  </si>
  <si>
    <t>REDE DE DRENO - TUBOS DE PVC E ACESSÓRIOS PARA DRENO</t>
  </si>
  <si>
    <t>4</t>
  </si>
  <si>
    <t>REDE FRIGORÍGINA E ACESSÓRIOS</t>
  </si>
  <si>
    <t>4.1</t>
  </si>
  <si>
    <t>TUBULAÇÃO DE COBRE</t>
  </si>
  <si>
    <t>4.2</t>
  </si>
  <si>
    <t>DERIVAÇÃO DE COBRE</t>
  </si>
  <si>
    <t>4.3</t>
  </si>
  <si>
    <t>DIVERSOS COBRE</t>
  </si>
  <si>
    <t>5</t>
  </si>
  <si>
    <t>REDE ELÉTRICA - ELETRICA E ACESSÓRIOS</t>
  </si>
  <si>
    <t>6</t>
  </si>
  <si>
    <t>CONTROLE E AUTOMAÇÃO</t>
  </si>
  <si>
    <t>7</t>
  </si>
  <si>
    <t>CANTEIRO DE OBRAS</t>
  </si>
  <si>
    <t>8</t>
  </si>
  <si>
    <t>TESTES DE AJUSTES E BALANCEAMENTO E COMISSIONAMENTO</t>
  </si>
  <si>
    <t>9</t>
  </si>
  <si>
    <t>SERVIÇOS DIVERSOS</t>
  </si>
  <si>
    <t>Total Geral</t>
  </si>
  <si>
    <t>PLANILHA ORÇAMENTÁRIA SINTÉTICA</t>
  </si>
  <si>
    <t>Código</t>
  </si>
  <si>
    <t>Banco</t>
  </si>
  <si>
    <t>Und</t>
  </si>
  <si>
    <t>Quant.</t>
  </si>
  <si>
    <t>Valor Unit</t>
  </si>
  <si>
    <t>Valor com BDI</t>
  </si>
  <si>
    <t>Peso (%)</t>
  </si>
  <si>
    <t>Tipo</t>
  </si>
  <si>
    <t/>
  </si>
  <si>
    <t>Etapa</t>
  </si>
  <si>
    <t>1.1.1</t>
  </si>
  <si>
    <t>COT.AR.001</t>
  </si>
  <si>
    <t>Próprio</t>
  </si>
  <si>
    <t>Fornecimento e instalação de Unidade Condensadora tipo Fluxo de Refrigerante Variável, alimentação 220Vac/3~/60Hz. Unidade com Coeficiente de Performance acima de  (EER&gt;3,91) ( COP &gt;3,91) (sistema Quente e frio) . Atende ao sistema UC_01_CICLO A  Modelo de referencia: RAS24FSNSB /  RAS18FSNSB = total de 42 HP  Fabricante de Referência: HITACHI ou com equivalencia técnica no coeficiciente de perfomace ( efeiciencia energetica ) . Ver informações complementares no memorial e desenhos. ( Fabricantes de referencia para Coeficiente de performace HITACHI ,LG , DAIKIN)</t>
  </si>
  <si>
    <t>UN</t>
  </si>
  <si>
    <t>Insumo</t>
  </si>
  <si>
    <t>1.1.2</t>
  </si>
  <si>
    <t>COT.AR.002</t>
  </si>
  <si>
    <t>Fornecimento e instalação de Unidade Condensadora tipo Fluxo de Refrigerante Variável, alimentação 220Vac/3~/60Hz. Unidade com Coeficiente de Performance acima de (EER&gt;4,1) ( COP&gt;4,1)( sistema Quente e frio)  . Atende ao sistema UC_02_CICLO B  Modelo de referencia: RAS18FSNSB /  RAS18FSNSB  /RAS18FSNSB = total de 54 HP  Fabricante de Referência: HITACHI ou com equivalencia técnica no coeficiciente de perfomace ( efeiciencia energetica ) . Ver informações complementares no memorial e desenhos. ( Fabricantes de referencia para Coeficiente de performace HITACHI ,LG , DAIKIN)</t>
  </si>
  <si>
    <t>1.1.3</t>
  </si>
  <si>
    <t>COT.AR.003</t>
  </si>
  <si>
    <t>Fornecimento e instalação de Unidade Condensadora tipo Fluxo de Refrigerante Variável, alimentação 220Vac/3~/60Hz. Unidade com Coeficiente de Performance acima de  (EER&gt;4,1) ( COP4,1) ( sistema Quente e frio) . Atende ao sistema UC_03_CICLO C  Modelo de referencia: RAS18FSNSB /  RAS18FSNSB  /RAS18FSNSB = total de 54 HP  Fabricante de Referência: HITACHI ou com equivalencia técnica no coeficiciente de perfomace ( efeiciencia energetica ) . Ver informações complementares no memorial e desenhos. ( Fabricantes de referencia para Coeficiente de performace HITACHI ,LG , DAIKIN)</t>
  </si>
  <si>
    <t>1.1.4</t>
  </si>
  <si>
    <t>COT.AR.004</t>
  </si>
  <si>
    <t>Fornecimento e instalação de Unidade Condensadora tipo Fluxo de Refrigerante Variável, alimentação 220Vac/3~/60Hz. Unidade com Coeficiente de Performance acima de (EER&gt;3,92) ( COP3,92) ( sistema Quente e frio ) . Atende ao sistema UC_04_CICLO D  Modelo de referencia: RAS22FSNSB /  RAS18FSNSB = total de 40 HP  Fabricante de Referência: HITACHI ou com equivalencia técnica no coeficiciente de perfomace ( efeiciencia energetica ) . Ver informações complementares no memorial e desenhos. ( Fabricantes de referencia para Coeficiente de performace HITACHI ,LG , DAIKIN)</t>
  </si>
  <si>
    <t>1.1.5</t>
  </si>
  <si>
    <t>COT.AR.005</t>
  </si>
  <si>
    <t>Fornecimento e instalação de Unidade Condensadora tipo Fluxo de Refrigerante Variável, alimentação 220Vac/3~/60Hz. Unidade com Coeficiente de Performance acima de  (EER&gt;3,77) ( COP3,77) ( sistema quente e frio )   . Atende ao sistema UC_05_CICLO E  Modelo de referencia: RAS22FSNSB /  RAS22FSNSB = Total de 44 HP  Fabricante de Referência: HITACHI ou com equivalencia técnica no coeficiciente de perfomace ( efeiciencia energetica ) . Ver informações complementares no memorial e desenhos.( Fabricantes de referencia para Coeficiente de performace HITACHI ,LG , DAIKIN)</t>
  </si>
  <si>
    <t>1.1.6</t>
  </si>
  <si>
    <t>COT.AR.006</t>
  </si>
  <si>
    <t>Fornecimento e instalação de Unidade Condensadora tipo Fluxo de Refrigerante Variável, alimentação 220Vac/3~/60Hz. Unidade com Coeficiente de Performance acima de  (EER&gt;3,77) ( COP&gt;3,77) (sistema quente e frio )  . Atende ao sistema UC_06_CICLO F  Modelo de referencia: RAS22FSNSB /  RAS22FSNSB = Total de 44 HP  Fabricante de Referência: HITACHI ou com equivalencia técnica no coeficiciente de perfomace ( efeiciencia energetica ) . Ver informações complementares no memorial e desenhos. ( Fabricantes de referencia para Coeficiente de performace HITACHI ,LG , DAIKIN)</t>
  </si>
  <si>
    <t>1.2.1</t>
  </si>
  <si>
    <t>PAVIMENTO TÉRREO E SUPERIOR</t>
  </si>
  <si>
    <t>1.2.1.1</t>
  </si>
  <si>
    <t>COT.AR.007</t>
  </si>
  <si>
    <t>Fornecimento e instalação de Unidade Evaporadora do tipo Cassette 4 Vias de 3,0 HP Capacidade minima de 27.000btus  ciclo frio- defletores controle individual e 4 níveis de vazão de ar - 220v/1ph - Família Set Free - Painel de Cassete 4 vias Série C - Q/F, Kit Receptor Controle Remoto S/ Fio Cassette 4 Vias,  Controle Remoto sem fio( Para Sistema Funcional VRF OU VRV)  Fabricante de Referência: HITACHI ou com equivalencia técnica</t>
  </si>
  <si>
    <t>1.2.1.2</t>
  </si>
  <si>
    <t>COT.AR.008</t>
  </si>
  <si>
    <t>Fornecimento e Instalação de Unidade Evaporadora do tipo Cassette 4 Vias de 4,0 HP Capacidade minima de 38.000btus ciclo frio - defletores controle individual e 4 níveis de vazão de ar - 220v/1ph - Família Set Free - Painel de Cassete 4 vias Série C - Q/F, Kit Receptor Controle Remoto S/ Fio Cassette 4 Vias,  Controle Remoto sem fio( Para Sistema Funcional VRF ou VRV )  Fabricante de Referência: HITACHI ou com equivalencia técnica</t>
  </si>
  <si>
    <t>1.2.1.3</t>
  </si>
  <si>
    <t>COT.AR.009</t>
  </si>
  <si>
    <t>Fornecimento e Instalação de Unidade Evaporadora do tipo Cassette 4 Vias de 5,0 HP Capacidade minima de 47.000btus ciclo frio - defletores controle individual e 4 níveis de vazão de ar - 220v/1ph - Família Set Free - Painel de Cassete 4 vias Série C - Q/F, Kit Receptor Controle Remoto S/ Fio Cassette 4 Vias,  Controle Remoto sem fio( Para Sistema Funcional VRF ou VRV )  Fabricante de Referência: HITACHI ou com equivalencia técnica</t>
  </si>
  <si>
    <t>1.2.1.4</t>
  </si>
  <si>
    <t>COT.AR.010</t>
  </si>
  <si>
    <t>Fornecimento e Instalação de Unidade Evaporadora do tipo Piso Teto de 2,0 HP capacidade minima  de 19.100btus  ciclo frio - defletores controle individual , 3 velocidades - 220v/1ph - Família Set Free , Controle Remoto S/ Fio ( Para Sistema Funcional VRF ou VRV )  Fabricante de Referência: HITACHI ou com equivalencia técnica</t>
  </si>
  <si>
    <t>1.2.1.5</t>
  </si>
  <si>
    <t>COT.AR.011</t>
  </si>
  <si>
    <t>Fornecimento e Instalação de Unidade Evaporadora do tipo Piso Teto de 2,5 HP capacidade minima  de 24.200btus  ciclo frio - defletores controle individual , 3 velocidades - 220v/1ph - Família Set Free , Controle Remoto S/ Fio ( Para Sistema Funcional VRF ou VRV )  Fabricante de Referência: HITACHI ou com equivalencia técnica</t>
  </si>
  <si>
    <t>1.2.1.6</t>
  </si>
  <si>
    <t>COT.AR.012</t>
  </si>
  <si>
    <t>Fornecimento e Instalação de Unidade Evaporadora do tipo Piso Teto de 3,0 HP capacidade minima  de 27.300btus  ciclo frio - defletores controle individual , 3 velocidades - 220v/1ph - Família Set Free , Controle Remoto S/ Fio ( Para Sistema Funcional VRF ou VRV )  Fabricante de Referência: HITACHI ou com equivalencia técnica</t>
  </si>
  <si>
    <t>1.2.1.7</t>
  </si>
  <si>
    <t>COT.AR.013</t>
  </si>
  <si>
    <t>Fornecimento e Instalação de Unidade Evaporadora do tipo Piso Teto de 4,0 HP capacidade minima  de 38.200btus  ciclo frio - defletores controle individual , 3 velocidades - 220v/1ph - Família Set Free , Controle Remoto S/ Fio ( Para Sistema Funcional VRF ou VRV )  Fabricante de Referência: HITACHI ou com equivalencia técnica</t>
  </si>
  <si>
    <t>1.2.1.8</t>
  </si>
  <si>
    <t>COT.AR.014</t>
  </si>
  <si>
    <t>Fornecimento e Instalação de Unidade Evaporadora do tipo Piso Teto de 5,0 HP capacidade minima  de 47.800btus  ciclo frio - defletores controle individual , 3 velocidades - 220v/1ph - Família Set Free , Controle Remoto S/ Fio ( Para Sistema Funcional VRF ou VRV )  Fabricante de Referência: HITACHI ou com equivalencia técnica</t>
  </si>
  <si>
    <t>1.2.1.9</t>
  </si>
  <si>
    <t>COT.AR.015</t>
  </si>
  <si>
    <t>Fornecimento e Instalação de Unidade Evaporadora do tipo Hi-wall de 1,0 HP capacidade minima de 9.554 btus ciclo frio - 6 velocidades - 220v/1ph - Controle remoto e receptor de sinais incluso - Família Set Free - Controle Remoto S/ Fio ( Para Sistema Funcional VRF ou VRV )  Sistema Funcional  Fabricante de Referência: HITACHI ou com equivalencia técnica</t>
  </si>
  <si>
    <t>1.2.1.10</t>
  </si>
  <si>
    <t>COT.AR.016</t>
  </si>
  <si>
    <t>Fornecimento e Instalação de Unidade Evaporadora do tipo Hi-wall de 1,5 HP capacidade minima de 13.648 btus ciclo frio - 6 velocidades - 220v/1ph - Controle remoto e receptor de sinais incluso - Família Set Free - Controle Remoto S/ Fio ( Para Sistema Funcional VRF ou VRV )  Sistema Funcional  Fabricante de Referência: HITACHI ou com equivalencia técnica</t>
  </si>
  <si>
    <t>1.2.1.11</t>
  </si>
  <si>
    <t>COT.AR.017</t>
  </si>
  <si>
    <t>Fornecimento e Instalação de Unidade Evaporadora do tipo Hi-wall de 2,0 HP capacidade minima de 19.100 btus ciclo frio - 6 velocidades - 220v/1ph - Controle remoto e receptor de sinais incluso - Família Set Free - Controle Remoto S/ Fio ( Para Sistema Funcional VRF ou VRV )  Sistema Funcional  Fabricante de Referência: HITACHI ou com equivalencia técnica</t>
  </si>
  <si>
    <t>1.2.1.12</t>
  </si>
  <si>
    <t>COT.AR.018</t>
  </si>
  <si>
    <t>FORNECIMENTO E INSTALAÇÃO DE AUTOMAÇÃO SISTEMA VRF OU VRV  AirCloud Gateway (ethernet) - Para Sistema Funcional (Todos fabricantes com no minimo  as  similiridades abaixo )                                                                                                                 Caracterisiticas minimas: Desbloqueado para acesso remoto , supervisão e monitoramento , leitura dos parametro de da unidade condensadora e evaporadora.       Fabricante de Referência: HITACHI ou com equivalencia técnica</t>
  </si>
  <si>
    <t>1.2.1.13</t>
  </si>
  <si>
    <t>COT.AR.019</t>
  </si>
  <si>
    <t>Fornecimento e Instalação de Central Station Touch Screen -Família Set Free - Para Sistema Funcional PSC-A64GT1IZ (Todos fabricantes   com no minimo  as  similiridades abaixo )                                                                                                         Caracterisiticas minimas: Programação horaria editavel , entrada e saida auxiliares para sinalização de alarme e contorle de demanda, função de bloquei do contorle remoto pelo contorle central, ajustes de feriado para programação horaria.  Fabricante de Referência: HITACHI ou com equivalencia técnica</t>
  </si>
  <si>
    <t>1.3.1</t>
  </si>
  <si>
    <t>COT.AR.020</t>
  </si>
  <si>
    <t>Fornecimento e instalação de Ventilação de Ar Exterior, alimentação 220Vac/2~/60Hz, modelo MAXX SUPER  SILENCE 315, nivel pressão sonora dba35 não supererior Fabricante de referencia Sicflux ou equivalente técnico.</t>
  </si>
  <si>
    <t>1.3.2</t>
  </si>
  <si>
    <t>COT.AR.021</t>
  </si>
  <si>
    <t>Fornecimento e instalação de Ventilação de Ar Exterior, alimentação 220Vac/2~/60Hz, modelo MAXX SUPER  SILENCE 250, nivel pressão sonora dba32 não supererior Fabricante de referencia Sicflux ou equivalente técnico.</t>
  </si>
  <si>
    <t>1.3.3</t>
  </si>
  <si>
    <t>COT.AR.022</t>
  </si>
  <si>
    <t>Fornecimento e instalação de caixa metalica / aparelho de filtrgem filbox 315 red G4/M5 com conexões e acessorios necessarios. Fabricante de referencia Sicflux ou equivalente técnico.</t>
  </si>
  <si>
    <t>1.3.4</t>
  </si>
  <si>
    <t>COT.AR.023</t>
  </si>
  <si>
    <t>Fornecimento e instalação de caixa metalica / aparelho de filtrgem filbox 250 red G4/M5 com conexões e acessorios necessarios. Fabricante de referencia Sicflux ou equivalente técnico.</t>
  </si>
  <si>
    <t>1.4.1</t>
  </si>
  <si>
    <t>AR.COND.HEL-020</t>
  </si>
  <si>
    <t>Fornecimento e instalação de Exaustor, alimentação 220Vac/2~/60Hz, modelo MAXX 100 ou turbo 100, Fabricante de referencia SICFLUX / MULTIVAC ou equivalente técnico.</t>
  </si>
  <si>
    <t>Composição</t>
  </si>
  <si>
    <t>1.4.2</t>
  </si>
  <si>
    <t>AR.COND.HEL-021</t>
  </si>
  <si>
    <t>Fornecimento e instalação de Exaustor, alimentação 220Vac/2~/60Hz, modelo MAXX 150 ou turbo 150, Fabricante de referencia  SICFLUX / MULTIVAC ou equivalente técnico.</t>
  </si>
  <si>
    <t>1.4.3</t>
  </si>
  <si>
    <t>AR.COND.HEL-022</t>
  </si>
  <si>
    <t>Fornecimento e instalação de Exaustor, alimentação 220Vac/2~/60Hz, modelo MAXX 200 ou turbo 200, Fabricante de referencia  SICFLUX / MULTIVAC ou equivalente técnico.</t>
  </si>
  <si>
    <t>1.5.1</t>
  </si>
  <si>
    <t>ES.04.004</t>
  </si>
  <si>
    <t>CORTINA DE AR 1,20M COM CONTROLE REMOTO - FORNECIMENTO E INSTALAÇÃO (AF. GEOR)</t>
  </si>
  <si>
    <t>2.1</t>
  </si>
  <si>
    <t>COT.AR.027</t>
  </si>
  <si>
    <t>Fornecimento e instalação de chapa chapa de aço galvanizado #26 (260gZn/m2), fabricação, transporte, higienização, embalagem e montagem de dutos conforme norma ABNT NBR 16401-1:2008 e manual "HVAC - Duct Construction Standards-2005" da SMACNA. Juntas transversais com flanges TDC (detalhe T25a norma), juntas de borracha auto-adesiva 25 mm largura, cantos, parafusos, porcas e grampos. Fornecimento, instalação e ensaios de vazamento em conformidade com as recomendações descritas no it. Sistema de renovação de ar exterior e exaustão</t>
  </si>
  <si>
    <t>KG</t>
  </si>
  <si>
    <t>70,89 (0%)</t>
  </si>
  <si>
    <t>2.2</t>
  </si>
  <si>
    <t>COT.AR.028</t>
  </si>
  <si>
    <t>Fornecimento e instalação de Regulador de ar redondo, modelo RVA 100, referencia: Sicflux ou equivalente técnica</t>
  </si>
  <si>
    <t>98,06 (0%)</t>
  </si>
  <si>
    <t>2.3</t>
  </si>
  <si>
    <t>COT.AR.029</t>
  </si>
  <si>
    <t>Fornecimento e instalação de Regulador de ar redondo, modelo RVA 200, referencia: Sicflux ou equivalente técnica</t>
  </si>
  <si>
    <t>2.4</t>
  </si>
  <si>
    <t>COT.AR.030</t>
  </si>
  <si>
    <t>Fornecimento e instalação de Regulador de ar redondo, modelo RVA 150, referencia: Sicflux ou equivalente técnica</t>
  </si>
  <si>
    <t>128,64 (0%)</t>
  </si>
  <si>
    <t>2.5</t>
  </si>
  <si>
    <t>COT.AR.051</t>
  </si>
  <si>
    <t>Fornecimento e instalação de duto flexivel, modelo DN100, modelo FLEX 100AP, referencia: Sicflux ou equivalente técnica</t>
  </si>
  <si>
    <t>M</t>
  </si>
  <si>
    <t>25,84 (0%)</t>
  </si>
  <si>
    <t>2.6</t>
  </si>
  <si>
    <t>COT.AR.052</t>
  </si>
  <si>
    <t>Fornecimento e instalação de duto flexivel, modelo DN200, modelo FLEX 200AP, referencia: Sicflux ou equivalente técnica</t>
  </si>
  <si>
    <t>38,79 (0%)</t>
  </si>
  <si>
    <t>2.7</t>
  </si>
  <si>
    <t>COT.AR.053</t>
  </si>
  <si>
    <t>Fornecimento e instalação de duto flexivel, modelo DN150, modelo FLEX 150AP, referencia: Sicflux ou equivalente técnica</t>
  </si>
  <si>
    <t>30,35 (0%)</t>
  </si>
  <si>
    <t>2.8</t>
  </si>
  <si>
    <t>COT.AR.054</t>
  </si>
  <si>
    <t>Fornecimento e instalação de tubo pvc serie RT DN 100mm aguas pluviais (NBR5688)  para rede exuastão incluso conexões e acessorios</t>
  </si>
  <si>
    <t>58,11 (0%)</t>
  </si>
  <si>
    <t>2.9</t>
  </si>
  <si>
    <t>COT.AR.055</t>
  </si>
  <si>
    <t>Fornecimento e instalação de tubo pvc serie RT DN 150mm aguas pluviais (NBR5688)  para rede exuastão incluso conexões e acessorios</t>
  </si>
  <si>
    <t>124,47 (0%)</t>
  </si>
  <si>
    <t>2.10</t>
  </si>
  <si>
    <t>ES.04.006</t>
  </si>
  <si>
    <t>VENEZIANA METÁLICA PINTADA PARA EXAUSTOR COM TELA ANTI INSETO 300 X 300 mm - FORNECIMENTO E INSTALAÇÃO</t>
  </si>
  <si>
    <t>3.1</t>
  </si>
  <si>
    <t>AR.COND.HEL-017</t>
  </si>
  <si>
    <t>Fornecimento de tubo 25MM PVC marron, para dreno suspenso, incluso conexões, acessórios e isolamento termico blindado 1" x 10 ou 9mm de espessura para dreno com seus acessorios</t>
  </si>
  <si>
    <t>3.2</t>
  </si>
  <si>
    <t>AR.COND.HEL-018</t>
  </si>
  <si>
    <t>Fornecimento de tubo 32MM PVC marron, para dreno suspenso, incluso conexões, acessórios e isolamento termico blindado 1.1/4" x 10 ou 9mm de espessura para dreno com seus acessorios</t>
  </si>
  <si>
    <t>3.3</t>
  </si>
  <si>
    <t>AR.COND.HEL-019</t>
  </si>
  <si>
    <t>Bomba de dreno Aspen Maxi Orange fp2299 30l/h com seus acessorios  -fornecimento e instalação</t>
  </si>
  <si>
    <t>4.1.1</t>
  </si>
  <si>
    <t>AR.COND.HEL-004</t>
  </si>
  <si>
    <t>Fornecimento e instalação de tubo de cobre flexível "tipo "O" c/ diâmetro nominal (6,35mm-1/4"), fosforoso e sem costura, desoxidado e recozido, brilhante com liga C122 (99% cobre), em conformidade com ABNT NBR 7541. Espessura de parede de 0,8 mm. Isolado termicamente com espuma elastomérica flexível de células fechadas, condutividade térmica menor ou igual a 0,034 W/(m.K) a 0ºC, fator de resistência à difusão de vapor d'água maior ou igual a 7000 e espessura de 13 mm.</t>
  </si>
  <si>
    <t>39,31</t>
  </si>
  <si>
    <t>4.1.2</t>
  </si>
  <si>
    <t>AR.COND.HEL-005</t>
  </si>
  <si>
    <t>Fornecimento e instalação de tubo de cobre flexível "tipo "O" c/ diâmetro nominal (9,52mm-3/8"), fosforoso e sem costura, desoxidado e recozido, brilhante com liga C122 (99% cobre), em conformidade com ABNT NBR 7541. Espessura de parede de 0,8 mm. Isolado termicamente com espuma elastomérica flexível de células fechadas, condutividade térmica menor ou igual a 0,034 W/(m.K) a 0ºC, fator de resistência à difusão de vapor d'água maior ou igual a 7000 e espessura de 13 mm.</t>
  </si>
  <si>
    <t>60,74</t>
  </si>
  <si>
    <t>4.1.3</t>
  </si>
  <si>
    <t>AR.COND.HEL-007</t>
  </si>
  <si>
    <t>Fornecimento e instalação de tubo de cobre rigido "tipo  "1/2H" c/ diâmetro nominal  (12,70mm-1/2"), fosforoso e sem costura, desoxidado e recozido, brilhante com liga C122 (99% cobre), em conformidade com ABNT NBR 7541. Espessura de parede de 1,2 mm. Isolado termicamente com espuma elastomérica flexível de células fechadas, condutividade térmica menor ou igual a 0,034 W/(m.K) a 0ºC, fator de resistência à difusão de vapor d'água maior ou igual a 7000 e espessura de 13 mm.</t>
  </si>
  <si>
    <t>84,72</t>
  </si>
  <si>
    <t>4.1.4</t>
  </si>
  <si>
    <t>AR.COND.HEL-006</t>
  </si>
  <si>
    <t>Fornecimento e instalação de tubo de cobre flexível "tipo  "1/2H" c/ diâmetro nominal  (12,70mm-1/2"), fosforoso e sem costura, desoxidado e recozido, brilhante com liga C122 (99% cobre), em conformidade com ABNT NBR 7541. Espessura de parede de 1,2 mm. Isolado termicamente com espuma elastomérica flexível de células fechadas, condutividade térmica menor ou igual a 0,034 W/(m.K) a 0ºC, fator de resistência à difusão de vapor d'água maior ou igual a 7000 e espessura de 13 mm.</t>
  </si>
  <si>
    <t>76,64</t>
  </si>
  <si>
    <t>4.1.5</t>
  </si>
  <si>
    <t>AR.COND.HEL-008</t>
  </si>
  <si>
    <t>Fornecimento e instalação de tubo de cobre rigido "tipo "O" c/ diâmetro nominal (15,87mm-5/8"), fosforoso e sem costura, desoxidado e recozido, brilhante com liga C122 (99% cobre), em conformidade com ABNT NBR 7541. Espessura de parede de 1,2 mm. Isolado termicamente com espuma elastomérica flexível de células fechadas, condutividade térmica menor ou igual a 0,034 W/(m.K) a 0ºC, fator de resistência à difusão de vapor d'água maior ou igual a 7000 e espessura de 13 mm.</t>
  </si>
  <si>
    <t>103,07</t>
  </si>
  <si>
    <t>4.1.6</t>
  </si>
  <si>
    <t>AR.COND.HEL-015</t>
  </si>
  <si>
    <t>Fornecimento e instalação de tubo de cobre flexível "tipo  "1/2H" c/ diâmetro nominal  (15,87mm-5/8"), fosforoso e sem costura, desoxidado e recozido, brilhante com liga C122 (99% cobre), em conformidade com ABNT NBR 7541. Espessura de parede de 1,2 mm. Isolado termicamente com espuma elastomérica flexível de células fechadas, condutividade térmica menor ou igual a 0,034 W/(m.K) a 0ºC, fator de resistência à difusão de vapor d'água maior ou igual a 7000 e espessura de 13 mm.</t>
  </si>
  <si>
    <t>92,86</t>
  </si>
  <si>
    <t>4.1.7</t>
  </si>
  <si>
    <t>AR.COND.HEL-009</t>
  </si>
  <si>
    <t>Fornecimento e instalação de tubo de cobre rigido  "tipo  "1/2H" c/ diâmetro nominal (19,05mm-3/4"), fosforoso e sem costura, desoxidado e recozido, brilhante com liga C122 (99% cobre), em conformidade com ABNT NBR 7541. Espessura de parede de 1,2 mm. Isolado termicamente com espuma elastomérica flexível de células fechadas, condutividade térmica menor ou igual a 0,034 W/(m.K) a 0ºC, fator de resistência à difusão de vapor d'água maior ou igual a 7000 e espessura de 19 mm.</t>
  </si>
  <si>
    <t>168,77</t>
  </si>
  <si>
    <t>4.1.8</t>
  </si>
  <si>
    <t>AR.COND.HEL-010</t>
  </si>
  <si>
    <t>Fornecimento e instalação de tubo de cobre rigido "tipo  "1/2H"c/ diâmetro nominal (22,22mm-7/8"), fosforoso e sem costura, desoxidado e recozido, brilhante com liga C122 (99% cobre), em conformidade com ABNT NBR 7541. Espessura de parede de 1,5 mm. Isolado termicamente com espuma elastomérica flexível de células fechadas, condutividade térmica menor ou igual a 0,034 W/(m.K) a 0ºC, fator de resistência à difusão de vapor d'água maior ou igual a 7000 e espessura de 19 mm.</t>
  </si>
  <si>
    <t>180,38</t>
  </si>
  <si>
    <t>4.1.9</t>
  </si>
  <si>
    <t>AR.COND.HEL-011</t>
  </si>
  <si>
    <t>Fornecimento e instalação de tubo de cobre rigido "tipo  "1/2H"c/ diâmetro nominal (25mm-1"), fosforoso e sem costura, desoxidado e recozido, brilhante com liga C122 (99% cobre), em conformidade com ABNT NBR 7541. Espessura de parede de 1,5 mm. Isolado termicamente com espuma elastomérica flexível de células fechadas, condutividade térmica menor ou igual a 0,034 W/(m.K) a 0ºC, fator de resistência à difusão de vapor d'água maior ou igual a 7000 e espessura de 19 mm.</t>
  </si>
  <si>
    <t>217,17</t>
  </si>
  <si>
    <t>4.1.10</t>
  </si>
  <si>
    <t>AR.COND.HEL-012</t>
  </si>
  <si>
    <t>Fornecimento e instalação de tubo de cobre rigido "tipo  "1/2H" c/ diâmetro nominal  (28,57mm-1 1/8"), fosforoso e sem costura, desoxidado e recozido, brilhante com liga C122 (99% cobre), em conformidade com ABNT NBR 7541. Espessura de parede de 1,5 mm. Isolado termicamente com espuma elastomérica flexível de células fechadas, condutividade térmica menor ou igual a 0,034 W/(m.K) a 0ºC, fator de resistência à difusão de vapor d'água maior ou igual a 7000 e espessura de 19 mm.</t>
  </si>
  <si>
    <t>240,59</t>
  </si>
  <si>
    <t>4.1.11</t>
  </si>
  <si>
    <t>AR.COND.HEL-013</t>
  </si>
  <si>
    <t>Fornecimento e instalação de tubo de cobre rigido "tipo  "1/2H" c/ diâmetro nominal  (31,75mm-1 1/4"), fosforoso e sem costura, desoxidado e recozido, brilhante com liga C122 (99% cobre), em conformidade com ABNT NBR 7541. Espessura de parede de 1,5 mm. Isolado termicamente com espuma elastomérica flexível de células fechadas, condutividade térmica menor ou igual a 0,034 W/(m.K) a 0ºC, fator de resistência à difusão de vapor d'água maior ou igual a 7000 e espessura de 19 mm.</t>
  </si>
  <si>
    <t>289,84</t>
  </si>
  <si>
    <t>4.1.12</t>
  </si>
  <si>
    <t>AR.COND.HEL-014</t>
  </si>
  <si>
    <t>Fornecimento e instalação de tubo de cobre rigido "tipo  "1/2H" c/ diâmetro nominal  (38,10mm-1 1/2"), fosforoso e sem costura, desoxidado e recozido, brilhante com liga C122 (99% cobre), em conformidade com ABNT NBR 7541. Espessura de parede de 1,5 mm. Isolado termicamente com espuma elastomérica flexível de células fechadas, condutividade térmica menor ou igual a 0,034 W/(m.K) a 0ºC, fator de resistência à difusão de vapor d'água maior ou igual a 7000 e espessura de 19 mm.</t>
  </si>
  <si>
    <t>330,58</t>
  </si>
  <si>
    <t>4.2.1</t>
  </si>
  <si>
    <t>COT.AR.035</t>
  </si>
  <si>
    <t>Fornecimento e Instalação de Refinete Interno ou Multkit   (evaporadora)</t>
  </si>
  <si>
    <t>4.2.2</t>
  </si>
  <si>
    <t>COT.AR.036</t>
  </si>
  <si>
    <t>Fornecimento e Instalação de Refinete Externo ou Multkit (condensadora)</t>
  </si>
  <si>
    <t>4.3.1</t>
  </si>
  <si>
    <t>AR.COND.HEL-023</t>
  </si>
  <si>
    <t>Fornecimento e instalação Gás refrigerante R-410a ( GENETRON , HONEYWELL, DUPONT FREON)  Homologados pelos fabricantes do equipamento fornecido.</t>
  </si>
  <si>
    <t>4.3.2</t>
  </si>
  <si>
    <t>AR.COND.HEL-024</t>
  </si>
  <si>
    <t>Fornecimento e instalação de proteção mecânica da tubulação de cobre isolada termicamente. Proteger com aluminio #0,5</t>
  </si>
  <si>
    <t>m²</t>
  </si>
  <si>
    <t>4.3.3</t>
  </si>
  <si>
    <t>AR.COND.HEL-026</t>
  </si>
  <si>
    <t>Fornecimento e instalação de válvula de serviço e bloqueio , linha de liquido e linha de gás, de acordo com as bitolas, referencia GBC Danfoss ou equivalente técnico.</t>
  </si>
  <si>
    <t>5.1</t>
  </si>
  <si>
    <t>AR.COND.HEL-016</t>
  </si>
  <si>
    <t>Cabo Blindado shieldado, trançado AWG 18 AWG com malha. Fornecimento e Instalação</t>
  </si>
  <si>
    <t>5.2</t>
  </si>
  <si>
    <t>91926</t>
  </si>
  <si>
    <t>SINAPI</t>
  </si>
  <si>
    <t>CABO DE COBRE FLEXÍVEL ISOLADO, 2,5 MM², ANTI-CHAMA 450/750 V, PARA CIRCUITOS TERMINAIS - FORNECIMENTO E INSTALAÇÃO. AF_03/2023</t>
  </si>
  <si>
    <t>6.1</t>
  </si>
  <si>
    <t>COT.AR.043</t>
  </si>
  <si>
    <t>Fornecimento de Estação de trabalho composta por computador, monitor, teclado, "mouse", leitora de DVD, entradas HDMI e USB, impressora, No-Break, Switch, molden e software originais do sistema operacional, conforme especificações no memorial descritivo.</t>
  </si>
  <si>
    <t>7.1</t>
  </si>
  <si>
    <t>COT.AR.070</t>
  </si>
  <si>
    <t>Locação de conteiner tp maritimo  em chapa de aço tamanho dimensão  2,4 x 2,4 x 6m para almoxarifado</t>
  </si>
  <si>
    <t>MÊS</t>
  </si>
  <si>
    <t>688,33 (0%)</t>
  </si>
  <si>
    <t>7.2</t>
  </si>
  <si>
    <t>COT.AR.071</t>
  </si>
  <si>
    <t>Locação de conteiner tp maritimo  em chapa de aço tamanho dimensão  2,4 x 2,4 x 6m para escritorio</t>
  </si>
  <si>
    <t>8.1</t>
  </si>
  <si>
    <t>COT.AR.044</t>
  </si>
  <si>
    <t>START-UP Testes de ajustes e balanceamento e comissionamento do sistema  frigorigeno com utilização dos próprios instrumentos de medição e de calibragem</t>
  </si>
  <si>
    <t>8.2</t>
  </si>
  <si>
    <t>COT.AR.045</t>
  </si>
  <si>
    <t>Testes de ajustes e balanceamento e comissionamento do sistema  eletrico de HVAC com utilização dos próprios instrumentos de medição e de calibragem</t>
  </si>
  <si>
    <t>9.1</t>
  </si>
  <si>
    <t>COT.AR.050</t>
  </si>
  <si>
    <t>Serviços de Administração e Controle engenheiro mecanico Junior</t>
  </si>
  <si>
    <t>9.2</t>
  </si>
  <si>
    <t>DR.01.001</t>
  </si>
  <si>
    <t>LOCAÇÃO DE CAÇAMBA (4M³).  (AF.GEOR)</t>
  </si>
  <si>
    <t>9.3</t>
  </si>
  <si>
    <t>COT.AR.046</t>
  </si>
  <si>
    <t>Relatórios de partidas (Start up dos equipamentos)</t>
  </si>
  <si>
    <t>9.4</t>
  </si>
  <si>
    <t>COT.AR.047</t>
  </si>
  <si>
    <t>Elaboração e fornecimento de Projeto  "As Built", de Catálogos Técnicos, de manuais de manutenção, operação e controle, de relatórios de partidas dos equipamentos e dos testes de ajustes e balanceamento.</t>
  </si>
  <si>
    <t>9.5</t>
  </si>
  <si>
    <t>COT.AR.048</t>
  </si>
  <si>
    <t>Transporte horizontal  dos equipamenos de climatização, exaustão e renovação( novos)</t>
  </si>
  <si>
    <t>9.6</t>
  </si>
  <si>
    <t>93287</t>
  </si>
  <si>
    <t>GUINDASTE HIDRÁULICO AUTOPROPELIDO, COM LANÇA TELESCÓPICA 40 M, CAPACIDADE MÁXIMA 60 T, POTÊNCIA 260 KW - CHP DIURNO. AF_03/2016</t>
  </si>
  <si>
    <t>CHP</t>
  </si>
  <si>
    <t>Total sem BDI</t>
  </si>
  <si>
    <t>Total do BDI</t>
  </si>
  <si>
    <t>MEMÓRIA DE CÁLCULO</t>
  </si>
  <si>
    <t>Memória</t>
  </si>
  <si>
    <t>COMPOSIÇÕES ANALÍTICAS COM PREÇO UNITÁRIO</t>
  </si>
  <si>
    <t>Composição Auxiliar</t>
  </si>
  <si>
    <t>88264</t>
  </si>
  <si>
    <t>ELETRICISTA COM ENCARGOS COMPLEMENTARES</t>
  </si>
  <si>
    <t>H</t>
  </si>
  <si>
    <t>88247</t>
  </si>
  <si>
    <t>AUXILIAR DE ELETRICISTA COM ENCARGOS COMPLEMENTARES</t>
  </si>
  <si>
    <t>COT.494 (02/2026)</t>
  </si>
  <si>
    <t>EXAUSTOR MAXX 100</t>
  </si>
  <si>
    <t>UND</t>
  </si>
  <si>
    <t>COT.495 (02/2026)</t>
  </si>
  <si>
    <t>EXAUSTOR MAXX 150</t>
  </si>
  <si>
    <t>COT.496 (02/2026)</t>
  </si>
  <si>
    <t>EXAUSTOR MAXX 200</t>
  </si>
  <si>
    <t>3,117</t>
  </si>
  <si>
    <t>036813</t>
  </si>
  <si>
    <t>SBC</t>
  </si>
  <si>
    <t>CORTINA DE AR VIX ONE 1,20m COM CONTROLE REMOTO 220V</t>
  </si>
  <si>
    <t>88315</t>
  </si>
  <si>
    <t>SERRALHEIRO COM ENCARGOS COMPLEMENTARES</t>
  </si>
  <si>
    <t>3,7</t>
  </si>
  <si>
    <t>88316</t>
  </si>
  <si>
    <t>SERVENTE COM ENCARGOS COMPLEMENTARES</t>
  </si>
  <si>
    <t>2,8</t>
  </si>
  <si>
    <t>COT.499</t>
  </si>
  <si>
    <t>VENEZIANA METÁLICA PINTADA PARA EXAUSTOR COM TELA ANTI INSETO 300 X 300 mm</t>
  </si>
  <si>
    <t>00000370</t>
  </si>
  <si>
    <t>AREIA MEDIA - POSTO JAZIDA/FORNECEDOR (RETIRADO NA JAZIDA, SEM TRANSPORTE)</t>
  </si>
  <si>
    <t>m³</t>
  </si>
  <si>
    <t>0,001</t>
  </si>
  <si>
    <t>00001379</t>
  </si>
  <si>
    <t>CIMENTO PORTLAND COMPOSTO CP II-32</t>
  </si>
  <si>
    <t>8,6</t>
  </si>
  <si>
    <t>88248</t>
  </si>
  <si>
    <t>AUXILIAR DE ENCANADOR OU BOMBEIRO HIDRÁULICO COM ENCARGOS COMPLEMENTARES</t>
  </si>
  <si>
    <t>0,2552</t>
  </si>
  <si>
    <t>88267</t>
  </si>
  <si>
    <t>ENCANADOR OU BOMBEIRO HIDRÁULICO COM ENCARGOS COMPLEMENTARES</t>
  </si>
  <si>
    <t>91166</t>
  </si>
  <si>
    <t>FIXAÇÃO DE TUBOS HORIZONTAIS DE PEX OU MULTICAMADAS, DIÂMETROS IGUAIS OU INFERIORES A 40 MM, COM ABRAÇADEIRA PLÁSTICA FIXADA EM LAJE. AF_09/2023_PE</t>
  </si>
  <si>
    <t>00009868</t>
  </si>
  <si>
    <t>TUBO PVC, SOLDAVEL, DE 25 MM, AGUA FRIA (NBR-5648)</t>
  </si>
  <si>
    <t>1,08</t>
  </si>
  <si>
    <t>00038383</t>
  </si>
  <si>
    <t>LIXA D'AGUA EM FOLHA, COR PRETA, GRAO 100</t>
  </si>
  <si>
    <t>0,0142</t>
  </si>
  <si>
    <t>00039714</t>
  </si>
  <si>
    <t>TUBO DE ESPUMA DE POLIETILENO EXPANDIDO FLEXIVEL PARA ISOLAMENTO TERMICO DE TUBULACAO DE AR CONDICIONADO, AGUA QUENTE, DN 1", E= 10 MM</t>
  </si>
  <si>
    <t>1,0549</t>
  </si>
  <si>
    <t>0,2728</t>
  </si>
  <si>
    <t>0,0152</t>
  </si>
  <si>
    <t>00009869</t>
  </si>
  <si>
    <t>TUBO PVC, SOLDAVEL, DE 32 MM, AGUA FRIA (NBR-5648)</t>
  </si>
  <si>
    <t>00039708</t>
  </si>
  <si>
    <t>TUBO DE ESPUMA DE POLIETILENO EXPANDIDO FLEXIVEL PARA ISOLAMENTO TERMICO DE TUBULACAO DE AR CONDICIONADO, AGUA QUENTE, DN 1 1/4", E= 10 MM</t>
  </si>
  <si>
    <t>102112</t>
  </si>
  <si>
    <t>INSTALAÇÃO DE BOMBA CENTRÍFUGA, MONOFÁSICA, 0,5 CV OU 0,49 HP, HM 6 A 20 M, Q 1,2 A 8,3 M3/H (SEM FORNECIMENTO). AF_11/2025_PS</t>
  </si>
  <si>
    <t>COT.493 (02/2026)</t>
  </si>
  <si>
    <t>BOMBA ASPEN MAXI ORANGE 30L-H</t>
  </si>
  <si>
    <t>97327</t>
  </si>
  <si>
    <t>TUBO EM COBRE FLEXÍVEL, DN 1/4", COM ISOLAMENTO, INSTALADO EM RAMAL DE ALIMENTAÇÃO DE AR-CONDICIONADO - FORNECIMENTO E INSTALAÇÃO. AF_07/2025</t>
  </si>
  <si>
    <t>97328</t>
  </si>
  <si>
    <t>TUBO EM COBRE FLEXÍVEL, DN 3/8", COM ISOLAMENTO, INSTALADO EM RAMAL DE ALIMENTAÇÃO DE AR-CONDICIONADO - FORNECIMENTO E INSTALAÇÃO. AF_07/2025</t>
  </si>
  <si>
    <t>88243</t>
  </si>
  <si>
    <t>AJUDANTE ESPECIALIZADO COM ENCARGOS COMPLEMENTARES</t>
  </si>
  <si>
    <t>0,062728</t>
  </si>
  <si>
    <t>100308</t>
  </si>
  <si>
    <t>MECÂNICO DE REFRIGERAÇÃO COM ENCARGOS COMPLEMENTARES</t>
  </si>
  <si>
    <t>00039737</t>
  </si>
  <si>
    <t>TUBO DE BORRACHA ELASTOMERICA FLEXIVEL, PRETA, PARA ISOLAMENTO TERMICO DE TUBULACAO, DN 1/2" (12 MM), E= 19 MM, COEFICIENTE DE CONDUTIVIDADE TERMICA 0,036W/MK, VAPOR DE AGUA MAIOR OU IGUAL A 10.000</t>
  </si>
  <si>
    <t>1,022727</t>
  </si>
  <si>
    <t>O.08.000.063011</t>
  </si>
  <si>
    <t>CPOS/CDHU</t>
  </si>
  <si>
    <t>Tubo de cobre sem costura, rígido, espessura 1/16", diâmetro 1/2" (0,494 kg/m)</t>
  </si>
  <si>
    <t>97329</t>
  </si>
  <si>
    <t>TUBO EM COBRE FLEXÍVEL, DN 1/2", COM ISOLAMENTO, INSTALADO EM RAMAL DE ALIMENTAÇÃO DE AR-CONDICIONADO - FORNECIMENTO E INSTALAÇÃO. AF_07/2025</t>
  </si>
  <si>
    <t>0,071814</t>
  </si>
  <si>
    <t>O.08.000.063012</t>
  </si>
  <si>
    <t>Tubo de cobre sem costura, rígido, espessura 1/16", diâmetro 5/8" (0,635 kg/m)</t>
  </si>
  <si>
    <t>00039853</t>
  </si>
  <si>
    <t>TUBO DE BORRACHA ELASTOMERICA FLEXIVEL, PRETA, PARA ISOLAMENTO TERMICO DE TUBULACAO, DN 5/8" (15 MM), E= 19 MM, COEFICIENTE DE CONDUTIVIDADE TERMICA 0,036W/MK, VAPOR DE AGUA MAIOR OU IGUAL A 10.000</t>
  </si>
  <si>
    <t>97330</t>
  </si>
  <si>
    <t>TUBO EM COBRE FLEXÍVEL, DN 5/8", COM ISOLAMENTO, INSTALADO EM RAMAL DE ALIMENTAÇÃO DE AR-CONDICIONADO - FORNECIMENTO E INSTALAÇÃO. AF_07/2025</t>
  </si>
  <si>
    <t>0,080929</t>
  </si>
  <si>
    <t>00039740</t>
  </si>
  <si>
    <t>TUBO DE BORRACHA ELASTOMERICA FLEXIVEL, PRETA, PARA ISOLAMENTO TERMICO DE TUBULACAO, DN 3/4" (18 MM), E= 32 MM, COEFICIENTE DE CONDUTIVIDADE TERMICA 0,036W/MK, VAPOR DE AGUA MAIOR OU IGUAL A 10.000</t>
  </si>
  <si>
    <t>O.08.000.063013</t>
  </si>
  <si>
    <t>Tubo de cobre sem costura, rígido, espessura 1/16", diâmetro 3/4" (0,776 kg/m)</t>
  </si>
  <si>
    <t>0,090016</t>
  </si>
  <si>
    <t>00039742</t>
  </si>
  <si>
    <t>TUBO DE BORRACHA ELASTOMERICA FLEXIVEL, PRETA, PARA ISOLAMENTO TERMICO DE TUBULACAO, DN 7/8" (22 MM), E= 32 MM, COEFICIENTE DE CONDUTIVIDADE TERMICA 0,036W/MK, VAPOR DE AGUA MAIOR OU IGUAL A 10.000</t>
  </si>
  <si>
    <t>O.08.000.063014</t>
  </si>
  <si>
    <t>Tubo de cobre sem costura, rígido, espessura 1/16", diâmetro 7/8" (0,918 kg/m)</t>
  </si>
  <si>
    <t>0,145275</t>
  </si>
  <si>
    <t>00039735</t>
  </si>
  <si>
    <t>TUBO DE BORRACHA ELASTOMERICA FLEXIVEL, PRETA, PARA ISOLAMENTO TERMICO DE TUBULACAO, DN 1 1/8" (28 MM), E= 32 MM, COEFICIENTE DE CONDUTIVIDADE TERMICA 0,036W/MK, VAPOR DE AGUA MAIOR OU IGUAL A 10.000</t>
  </si>
  <si>
    <t>O.08.000.063015</t>
  </si>
  <si>
    <t>Tubo de cobre sem costura, rígido, espessura 1/16", diâmetro 1" (1,060 kg/m)</t>
  </si>
  <si>
    <t>O.08.000.063016</t>
  </si>
  <si>
    <t>Tubo de cobre sem costura, rígido, espessura 1/16", diâmetro 1 1/8" (1,200 kg/m)</t>
  </si>
  <si>
    <t>0,181679</t>
  </si>
  <si>
    <t>00039736</t>
  </si>
  <si>
    <t>TUBO DE BORRACHA ELASTOMERICA FLEXIVEL, PRETA, PARA ISOLAMENTO TERMICO DE TUBULACAO, DN 1 5/8" (42 MM), E= 32 MM, COEFICIENTE DE CONDUTIVIDADE TERMICA 0,036W/MK, VAPOR DE AGUA MAIOR OU IGUAL A 10.000</t>
  </si>
  <si>
    <t>O.08.000.063017</t>
  </si>
  <si>
    <t>Tubo de cobre sem costura, rígido, espessura 1/16", diâmetro 1 1/4" (1,340 kg/m)</t>
  </si>
  <si>
    <t>O.08.000.063019</t>
  </si>
  <si>
    <t>Tubo de cobre sem costura, rígido, espessura 1/16", diâmetro 1 1/2" (1,620 kg/m)</t>
  </si>
  <si>
    <t>0,25</t>
  </si>
  <si>
    <t>079247</t>
  </si>
  <si>
    <t>IOPES</t>
  </si>
  <si>
    <t>GAS REFRIGERANTE R410-A</t>
  </si>
  <si>
    <t>1,05</t>
  </si>
  <si>
    <t>0,23</t>
  </si>
  <si>
    <t>E.07.000.090592</t>
  </si>
  <si>
    <t>Cinta de alumínio, diâmetro de 1/2´</t>
  </si>
  <si>
    <t>1,2</t>
  </si>
  <si>
    <t>E.08.000.090569</t>
  </si>
  <si>
    <t>Folha em alumínio corrugado 015 revestido em papel kraft</t>
  </si>
  <si>
    <t>0,911</t>
  </si>
  <si>
    <t>0,829</t>
  </si>
  <si>
    <t>002251</t>
  </si>
  <si>
    <t>VALVULA DE SERVICO 7/8" CONDENSADORA AR CONDICIONADO SPLIT 48.000 A 80.000 BTUS</t>
  </si>
  <si>
    <t>0,15</t>
  </si>
  <si>
    <t>I6399</t>
  </si>
  <si>
    <t>SEINFRA</t>
  </si>
  <si>
    <t>CABO BLINDADO 2x18 AWG</t>
  </si>
  <si>
    <t>1,02</t>
  </si>
  <si>
    <t>8036</t>
  </si>
  <si>
    <t>AGESUL</t>
  </si>
  <si>
    <t>LOCACAO DE CACAMBA (4M3) (7 DIAS)</t>
  </si>
  <si>
    <t>CRONOGRAMA FÍSICO-FINANCEIRO</t>
  </si>
  <si>
    <t>Total Por Etapa</t>
  </si>
  <si>
    <t>TOTAL</t>
  </si>
  <si>
    <t>PORCENTAGEM</t>
  </si>
  <si>
    <t>PORCENTAGEM ACUMULADA</t>
  </si>
  <si>
    <t>CUSTO ACUMULADO</t>
  </si>
  <si>
    <t>CÁLCULO PARA % DA ADMINISTRAÇÃO DE OBRA</t>
  </si>
  <si>
    <t>VALOR ORÇAMENTO SEM ADM:</t>
  </si>
  <si>
    <t>RESUMO DE INSUMOS NÃO PUBLICADOS</t>
  </si>
  <si>
    <t>N.</t>
  </si>
  <si>
    <t>Data</t>
  </si>
  <si>
    <t>Planilha</t>
  </si>
  <si>
    <t>Custom</t>
  </si>
  <si>
    <t>Composições</t>
  </si>
  <si>
    <t>L</t>
  </si>
  <si>
    <t>M3</t>
  </si>
  <si>
    <t>100M</t>
  </si>
  <si>
    <t>KWH</t>
  </si>
  <si>
    <t>CENTO</t>
  </si>
  <si>
    <t>SC25KG</t>
  </si>
  <si>
    <t>M2XMES</t>
  </si>
  <si>
    <t>MXMES</t>
  </si>
  <si>
    <t xml:space="preserve">Certifico que os valores dos insumos não publicados, ou seja, cuja publicidade não pode ser conferida através de domínio público, estão apresentados acima, e os mesmos estão compatíveis ao sistema de pesquisa de insumos da ferramenta Orçafascio (https://app.orcafascio.com/banco/insumos), de acordo com a data-base de cada banco.
Os insumos que especificam na descrição alguma marca, o fazem apenas por questão de referência na cotação de preços referenciada. Na contratação, poderão ser adquiridos insumos similares de outras marcas, desde que atendam às mesmas especificações técnicas do insumo proposto, conforme projeto.
</t>
  </si>
  <si>
    <t>UNXMES</t>
  </si>
  <si>
    <t>MIL</t>
  </si>
  <si>
    <t>310ML</t>
  </si>
  <si>
    <t>N</t>
  </si>
  <si>
    <t>HP</t>
  </si>
  <si>
    <t>km</t>
  </si>
  <si>
    <t>RESUMO DE INSUMOS PRÓPRIOS</t>
  </si>
  <si>
    <t>Verif. Venc</t>
  </si>
  <si>
    <t>DIA</t>
  </si>
  <si>
    <t xml:space="preserve">COT.493 </t>
  </si>
  <si>
    <t>No prazo</t>
  </si>
  <si>
    <t>VB</t>
  </si>
  <si>
    <t xml:space="preserve">COT.494 </t>
  </si>
  <si>
    <t>BR</t>
  </si>
  <si>
    <t xml:space="preserve">COT.495 </t>
  </si>
  <si>
    <t>UNJ</t>
  </si>
  <si>
    <t xml:space="preserve">COT.496 </t>
  </si>
  <si>
    <t>LOTE</t>
  </si>
  <si>
    <t>kh</t>
  </si>
  <si>
    <t>Sintético</t>
  </si>
  <si>
    <t>%</t>
  </si>
  <si>
    <t>UNID.</t>
  </si>
  <si>
    <t>BARRA</t>
  </si>
  <si>
    <t>gl</t>
  </si>
  <si>
    <t>Unid</t>
  </si>
  <si>
    <t>ROLO</t>
  </si>
  <si>
    <t>PÇ</t>
  </si>
  <si>
    <t>CONJ</t>
  </si>
  <si>
    <t>VB%</t>
  </si>
  <si>
    <t>h.mês</t>
  </si>
  <si>
    <t>LATA</t>
  </si>
  <si>
    <t>RL</t>
  </si>
  <si>
    <t>SIST</t>
  </si>
  <si>
    <t>M/L</t>
  </si>
  <si>
    <t>HA</t>
  </si>
  <si>
    <t>BD</t>
  </si>
  <si>
    <t>MxMÊS</t>
  </si>
  <si>
    <t>UN.MÊS</t>
  </si>
  <si>
    <t>CTO</t>
  </si>
  <si>
    <t>UNxMÊS</t>
  </si>
  <si>
    <t>VC</t>
  </si>
  <si>
    <t>PCT</t>
  </si>
  <si>
    <t>CHI</t>
  </si>
  <si>
    <t>verba</t>
  </si>
  <si>
    <t>KW</t>
  </si>
  <si>
    <t>hora</t>
  </si>
  <si>
    <t>PV</t>
  </si>
  <si>
    <t xml:space="preserve">M </t>
  </si>
  <si>
    <t>CM</t>
  </si>
  <si>
    <t xml:space="preserve">M2 </t>
  </si>
  <si>
    <t>CM2</t>
  </si>
  <si>
    <t xml:space="preserve">UN  </t>
  </si>
  <si>
    <t>M3XKM</t>
  </si>
  <si>
    <t>PTO</t>
  </si>
  <si>
    <t>PT</t>
  </si>
  <si>
    <t>U</t>
  </si>
  <si>
    <t>Fonte: Indicada OU Cotação (não indicada) -  Caso seja cotação, estarão anexadas ao final deste orçamento.</t>
  </si>
  <si>
    <t>CM²</t>
  </si>
  <si>
    <t>JGXM</t>
  </si>
  <si>
    <t>UN.</t>
  </si>
  <si>
    <t>TXKM</t>
  </si>
  <si>
    <t>m³xKm</t>
  </si>
  <si>
    <t>UNXKM</t>
  </si>
  <si>
    <t>m²xd</t>
  </si>
  <si>
    <t>ud</t>
  </si>
  <si>
    <t>KM²</t>
  </si>
  <si>
    <t xml:space="preserve">KG    </t>
  </si>
  <si>
    <t xml:space="preserve">UN    </t>
  </si>
  <si>
    <t xml:space="preserve">M     </t>
  </si>
  <si>
    <t xml:space="preserve">M2    </t>
  </si>
  <si>
    <t>M²XMÊS</t>
  </si>
  <si>
    <t>UNIDADE</t>
  </si>
  <si>
    <t>T.Km</t>
  </si>
  <si>
    <t>GB</t>
  </si>
  <si>
    <t>jg x m</t>
  </si>
  <si>
    <t>LOTES</t>
  </si>
  <si>
    <t>ÚN</t>
  </si>
  <si>
    <t>KW/H</t>
  </si>
  <si>
    <t>m³.km</t>
  </si>
  <si>
    <t>M3.KM</t>
  </si>
  <si>
    <t>tkm</t>
  </si>
  <si>
    <t>UN.MES</t>
  </si>
  <si>
    <t>COMPOSIÇÃO DE BDI - conforme Acórdão TCU 2622/2013</t>
  </si>
  <si>
    <t>CONSTRUÇÃO  DE  EDIFÍCIOS</t>
  </si>
  <si>
    <t>CONSTRUÇÃO  DE  EDIFÍCIOS - SEM LUCRO</t>
  </si>
  <si>
    <t>OBRA DE URBANIZAÇÃO - RUAS, PRAÇAS E PARQUES</t>
  </si>
  <si>
    <t>MANUTENÇÃO DE VIAS NÃO PAVIMENTADAS SEM AQUISIÇÃO DE MATERIAS</t>
  </si>
  <si>
    <t>CONSTRUÇÃO  DE  REDE ABASTECIMENTO DE ÁGUA, COLETA DE ESGOTO E CONSTRUÇÕES CORRELATAS</t>
  </si>
  <si>
    <t>CONSTRUÇÃO  DE  MANUTENÇÃO DE ESTAÇÕES E REDE DE DISTRIBUIÇÃO DE ENERGIA ELÉTRICA</t>
  </si>
  <si>
    <t>MANUTENÇÃO DE ILUMINAÇÃO PÚBLICA SEM FORNECIMENTO DE MATERIAIS</t>
  </si>
  <si>
    <t>LIMPEZA PÚBLICA - OBRA DE SANEAMENTO</t>
  </si>
  <si>
    <t>FORNECIMENTO DE MATERIAIS</t>
  </si>
  <si>
    <t>Local: Campo Grande/MS</t>
  </si>
  <si>
    <t>Item componente do BDI</t>
  </si>
  <si>
    <t>1° Quartil</t>
  </si>
  <si>
    <t>Médio</t>
  </si>
  <si>
    <t>3° quartil</t>
  </si>
  <si>
    <t>BDI Adotado</t>
  </si>
  <si>
    <t>3° Quartil</t>
  </si>
  <si>
    <t>AC - Administração Central</t>
  </si>
  <si>
    <t>S + G - Seguro e Garantia</t>
  </si>
  <si>
    <t>R - Risco</t>
  </si>
  <si>
    <t>DF - Despesas Financeiras</t>
  </si>
  <si>
    <t>L - Lucro</t>
  </si>
  <si>
    <t>I - IMPOSTOS</t>
  </si>
  <si>
    <t>Sem Desoneração</t>
  </si>
  <si>
    <t>Com Desoneração</t>
  </si>
  <si>
    <t>PIS:</t>
  </si>
  <si>
    <t>COFINS:</t>
  </si>
  <si>
    <t>ISSQN(3):</t>
  </si>
  <si>
    <t>CPRB (2):</t>
  </si>
  <si>
    <t>Não Desonerado</t>
  </si>
  <si>
    <t>Desonerado</t>
  </si>
  <si>
    <t>BDI CALCULADO:</t>
  </si>
  <si>
    <t>CONSTRUÇÃO  DE  RODOVIAS E FERROVIAS</t>
  </si>
  <si>
    <t>BDI calculado pela seguinte equação:</t>
  </si>
  <si>
    <t>Onde:</t>
  </si>
  <si>
    <t>AC: taxa de administração central;</t>
  </si>
  <si>
    <t>S: taxa de seguros;</t>
  </si>
  <si>
    <t>R: taxa de riscos;</t>
  </si>
  <si>
    <t>G: taxa de garantias;</t>
  </si>
  <si>
    <t xml:space="preserve">DF: taxa de despesas financeiras; </t>
  </si>
  <si>
    <t>L: taxa de lucro/remuneração;</t>
  </si>
  <si>
    <t>I: taxa de incidência de impostos [ PIS, COFINS, (3) ISSQN, (2) CPRB ]</t>
  </si>
  <si>
    <t>(2)CPRB = (Contribuição Previdenciária sobre a Receita Bruta – Lei n. 13.161 de 31/08/2015).</t>
  </si>
  <si>
    <t>(3) ISSQN é um imposto que incide sobre o preço de serviço, em Campo Grande o valor é de 5%.</t>
  </si>
  <si>
    <t>Obra: AR CONDICIONADO LABURU - REV. 05
Bancos: SINAPI - 01/2026 - MS; SBC - 03/2026 - MS; SEINFRA - 028 - CE; IOPES - 12/2025 - ES; CPOS/CDHU - 01/2026 - SP; AGESUL - 01/2026 - MS</t>
  </si>
  <si>
    <t>Obra: AR CONDICIONADO LABURU - REV. 05</t>
  </si>
  <si>
    <t>Bancos: SINAPI - 01/2026 - MS; SBC - 03/2026 - MS; SEINFRA - 028 - CE; IOPES - 12/2025 - ES; CPOS/CDHU - 01/2026 - SP; AGESUL - 01/2026 - MS</t>
  </si>
  <si>
    <t>TABELA RESUMO - Não Desonerado - BDI = 22,47%</t>
  </si>
  <si>
    <t>TABELA RESUMO - Desonerado - BDI = 28,82%</t>
  </si>
  <si>
    <t>ORÇAMENTO ADOTADO UTILIZARÁ ENCARGOS SOCIAIS NÃO DESONERADOS, POR SER O DE MENOR CUSTO, SENDO ESTA ALTERNATIVA A MAIS VANTAJOSA PARA A ADMINISTRAÇÃO PÚBLICA.</t>
  </si>
  <si>
    <t>22,47%</t>
  </si>
  <si>
    <t>OCULTAR LINHA</t>
  </si>
  <si>
    <t>232.979,50 (0%)</t>
  </si>
  <si>
    <t>297.648,00 (0%)</t>
  </si>
  <si>
    <t>220.733,50 (0%)</t>
  </si>
  <si>
    <t>244.803,00 (0%)</t>
  </si>
  <si>
    <t>11.792,70 (0%)</t>
  </si>
  <si>
    <t>12.385,35 (0%)</t>
  </si>
  <si>
    <t>12.859,09 (0%)</t>
  </si>
  <si>
    <t>8.323,91 (0%)</t>
  </si>
  <si>
    <t>8.961,57 (0%)</t>
  </si>
  <si>
    <t>10.090,83 (0%)</t>
  </si>
  <si>
    <t>10.460,76 (0%)</t>
  </si>
  <si>
    <t>11.404,33 (0%)</t>
  </si>
  <si>
    <t>5.914,03 (0%)</t>
  </si>
  <si>
    <t>6.985,39 (0%)</t>
  </si>
  <si>
    <t>7.680,19 (0%)</t>
  </si>
  <si>
    <t>11.513,22 (0%)</t>
  </si>
  <si>
    <t>13.060,37 (0%)</t>
  </si>
  <si>
    <t>5.461,22 (0%)</t>
  </si>
  <si>
    <t>5.309,84 (0%)</t>
  </si>
  <si>
    <t>2.308,80 (0%)</t>
  </si>
  <si>
    <t>2.174,95 (0%)</t>
  </si>
  <si>
    <t>169,50 (0%)</t>
  </si>
  <si>
    <t>756,00 (0%)</t>
  </si>
  <si>
    <t>1.478,40 (0%)</t>
  </si>
  <si>
    <t>8.900,00 (0%)</t>
  </si>
  <si>
    <t>8.600,00 (0%)</t>
  </si>
  <si>
    <t>5.892,22 (0%)</t>
  </si>
  <si>
    <t>9.082,66 (0%)</t>
  </si>
  <si>
    <t>5.816,00 (0%)</t>
  </si>
  <si>
    <t>9.900,00 (0%)</t>
  </si>
  <si>
    <t>7.500,00 (0%)</t>
  </si>
  <si>
    <t>CONFORME LISTA DE MATERIAIS - PRANCHA ELETRICA 01/02</t>
  </si>
  <si>
    <t xml:space="preserve">CONFORME LISTA DE MATERIAIS - Prancha-01/01  HL-CLIMATIZAÇÃO- RENOVAÇÃO </t>
  </si>
  <si>
    <t>CONFORME PROJETO HL-CLIMATIZAÇÃO- MAQUINAS  PRANCHA 01/02 ; CONFORME LISTA PROJETO ELETRICO PRANCHA 01/02 ; E CONFORME MEMORIAL DESCRITIVO</t>
  </si>
  <si>
    <t xml:space="preserve">CONFORME - Prancha-01/01  HL-CLIMATIZAÇÃO- DRENO </t>
  </si>
  <si>
    <t>CONFORME Prancha 01/02 E 02/02  HL-CLIMATIZAÇÃO – FRIGORÍGENA</t>
  </si>
  <si>
    <t>CONFORME Prancha 02/02  HL-CLIMATIZAÇÃO – FRIGORÍGENA</t>
  </si>
  <si>
    <t>CONFORME Prancha 01/02  HL-CLIMATIZAÇÃO – FRIGORÍGENA</t>
  </si>
  <si>
    <t>CONFORME HL-CLIMATIZAÇÃO – ELÉTRICA PRANCHA (01/02 e 02/02)</t>
  </si>
  <si>
    <t>CONFORME MEMORIAL DESCRITIVO</t>
  </si>
  <si>
    <t>CONFORME CRONOGRAMA</t>
  </si>
  <si>
    <t>CONFORME HL-CLIMATIZAÇÃO – FRIGORÍGENA PRANCHA (02/02) E ELÉTRICA PRANCHA (01/02 e 02/02)</t>
  </si>
  <si>
    <t>SINAPI-SP</t>
  </si>
  <si>
    <r>
      <t xml:space="preserve">CONFORME LISTA DE MATERIAIS - PRANCHA ELETRICA 02/02
UC_01.01 - 01 UNIDADE MODELO </t>
    </r>
    <r>
      <rPr>
        <b/>
        <sz val="7.5"/>
        <color theme="1"/>
        <rFont val="Arial"/>
        <family val="2"/>
      </rPr>
      <t>RAS24FSNSB</t>
    </r>
    <r>
      <rPr>
        <sz val="7.5"/>
        <color theme="1"/>
        <rFont val="Arial"/>
        <family val="2"/>
      </rPr>
      <t xml:space="preserve"> - CICLO A
UC_01.02 - 01 UNIDADE MODELO </t>
    </r>
    <r>
      <rPr>
        <b/>
        <sz val="7.5"/>
        <color theme="1"/>
        <rFont val="Arial"/>
        <family val="2"/>
      </rPr>
      <t>RAS18FSNSB</t>
    </r>
    <r>
      <rPr>
        <sz val="7.5"/>
        <color theme="1"/>
        <rFont val="Arial"/>
        <family val="2"/>
      </rPr>
      <t xml:space="preserve"> - CICLO A</t>
    </r>
  </si>
  <si>
    <r>
      <t xml:space="preserve">CONFORME LISTA DE MATERIAIS - PRANCHA ELETRICA 02/02
UC_02.01 - 01 UNIDADE MODELO </t>
    </r>
    <r>
      <rPr>
        <b/>
        <sz val="7.5"/>
        <color theme="1"/>
        <rFont val="Arial"/>
        <family val="2"/>
      </rPr>
      <t>RAS18FSNSB</t>
    </r>
    <r>
      <rPr>
        <sz val="7.5"/>
        <color theme="1"/>
        <rFont val="Arial"/>
        <family val="2"/>
      </rPr>
      <t xml:space="preserve"> - CICLO B
UC_02.02 - 01 UNIDADE MODELO </t>
    </r>
    <r>
      <rPr>
        <b/>
        <sz val="7.5"/>
        <color theme="1"/>
        <rFont val="Arial"/>
        <family val="2"/>
      </rPr>
      <t>RAS18FSNSB</t>
    </r>
    <r>
      <rPr>
        <sz val="7.5"/>
        <color theme="1"/>
        <rFont val="Arial"/>
        <family val="2"/>
      </rPr>
      <t xml:space="preserve"> - CICLO B
UC_02.03 - 01 UNIDADE MODELO </t>
    </r>
    <r>
      <rPr>
        <b/>
        <sz val="7.5"/>
        <color theme="1"/>
        <rFont val="Arial"/>
        <family val="2"/>
      </rPr>
      <t>RAS18FSNSB</t>
    </r>
    <r>
      <rPr>
        <sz val="7.5"/>
        <color theme="1"/>
        <rFont val="Arial"/>
        <family val="2"/>
      </rPr>
      <t xml:space="preserve"> - CICLO B</t>
    </r>
  </si>
  <si>
    <r>
      <t xml:space="preserve">CONFORME LISTA DE MATERIAIS - PRANCHA ELETRICA 02/02
UC_03.01 - 01 UNIDADE MODELO </t>
    </r>
    <r>
      <rPr>
        <b/>
        <sz val="7.5"/>
        <color theme="1"/>
        <rFont val="Arial"/>
        <family val="2"/>
      </rPr>
      <t>RAS18FSNSB</t>
    </r>
    <r>
      <rPr>
        <sz val="7.5"/>
        <color theme="1"/>
        <rFont val="Arial"/>
        <family val="2"/>
      </rPr>
      <t xml:space="preserve"> - CICLO C
UC_03.02 - 01 UNIDADE MODELO </t>
    </r>
    <r>
      <rPr>
        <b/>
        <sz val="7.5"/>
        <color theme="1"/>
        <rFont val="Arial"/>
        <family val="2"/>
      </rPr>
      <t>RAS18FSNSB</t>
    </r>
    <r>
      <rPr>
        <sz val="7.5"/>
        <color theme="1"/>
        <rFont val="Arial"/>
        <family val="2"/>
      </rPr>
      <t xml:space="preserve"> - CICLO C
UC_03.03 - 01 UNIDADE MODELO </t>
    </r>
    <r>
      <rPr>
        <b/>
        <sz val="7.5"/>
        <color theme="1"/>
        <rFont val="Arial"/>
        <family val="2"/>
      </rPr>
      <t>RAS18FSNSB</t>
    </r>
    <r>
      <rPr>
        <sz val="7.5"/>
        <color theme="1"/>
        <rFont val="Arial"/>
        <family val="2"/>
      </rPr>
      <t xml:space="preserve"> - CICLO C</t>
    </r>
  </si>
  <si>
    <r>
      <t xml:space="preserve">CONFORME LISTA DE MATERIAIS - PRANCHA ELETRICA 02/02
UC_04.01 - 01 UNIDADE MODELO </t>
    </r>
    <r>
      <rPr>
        <b/>
        <sz val="7.5"/>
        <color theme="1"/>
        <rFont val="Arial"/>
        <family val="2"/>
      </rPr>
      <t>RAS22FSNSB</t>
    </r>
    <r>
      <rPr>
        <sz val="7.5"/>
        <color theme="1"/>
        <rFont val="Arial"/>
        <family val="2"/>
      </rPr>
      <t xml:space="preserve"> - CICLO D
UC_04.02 - 01 UNIDADE MODELO </t>
    </r>
    <r>
      <rPr>
        <b/>
        <sz val="7.5"/>
        <color theme="1"/>
        <rFont val="Arial"/>
        <family val="2"/>
      </rPr>
      <t>RAS18FSNSB</t>
    </r>
    <r>
      <rPr>
        <sz val="7.5"/>
        <color theme="1"/>
        <rFont val="Arial"/>
        <family val="2"/>
      </rPr>
      <t xml:space="preserve"> - CICLO D</t>
    </r>
  </si>
  <si>
    <r>
      <t xml:space="preserve">CONFORME LISTA DE MATERIAIS - PRANCHA ELETRICA 02/02
UC_05.01 - 01 UNIDADE MODELO </t>
    </r>
    <r>
      <rPr>
        <b/>
        <sz val="7.5"/>
        <color theme="1"/>
        <rFont val="Arial"/>
        <family val="2"/>
      </rPr>
      <t>RAS22FSNSB</t>
    </r>
    <r>
      <rPr>
        <sz val="7.5"/>
        <color theme="1"/>
        <rFont val="Arial"/>
        <family val="2"/>
      </rPr>
      <t xml:space="preserve"> - CICLO E
UC_05.02 - 01 UNIDADE MODELO </t>
    </r>
    <r>
      <rPr>
        <b/>
        <sz val="7.5"/>
        <color theme="1"/>
        <rFont val="Arial"/>
        <family val="2"/>
      </rPr>
      <t>RAS22FSNSB</t>
    </r>
    <r>
      <rPr>
        <sz val="7.5"/>
        <color theme="1"/>
        <rFont val="Arial"/>
        <family val="2"/>
      </rPr>
      <t xml:space="preserve"> - CICLO E</t>
    </r>
  </si>
  <si>
    <r>
      <t xml:space="preserve">CONFORME LISTA DE MATERIAIS - PRANCHA ELETRICA 02/02
UC_06.01 - 01 UNIDADE MODELO </t>
    </r>
    <r>
      <rPr>
        <b/>
        <sz val="7.5"/>
        <color theme="1"/>
        <rFont val="Arial"/>
        <family val="2"/>
      </rPr>
      <t>RAS22FSNSB</t>
    </r>
    <r>
      <rPr>
        <sz val="7.5"/>
        <color theme="1"/>
        <rFont val="Arial"/>
        <family val="2"/>
      </rPr>
      <t xml:space="preserve"> - CICLO F
UC_06.02 - 01 UNIDADE MODELO </t>
    </r>
    <r>
      <rPr>
        <b/>
        <sz val="7.5"/>
        <color theme="1"/>
        <rFont val="Arial"/>
        <family val="2"/>
      </rPr>
      <t>RAS22FSNSB</t>
    </r>
    <r>
      <rPr>
        <sz val="7.5"/>
        <color theme="1"/>
        <rFont val="Arial"/>
        <family val="2"/>
      </rPr>
      <t xml:space="preserve"> - CICLO F</t>
    </r>
  </si>
  <si>
    <t>CONFORME - Prancha-01-02-HL- 2026- CLIMATIZAÇÃO LINHA FRIGORÍGENA</t>
  </si>
  <si>
    <t>CONFORME Prancha-01-02-HL- 2026- CLIMATIZAÇÃO LINHA FRIGORÍGENA</t>
  </si>
  <si>
    <t>CONFORME LEGENDA- Prancha-01-02-HL- 2026- CLIMATIZAÇÃO LINHA FRIGORÍGENA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</si>
</sst>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0.00%"/>
    <numFmt numFmtId="165" formatCode="#,##0.0000000"/>
    <numFmt numFmtId="166" formatCode="_-&quot;R$&quot;* #,##0.00_-;\-&quot;R$&quot;* #,##0.00_-;_-&quot;R$&quot;* &quot;-&quot;??_-;_-@_-"/>
    <numFmt numFmtId="167" formatCode="mm/yyyy"/>
    <numFmt numFmtId="168" formatCode="#,##0.00;[Red]#,##0.00"/>
    <numFmt numFmtId="169" formatCode="0.000%"/>
  </numFmts>
  <fonts count="57" x14ac:knownFonts="1">
    <font>
      <sz val="11"/>
      <color theme="1"/>
      <name val="Calibri"/>
      <family val="2"/>
      <scheme val="minor"/>
    </font>
    <font>
      <sz val="11"/>
      <color theme="1"/>
      <name val="Calibri"/>
      <family val="2"/>
      <scheme val="minor"/>
    </font>
    <font>
      <sz val="10"/>
      <color theme="1"/>
      <name val="Calibri"/>
      <family val="2"/>
      <scheme val="minor"/>
    </font>
    <font>
      <sz val="7.5"/>
      <color theme="1"/>
      <name val="Arial"/>
      <family val="2"/>
    </font>
    <font>
      <sz val="8"/>
      <color theme="1"/>
      <name val="Arial"/>
      <family val="2"/>
    </font>
    <font>
      <b/>
      <u/>
      <sz val="9"/>
      <color theme="0"/>
      <name val="Arial"/>
      <family val="2"/>
    </font>
    <font>
      <b/>
      <u/>
      <sz val="9"/>
      <color theme="1"/>
      <name val="Arial"/>
      <family val="2"/>
    </font>
    <font>
      <b/>
      <sz val="9"/>
      <color theme="1"/>
      <name val="Arial"/>
      <family val="2"/>
    </font>
    <font>
      <i/>
      <sz val="8"/>
      <color theme="1"/>
      <name val="Arial"/>
      <family val="2"/>
    </font>
    <font>
      <b/>
      <sz val="8"/>
      <color theme="1"/>
      <name val="Arial"/>
      <family val="2"/>
    </font>
    <font>
      <sz val="10"/>
      <color theme="1"/>
      <name val="Arial"/>
      <family val="2"/>
    </font>
    <font>
      <sz val="11"/>
      <name val="Arial"/>
      <family val="1"/>
    </font>
    <font>
      <sz val="7.5"/>
      <color theme="1"/>
      <name val="Calibri"/>
      <family val="2"/>
      <scheme val="minor"/>
    </font>
    <font>
      <b/>
      <sz val="7.5"/>
      <color theme="1"/>
      <name val="Arial"/>
      <family val="2"/>
    </font>
    <font>
      <b/>
      <sz val="7.5"/>
      <color theme="1"/>
      <name val="Arial Narrow"/>
      <family val="2"/>
    </font>
    <font>
      <b/>
      <sz val="7.5"/>
      <color theme="1"/>
      <name val="Calibri Light"/>
      <family val="2"/>
      <scheme val="major"/>
    </font>
    <font>
      <b/>
      <sz val="10"/>
      <color theme="1"/>
      <name val="Calibri"/>
      <family val="2"/>
      <scheme val="minor"/>
    </font>
    <font>
      <sz val="10"/>
      <color theme="0"/>
      <name val="Calibri"/>
      <family val="2"/>
      <scheme val="minor"/>
    </font>
    <font>
      <sz val="7.5"/>
      <color rgb="FF000000"/>
      <name val="Arial"/>
      <family val="2"/>
    </font>
    <font>
      <b/>
      <sz val="9"/>
      <color theme="0"/>
      <name val="Arial"/>
      <family val="2"/>
    </font>
    <font>
      <sz val="9"/>
      <color theme="1"/>
      <name val="Calibri"/>
      <family val="2"/>
      <scheme val="minor"/>
    </font>
    <font>
      <sz val="7.5"/>
      <color theme="1"/>
      <name val="Arial Narrow"/>
      <family val="2"/>
    </font>
    <font>
      <sz val="11"/>
      <color theme="0"/>
      <name val="Arial"/>
      <family val="1"/>
    </font>
    <font>
      <sz val="7"/>
      <color theme="1"/>
      <name val="Arial"/>
      <family val="2"/>
    </font>
    <font>
      <b/>
      <sz val="8"/>
      <name val="Arial"/>
      <family val="1"/>
    </font>
    <font>
      <b/>
      <sz val="8"/>
      <name val="Arial"/>
      <family val="2"/>
    </font>
    <font>
      <b/>
      <sz val="9"/>
      <color theme="1"/>
      <name val="Calibri"/>
      <family val="2"/>
      <scheme val="minor"/>
    </font>
    <font>
      <sz val="10"/>
      <color rgb="FF000000"/>
      <name val="Arial"/>
      <family val="2"/>
    </font>
    <font>
      <sz val="8"/>
      <color rgb="FF000000"/>
      <name val="Arial"/>
      <family val="1"/>
    </font>
    <font>
      <sz val="8"/>
      <color theme="1"/>
      <name val="Calibri"/>
      <family val="2"/>
      <scheme val="minor"/>
    </font>
    <font>
      <b/>
      <sz val="8"/>
      <name val="Arial Narrow"/>
      <family val="2"/>
    </font>
    <font>
      <b/>
      <sz val="7.5"/>
      <name val="Arial Narrow"/>
      <family val="2"/>
    </font>
    <font>
      <b/>
      <sz val="7.5"/>
      <name val="Arial"/>
      <family val="1"/>
    </font>
    <font>
      <sz val="8"/>
      <name val="Arial"/>
      <family val="1"/>
    </font>
    <font>
      <sz val="8"/>
      <name val="Arial"/>
      <family val="2"/>
    </font>
    <font>
      <sz val="10"/>
      <name val="Calibri"/>
      <family val="2"/>
      <scheme val="minor"/>
    </font>
    <font>
      <b/>
      <i/>
      <u/>
      <sz val="9"/>
      <color theme="1"/>
      <name val="Arial"/>
      <family val="2"/>
    </font>
    <font>
      <sz val="9"/>
      <color theme="1"/>
      <name val="Arial"/>
      <family val="2"/>
    </font>
    <font>
      <b/>
      <u/>
      <sz val="8"/>
      <color theme="1"/>
      <name val="Arial"/>
      <family val="2"/>
    </font>
    <font>
      <b/>
      <i/>
      <sz val="8"/>
      <color theme="1"/>
      <name val="Arial"/>
      <family val="2"/>
    </font>
    <font>
      <b/>
      <sz val="10"/>
      <name val="Calibri"/>
      <family val="2"/>
      <scheme val="minor"/>
    </font>
    <font>
      <b/>
      <sz val="10"/>
      <color rgb="FFFF0000"/>
      <name val="Calibri"/>
      <family val="2"/>
      <scheme val="minor"/>
    </font>
    <font>
      <b/>
      <sz val="9"/>
      <color indexed="8"/>
      <name val="Arial"/>
      <family val="1"/>
      <charset val="204"/>
    </font>
    <font>
      <b/>
      <sz val="10"/>
      <color indexed="8"/>
      <name val="Arial"/>
      <family val="1"/>
      <charset val="204"/>
    </font>
    <font>
      <b/>
      <sz val="9"/>
      <color indexed="8"/>
      <name val="Arial"/>
      <family val="2"/>
    </font>
    <font>
      <sz val="10"/>
      <color indexed="8"/>
      <name val="Arial"/>
      <family val="1"/>
      <charset val="204"/>
    </font>
    <font>
      <sz val="10"/>
      <name val="Courier"/>
      <family val="3"/>
    </font>
    <font>
      <sz val="9"/>
      <color indexed="8"/>
      <name val="Arial"/>
      <family val="2"/>
    </font>
    <font>
      <b/>
      <u/>
      <sz val="8"/>
      <name val="Arial"/>
      <family val="2"/>
    </font>
    <font>
      <i/>
      <sz val="10"/>
      <color theme="1"/>
      <name val="Calibri"/>
      <family val="2"/>
      <scheme val="minor"/>
    </font>
    <font>
      <b/>
      <sz val="8"/>
      <color indexed="8"/>
      <name val="Arial"/>
      <family val="2"/>
    </font>
    <font>
      <sz val="8"/>
      <color indexed="8"/>
      <name val="Arial"/>
      <family val="2"/>
    </font>
    <font>
      <b/>
      <i/>
      <sz val="8"/>
      <color indexed="8"/>
      <name val="Arial Narrow"/>
      <family val="2"/>
    </font>
    <font>
      <b/>
      <u/>
      <sz val="8"/>
      <color indexed="8"/>
      <name val="Arial"/>
      <family val="2"/>
    </font>
    <font>
      <b/>
      <sz val="10"/>
      <color theme="1"/>
      <name val="Cambria"/>
      <family val="1"/>
    </font>
    <font>
      <sz val="8"/>
      <color indexed="8"/>
      <name val="Arial"/>
      <family val="1"/>
      <charset val="204"/>
    </font>
    <font>
      <b/>
      <sz val="8"/>
      <color theme="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rgb="FFFFFFFF"/>
      </patternFill>
    </fill>
    <fill>
      <patternFill patternType="solid">
        <fgColor rgb="FFD8ECF6"/>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BEBEBE"/>
        <bgColor indexed="64"/>
      </patternFill>
    </fill>
    <fill>
      <patternFill patternType="solid">
        <fgColor rgb="FFFFFFFF"/>
        <bgColor indexed="64"/>
      </patternFill>
    </fill>
    <fill>
      <patternFill patternType="solid">
        <fgColor theme="0" tint="-0.249977111117893"/>
        <bgColor indexed="64"/>
      </patternFill>
    </fill>
    <fill>
      <patternFill patternType="solid">
        <fgColor rgb="FFD8ECF6"/>
        <bgColor indexed="64"/>
      </patternFill>
    </fill>
    <fill>
      <patternFill patternType="solid">
        <fgColor theme="8"/>
        <bgColor theme="8"/>
      </patternFill>
    </fill>
    <fill>
      <patternFill patternType="solid">
        <fgColor theme="8" tint="0.79998168889431442"/>
        <bgColor theme="8" tint="0.79998168889431442"/>
      </patternFill>
    </fill>
  </fills>
  <borders count="59">
    <border>
      <left/>
      <right/>
      <top/>
      <bottom/>
      <diagonal/>
    </border>
    <border>
      <left/>
      <right/>
      <top style="medium">
        <color theme="4" tint="-0.249977111117893"/>
      </top>
      <bottom/>
      <diagonal/>
    </border>
    <border>
      <left/>
      <right/>
      <top/>
      <bottom style="medium">
        <color theme="4" tint="-0.249977111117893"/>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9847407452621"/>
      </left>
      <right/>
      <top style="thin">
        <color theme="0" tint="-0.14996795556505021"/>
      </top>
      <bottom style="thin">
        <color theme="0" tint="-0.14996795556505021"/>
      </bottom>
      <diagonal/>
    </border>
    <border>
      <left/>
      <right style="thin">
        <color rgb="FFD6D6D6"/>
      </right>
      <top/>
      <bottom style="thin">
        <color rgb="FFD6D6D6"/>
      </bottom>
      <diagonal/>
    </border>
    <border>
      <left style="thin">
        <color rgb="FFD6D6D6"/>
      </left>
      <right style="thin">
        <color rgb="FFD6D6D6"/>
      </right>
      <top style="thin">
        <color rgb="FFD6D6D6"/>
      </top>
      <bottom style="thin">
        <color rgb="FFD6D6D6"/>
      </bottom>
      <diagonal/>
    </border>
    <border>
      <left/>
      <right style="thin">
        <color rgb="FFCCCCCC"/>
      </right>
      <top/>
      <bottom style="thin">
        <color rgb="FFCCCCCC"/>
      </bottom>
      <diagonal/>
    </border>
    <border>
      <left/>
      <right/>
      <top/>
      <bottom style="thin">
        <color rgb="FFCCCCCC"/>
      </bottom>
      <diagonal/>
    </border>
    <border>
      <left/>
      <right/>
      <top/>
      <bottom style="thin">
        <color theme="2" tint="-0.249977111117893"/>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style="thick">
        <color theme="5" tint="-0.24994659260841701"/>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top/>
      <bottom style="thin">
        <color theme="2" tint="-0.249977111117893"/>
      </bottom>
      <diagonal/>
    </border>
    <border>
      <left/>
      <right/>
      <top/>
      <bottom style="double">
        <color theme="2" tint="-0.24997711111789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top style="hair">
        <color rgb="FF000000"/>
      </top>
      <bottom style="thin">
        <color rgb="FF000000"/>
      </bottom>
      <diagonal/>
    </border>
    <border>
      <left style="thin">
        <color theme="0" tint="-0.14996795556505021"/>
      </left>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6795556505021"/>
      </top>
      <bottom/>
      <diagonal/>
    </border>
    <border>
      <left style="thin">
        <color theme="0" tint="-0.14993743705557422"/>
      </left>
      <right style="thin">
        <color theme="0" tint="-0.14996795556505021"/>
      </right>
      <top style="thin">
        <color theme="0" tint="-0.14996795556505021"/>
      </top>
      <bottom/>
      <diagonal/>
    </border>
    <border>
      <left style="thin">
        <color theme="0" tint="-0.14999847407452621"/>
      </left>
      <right/>
      <top style="thin">
        <color theme="0" tint="-0.14996795556505021"/>
      </top>
      <bottom/>
      <diagonal/>
    </border>
    <border>
      <left style="thin">
        <color theme="0" tint="-0.14993743705557422"/>
      </left>
      <right style="thin">
        <color theme="0" tint="-0.14999847407452621"/>
      </right>
      <top style="thin">
        <color theme="0" tint="-0.14996795556505021"/>
      </top>
      <bottom/>
      <diagonal/>
    </border>
    <border>
      <left style="thin">
        <color theme="0" tint="-0.14993743705557422"/>
      </left>
      <right/>
      <top style="thin">
        <color theme="0" tint="-0.14996795556505021"/>
      </top>
      <bottom style="thin">
        <color theme="0" tint="-0.14996795556505021"/>
      </bottom>
      <diagonal/>
    </border>
    <border>
      <left style="thin">
        <color theme="0" tint="-0.14993743705557422"/>
      </left>
      <right style="thin">
        <color theme="0" tint="-0.14999847407452621"/>
      </right>
      <top style="thin">
        <color theme="0" tint="-0.14996795556505021"/>
      </top>
      <bottom style="thin">
        <color theme="0" tint="-0.14996795556505021"/>
      </bottom>
      <diagonal/>
    </border>
    <border>
      <left style="thin">
        <color rgb="FFD6D6D6"/>
      </left>
      <right/>
      <top style="thin">
        <color rgb="FFD6D6D6"/>
      </top>
      <bottom/>
      <diagonal/>
    </border>
    <border>
      <left style="thin">
        <color rgb="FFD6D6D6"/>
      </left>
      <right style="thin">
        <color rgb="FFD6D6D6"/>
      </right>
      <top style="thin">
        <color theme="0" tint="-0.14993743705557422"/>
      </top>
      <bottom/>
      <diagonal/>
    </border>
    <border>
      <left style="thin">
        <color rgb="FFD6D6D6"/>
      </left>
      <right style="thin">
        <color rgb="FFD6D6D6"/>
      </right>
      <top style="thin">
        <color rgb="FFD6D6D6"/>
      </top>
      <bottom/>
      <diagonal/>
    </border>
    <border>
      <left style="thin">
        <color rgb="FFD6D6D6"/>
      </left>
      <right/>
      <top style="thin">
        <color rgb="FFD6D6D6"/>
      </top>
      <bottom style="thin">
        <color rgb="FFD6D6D6"/>
      </bottom>
      <diagonal/>
    </border>
    <border>
      <left/>
      <right style="thin">
        <color rgb="FFCCCCCC"/>
      </right>
      <top/>
      <bottom/>
      <diagonal/>
    </border>
    <border>
      <left/>
      <right style="thin">
        <color rgb="FFCCCCCC"/>
      </right>
      <top style="thin">
        <color theme="0" tint="-0.249977111117893"/>
      </top>
      <bottom style="thin">
        <color rgb="FFCCCCCC"/>
      </bottom>
      <diagonal/>
    </border>
    <border>
      <left/>
      <right/>
      <top style="thin">
        <color theme="0" tint="-0.249977111117893"/>
      </top>
      <bottom style="thin">
        <color rgb="FFCCCCCC"/>
      </bottom>
      <diagonal/>
    </border>
    <border>
      <left/>
      <right style="thin">
        <color rgb="FFCCCCCC"/>
      </right>
      <top style="thin">
        <color theme="0" tint="-0.249977111117893"/>
      </top>
      <bottom/>
      <diagonal/>
    </border>
    <border>
      <left style="thin">
        <color theme="8" tint="0.39997558519241921"/>
      </left>
      <right/>
      <top style="thin">
        <color theme="8" tint="0.39997558519241921"/>
      </top>
      <bottom/>
      <diagonal/>
    </border>
    <border>
      <left/>
      <right/>
      <top style="thin">
        <color theme="8" tint="0.39997558519241921"/>
      </top>
      <bottom/>
      <diagonal/>
    </border>
    <border>
      <left/>
      <right style="thin">
        <color theme="8" tint="0.39997558519241921"/>
      </right>
      <top style="thin">
        <color theme="8" tint="0.39997558519241921"/>
      </top>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right/>
      <top style="thin">
        <color theme="0" tint="-0.14996795556505021"/>
      </top>
      <bottom style="thin">
        <color theme="0" tint="-0.14996795556505021"/>
      </bottom>
      <diagonal/>
    </border>
    <border>
      <left/>
      <right style="thin">
        <color theme="0" tint="-0.14993743705557422"/>
      </right>
      <top style="thin">
        <color theme="0" tint="-0.14996795556505021"/>
      </top>
      <bottom style="thin">
        <color theme="0" tint="-0.14996795556505021"/>
      </bottom>
      <diagonal/>
    </border>
  </borders>
  <cellStyleXfs count="7">
    <xf numFmtId="0" fontId="0" fillId="0" borderId="0"/>
    <xf numFmtId="0" fontId="2" fillId="0" borderId="0"/>
    <xf numFmtId="9" fontId="2" fillId="0" borderId="0" applyFont="0" applyFill="0" applyBorder="0" applyAlignment="0" applyProtection="0"/>
    <xf numFmtId="0" fontId="11" fillId="0" borderId="0"/>
    <xf numFmtId="10" fontId="27" fillId="6" borderId="11">
      <alignment horizontal="center" vertical="center" wrapText="1"/>
    </xf>
    <xf numFmtId="0" fontId="1" fillId="0" borderId="0"/>
    <xf numFmtId="9" fontId="46" fillId="0" borderId="0" applyFont="0" applyFill="0" applyBorder="0" applyAlignment="0" applyProtection="0"/>
  </cellStyleXfs>
  <cellXfs count="315">
    <xf numFmtId="0" fontId="0" fillId="0" borderId="0" xfId="0"/>
    <xf numFmtId="0" fontId="4" fillId="0" borderId="0" xfId="1" applyFont="1" applyFill="1" applyAlignment="1">
      <alignment vertical="top" wrapText="1"/>
    </xf>
    <xf numFmtId="0" fontId="6" fillId="0" borderId="0" xfId="1" applyFont="1" applyFill="1" applyAlignment="1">
      <alignment vertical="top" wrapText="1"/>
    </xf>
    <xf numFmtId="0" fontId="2" fillId="0" borderId="0" xfId="1"/>
    <xf numFmtId="0" fontId="4" fillId="0" borderId="0" xfId="1" applyFont="1" applyFill="1" applyAlignment="1">
      <alignment horizontal="left" vertical="top" wrapText="1"/>
    </xf>
    <xf numFmtId="0" fontId="2" fillId="0" borderId="0" xfId="1" applyFill="1"/>
    <xf numFmtId="0" fontId="10" fillId="0" borderId="0" xfId="1" applyFont="1"/>
    <xf numFmtId="0" fontId="4" fillId="0" borderId="0" xfId="1" applyFont="1"/>
    <xf numFmtId="0" fontId="3" fillId="0" borderId="5" xfId="1" applyNumberFormat="1" applyFont="1" applyFill="1" applyBorder="1" applyAlignment="1">
      <alignment vertical="top" wrapText="1"/>
    </xf>
    <xf numFmtId="0" fontId="3" fillId="0" borderId="0" xfId="1" applyFont="1" applyFill="1" applyAlignment="1">
      <alignment vertical="top" wrapText="1"/>
    </xf>
    <xf numFmtId="0" fontId="3" fillId="0" borderId="6" xfId="1" applyNumberFormat="1" applyFont="1" applyFill="1" applyBorder="1" applyAlignment="1">
      <alignment vertical="top" wrapText="1"/>
    </xf>
    <xf numFmtId="0" fontId="21" fillId="0" borderId="7" xfId="1" applyNumberFormat="1" applyFont="1" applyFill="1" applyBorder="1" applyAlignment="1">
      <alignment vertical="top" wrapText="1"/>
    </xf>
    <xf numFmtId="0" fontId="3" fillId="0" borderId="7" xfId="1" applyNumberFormat="1" applyFont="1" applyFill="1" applyBorder="1" applyAlignment="1">
      <alignment vertical="top" wrapText="1"/>
    </xf>
    <xf numFmtId="0" fontId="3" fillId="0" borderId="7" xfId="1" applyFont="1" applyFill="1" applyBorder="1" applyAlignment="1">
      <alignment vertical="top" wrapText="1"/>
    </xf>
    <xf numFmtId="0" fontId="3" fillId="0" borderId="8" xfId="1" applyNumberFormat="1" applyFont="1" applyFill="1" applyBorder="1" applyAlignment="1">
      <alignment vertical="top" wrapText="1"/>
    </xf>
    <xf numFmtId="0" fontId="11" fillId="0" borderId="0" xfId="3" applyAlignment="1">
      <alignment vertical="center"/>
    </xf>
    <xf numFmtId="0" fontId="22" fillId="0" borderId="0" xfId="3" applyFont="1" applyAlignment="1">
      <alignment vertical="center"/>
    </xf>
    <xf numFmtId="0" fontId="24" fillId="3" borderId="10" xfId="3" applyFont="1" applyFill="1" applyBorder="1" applyAlignment="1">
      <alignment horizontal="left" vertical="center" wrapText="1"/>
    </xf>
    <xf numFmtId="0" fontId="24" fillId="3" borderId="10" xfId="3" applyFont="1" applyFill="1" applyBorder="1" applyAlignment="1">
      <alignment horizontal="right" vertical="center"/>
    </xf>
    <xf numFmtId="0" fontId="25" fillId="3" borderId="10" xfId="3" applyFont="1" applyFill="1" applyBorder="1" applyAlignment="1">
      <alignment horizontal="right" vertical="center"/>
    </xf>
    <xf numFmtId="0" fontId="24" fillId="3" borderId="10" xfId="3" applyFont="1" applyFill="1" applyBorder="1" applyAlignment="1">
      <alignment horizontal="center" vertical="center" wrapText="1"/>
    </xf>
    <xf numFmtId="0" fontId="24" fillId="3" borderId="0" xfId="3" applyFont="1" applyFill="1" applyBorder="1" applyAlignment="1">
      <alignment horizontal="center" vertical="center" wrapText="1"/>
    </xf>
    <xf numFmtId="0" fontId="16" fillId="0" borderId="0" xfId="3" applyFont="1" applyAlignment="1">
      <alignment horizontal="center" vertical="center"/>
    </xf>
    <xf numFmtId="10" fontId="24" fillId="5" borderId="10" xfId="3" applyNumberFormat="1" applyFont="1" applyFill="1" applyBorder="1" applyAlignment="1">
      <alignment horizontal="right" vertical="center" wrapText="1"/>
    </xf>
    <xf numFmtId="10" fontId="18" fillId="6" borderId="11" xfId="4" applyFont="1">
      <alignment horizontal="center" vertical="center" wrapText="1"/>
    </xf>
    <xf numFmtId="10" fontId="28" fillId="6" borderId="11" xfId="4" applyFont="1">
      <alignment horizontal="center" vertical="center" wrapText="1"/>
    </xf>
    <xf numFmtId="10" fontId="26" fillId="0" borderId="0" xfId="3" applyNumberFormat="1" applyFont="1"/>
    <xf numFmtId="165" fontId="29" fillId="0" borderId="0" xfId="3" applyNumberFormat="1" applyFont="1"/>
    <xf numFmtId="4" fontId="24" fillId="4" borderId="10" xfId="3" applyNumberFormat="1" applyFont="1" applyFill="1" applyBorder="1" applyAlignment="1">
      <alignment horizontal="right" vertical="center" wrapText="1"/>
    </xf>
    <xf numFmtId="4" fontId="18" fillId="7" borderId="10" xfId="1" applyNumberFormat="1" applyFont="1" applyFill="1" applyBorder="1" applyAlignment="1">
      <alignment horizontal="center" vertical="center" wrapText="1"/>
    </xf>
    <xf numFmtId="4" fontId="24" fillId="4" borderId="0" xfId="3" applyNumberFormat="1" applyFont="1" applyFill="1" applyBorder="1" applyAlignment="1">
      <alignment horizontal="right" vertical="center" wrapText="1"/>
    </xf>
    <xf numFmtId="4" fontId="26" fillId="0" borderId="0" xfId="3" applyNumberFormat="1" applyFont="1"/>
    <xf numFmtId="0" fontId="24" fillId="4" borderId="0" xfId="3" applyFont="1" applyFill="1" applyBorder="1" applyAlignment="1">
      <alignment horizontal="left" vertical="center" wrapText="1"/>
    </xf>
    <xf numFmtId="10" fontId="24" fillId="4" borderId="13" xfId="2" applyNumberFormat="1" applyFont="1" applyFill="1" applyBorder="1" applyAlignment="1">
      <alignment horizontal="center" vertical="center" wrapText="1"/>
    </xf>
    <xf numFmtId="4" fontId="24" fillId="4" borderId="14" xfId="3" applyNumberFormat="1" applyFont="1" applyFill="1" applyBorder="1" applyAlignment="1">
      <alignment horizontal="right" vertical="center" wrapText="1"/>
    </xf>
    <xf numFmtId="4" fontId="18" fillId="7" borderId="14" xfId="1" applyNumberFormat="1" applyFont="1" applyFill="1" applyBorder="1" applyAlignment="1">
      <alignment horizontal="center" vertical="center" wrapText="1"/>
    </xf>
    <xf numFmtId="10" fontId="24" fillId="5" borderId="13" xfId="5" applyNumberFormat="1" applyFont="1" applyFill="1" applyBorder="1" applyAlignment="1">
      <alignment horizontal="center" vertical="center"/>
    </xf>
    <xf numFmtId="166" fontId="30" fillId="5" borderId="14" xfId="5" applyNumberFormat="1" applyFont="1" applyFill="1" applyBorder="1" applyAlignment="1">
      <alignment vertical="center"/>
    </xf>
    <xf numFmtId="4" fontId="31" fillId="0" borderId="10" xfId="3" applyNumberFormat="1" applyFont="1" applyBorder="1" applyAlignment="1">
      <alignment horizontal="center" vertical="center"/>
    </xf>
    <xf numFmtId="166" fontId="24" fillId="0" borderId="0" xfId="3" applyNumberFormat="1" applyFont="1" applyFill="1" applyBorder="1" applyAlignment="1">
      <alignment vertical="center"/>
    </xf>
    <xf numFmtId="10" fontId="32" fillId="0" borderId="10" xfId="3" applyNumberFormat="1" applyFont="1" applyBorder="1" applyAlignment="1">
      <alignment horizontal="center" vertical="center"/>
    </xf>
    <xf numFmtId="10" fontId="24" fillId="0" borderId="0" xfId="3" applyNumberFormat="1" applyFont="1" applyBorder="1" applyAlignment="1">
      <alignment horizontal="center" vertical="center"/>
    </xf>
    <xf numFmtId="4" fontId="29" fillId="0" borderId="0" xfId="3" applyNumberFormat="1" applyFont="1"/>
    <xf numFmtId="10" fontId="32" fillId="0" borderId="10" xfId="3" applyNumberFormat="1" applyFont="1" applyFill="1" applyBorder="1" applyAlignment="1">
      <alignment horizontal="center" vertical="center"/>
    </xf>
    <xf numFmtId="10" fontId="24" fillId="0" borderId="0" xfId="3" applyNumberFormat="1" applyFont="1" applyFill="1" applyBorder="1" applyAlignment="1">
      <alignment horizontal="center" vertical="center"/>
    </xf>
    <xf numFmtId="4" fontId="31" fillId="0" borderId="10" xfId="3" applyNumberFormat="1" applyFont="1" applyFill="1" applyBorder="1" applyAlignment="1">
      <alignment horizontal="center" vertical="center"/>
    </xf>
    <xf numFmtId="4" fontId="24" fillId="0" borderId="0" xfId="3" applyNumberFormat="1" applyFont="1" applyFill="1" applyBorder="1" applyAlignment="1">
      <alignment horizontal="center" vertical="center"/>
    </xf>
    <xf numFmtId="0" fontId="24" fillId="3" borderId="0" xfId="3" applyFont="1" applyFill="1" applyBorder="1" applyAlignment="1">
      <alignment horizontal="right" vertical="center" wrapText="1"/>
    </xf>
    <xf numFmtId="4" fontId="24" fillId="0" borderId="0" xfId="3" applyNumberFormat="1" applyFont="1" applyBorder="1" applyAlignment="1">
      <alignment horizontal="center" vertical="center"/>
    </xf>
    <xf numFmtId="0" fontId="33" fillId="0" borderId="0" xfId="3" applyFont="1" applyAlignment="1">
      <alignment vertical="center"/>
    </xf>
    <xf numFmtId="44" fontId="33" fillId="0" borderId="15" xfId="3" applyNumberFormat="1" applyFont="1" applyBorder="1" applyAlignment="1">
      <alignment vertical="center"/>
    </xf>
    <xf numFmtId="10" fontId="33" fillId="0" borderId="0" xfId="3" applyNumberFormat="1" applyFont="1" applyAlignment="1">
      <alignment horizontal="center" vertical="center"/>
    </xf>
    <xf numFmtId="10" fontId="11" fillId="0" borderId="0" xfId="3" applyNumberFormat="1" applyAlignment="1">
      <alignment vertical="center"/>
    </xf>
    <xf numFmtId="166" fontId="11" fillId="0" borderId="0" xfId="3" applyNumberFormat="1" applyAlignment="1">
      <alignment vertical="center"/>
    </xf>
    <xf numFmtId="0" fontId="2" fillId="8" borderId="0" xfId="1" applyFill="1"/>
    <xf numFmtId="0" fontId="2" fillId="8" borderId="16" xfId="1" applyFont="1" applyFill="1" applyBorder="1"/>
    <xf numFmtId="0" fontId="4" fillId="8" borderId="0" xfId="1" applyFont="1" applyFill="1"/>
    <xf numFmtId="0" fontId="34" fillId="0" borderId="0" xfId="1" applyNumberFormat="1" applyFont="1" applyFill="1" applyAlignment="1">
      <alignment vertical="top" wrapText="1"/>
    </xf>
    <xf numFmtId="0" fontId="34" fillId="8" borderId="0" xfId="1" applyNumberFormat="1" applyFont="1" applyFill="1" applyAlignment="1">
      <alignment vertical="top" wrapText="1"/>
    </xf>
    <xf numFmtId="0" fontId="4" fillId="0" borderId="0" xfId="1" applyFont="1" applyFill="1" applyAlignment="1">
      <alignment wrapText="1"/>
    </xf>
    <xf numFmtId="0" fontId="35" fillId="8" borderId="0" xfId="1" applyFont="1" applyFill="1" applyBorder="1" applyAlignment="1">
      <alignment vertical="top"/>
    </xf>
    <xf numFmtId="0" fontId="36" fillId="0" borderId="0" xfId="1" applyFont="1" applyFill="1" applyAlignment="1">
      <alignment horizontal="left" vertical="top"/>
    </xf>
    <xf numFmtId="0" fontId="6" fillId="0" borderId="0" xfId="1" applyFont="1" applyFill="1" applyAlignment="1">
      <alignment horizontal="center" vertical="top"/>
    </xf>
    <xf numFmtId="14" fontId="2" fillId="0" borderId="0" xfId="1" applyNumberFormat="1" applyFill="1"/>
    <xf numFmtId="0" fontId="4" fillId="8" borderId="0" xfId="1" applyFont="1" applyFill="1" applyAlignment="1">
      <alignment wrapText="1"/>
    </xf>
    <xf numFmtId="0" fontId="4" fillId="8" borderId="0" xfId="1" applyNumberFormat="1" applyFont="1" applyFill="1" applyAlignment="1">
      <alignment vertical="top" wrapText="1"/>
    </xf>
    <xf numFmtId="0" fontId="39" fillId="0" borderId="0" xfId="1" applyFont="1" applyFill="1"/>
    <xf numFmtId="14" fontId="2" fillId="8" borderId="0" xfId="1" applyNumberFormat="1" applyFill="1"/>
    <xf numFmtId="0" fontId="2" fillId="8" borderId="17" xfId="1" applyFont="1" applyFill="1" applyBorder="1"/>
    <xf numFmtId="0" fontId="17" fillId="0" borderId="0" xfId="1" applyFont="1" applyAlignment="1">
      <alignment vertical="center"/>
    </xf>
    <xf numFmtId="0" fontId="2" fillId="0" borderId="0" xfId="1" applyAlignment="1">
      <alignment vertical="center"/>
    </xf>
    <xf numFmtId="0" fontId="42" fillId="9" borderId="19" xfId="1" applyFont="1" applyFill="1" applyBorder="1" applyAlignment="1">
      <alignment horizontal="left" vertical="center"/>
    </xf>
    <xf numFmtId="0" fontId="43" fillId="9" borderId="20" xfId="1" applyFont="1" applyFill="1" applyBorder="1" applyAlignment="1">
      <alignment horizontal="center" vertical="center"/>
    </xf>
    <xf numFmtId="0" fontId="43" fillId="9" borderId="21" xfId="1" applyFont="1" applyFill="1" applyBorder="1" applyAlignment="1">
      <alignment horizontal="center" vertical="center"/>
    </xf>
    <xf numFmtId="0" fontId="44" fillId="9" borderId="20" xfId="3" applyFont="1" applyFill="1" applyBorder="1" applyAlignment="1">
      <alignment horizontal="center" vertical="center"/>
    </xf>
    <xf numFmtId="0" fontId="44" fillId="9" borderId="21" xfId="3" applyFont="1" applyFill="1" applyBorder="1" applyAlignment="1">
      <alignment horizontal="center" vertical="center"/>
    </xf>
    <xf numFmtId="0" fontId="42" fillId="10" borderId="22" xfId="1" applyFont="1" applyFill="1" applyBorder="1" applyAlignment="1">
      <alignment horizontal="left"/>
    </xf>
    <xf numFmtId="10" fontId="45" fillId="10" borderId="23" xfId="2" applyNumberFormat="1" applyFont="1" applyFill="1" applyBorder="1" applyAlignment="1">
      <alignment horizontal="center"/>
    </xf>
    <xf numFmtId="169" fontId="45" fillId="10" borderId="23" xfId="2" applyNumberFormat="1" applyFont="1" applyFill="1" applyBorder="1" applyAlignment="1">
      <alignment horizontal="center"/>
    </xf>
    <xf numFmtId="10" fontId="47" fillId="10" borderId="23" xfId="6" applyNumberFormat="1" applyFont="1" applyFill="1" applyBorder="1" applyAlignment="1">
      <alignment horizontal="center"/>
    </xf>
    <xf numFmtId="10" fontId="47" fillId="0" borderId="24" xfId="6" applyNumberFormat="1" applyFont="1" applyBorder="1" applyAlignment="1">
      <alignment horizontal="center"/>
    </xf>
    <xf numFmtId="0" fontId="4" fillId="0" borderId="0" xfId="1" applyFont="1" applyBorder="1" applyAlignment="1">
      <alignment vertical="top" wrapText="1"/>
    </xf>
    <xf numFmtId="0" fontId="48" fillId="0" borderId="0" xfId="1" applyFont="1" applyBorder="1" applyAlignment="1">
      <alignment vertical="center"/>
    </xf>
    <xf numFmtId="0" fontId="4" fillId="0" borderId="0" xfId="1" applyFont="1" applyBorder="1" applyAlignment="1">
      <alignment horizontal="left" vertical="center" wrapText="1"/>
    </xf>
    <xf numFmtId="0" fontId="34" fillId="0" borderId="0" xfId="1" applyFont="1" applyBorder="1" applyAlignment="1">
      <alignment horizontal="left" vertical="center" wrapText="1"/>
    </xf>
    <xf numFmtId="0" fontId="49" fillId="0" borderId="0" xfId="1" applyFont="1" applyAlignment="1">
      <alignment vertical="center"/>
    </xf>
    <xf numFmtId="0" fontId="42" fillId="10" borderId="22" xfId="1" applyFont="1" applyFill="1" applyBorder="1" applyAlignment="1">
      <alignment horizontal="left" vertical="center"/>
    </xf>
    <xf numFmtId="10" fontId="45" fillId="10" borderId="23" xfId="2" applyNumberFormat="1" applyFont="1" applyFill="1" applyBorder="1" applyAlignment="1">
      <alignment horizontal="center" vertical="center"/>
    </xf>
    <xf numFmtId="169" fontId="45" fillId="10" borderId="23" xfId="2" applyNumberFormat="1" applyFont="1" applyFill="1" applyBorder="1" applyAlignment="1">
      <alignment horizontal="center" vertical="center"/>
    </xf>
    <xf numFmtId="10" fontId="47" fillId="10" borderId="23" xfId="6" applyNumberFormat="1" applyFont="1" applyFill="1" applyBorder="1" applyAlignment="1">
      <alignment horizontal="center" vertical="center"/>
    </xf>
    <xf numFmtId="10" fontId="47" fillId="0" borderId="24" xfId="6" applyNumberFormat="1" applyFont="1" applyBorder="1" applyAlignment="1">
      <alignment horizontal="center" vertical="center"/>
    </xf>
    <xf numFmtId="0" fontId="50" fillId="11" borderId="19" xfId="1" applyFont="1" applyFill="1" applyBorder="1" applyAlignment="1">
      <alignment horizontal="left" vertical="center"/>
    </xf>
    <xf numFmtId="0" fontId="50" fillId="11" borderId="20" xfId="1" applyFont="1" applyFill="1" applyBorder="1" applyAlignment="1">
      <alignment horizontal="center" vertical="center"/>
    </xf>
    <xf numFmtId="0" fontId="50" fillId="10" borderId="22" xfId="1" applyFont="1" applyFill="1" applyBorder="1" applyAlignment="1">
      <alignment horizontal="left"/>
    </xf>
    <xf numFmtId="10" fontId="51" fillId="10" borderId="23" xfId="2" applyNumberFormat="1" applyFont="1" applyFill="1" applyBorder="1" applyAlignment="1">
      <alignment horizontal="center"/>
    </xf>
    <xf numFmtId="0" fontId="50" fillId="11" borderId="28" xfId="1" applyFont="1" applyFill="1" applyBorder="1" applyAlignment="1">
      <alignment wrapText="1"/>
    </xf>
    <xf numFmtId="0" fontId="50" fillId="11" borderId="22" xfId="1" applyFont="1" applyFill="1" applyBorder="1" applyAlignment="1">
      <alignment wrapText="1"/>
    </xf>
    <xf numFmtId="10" fontId="50" fillId="11" borderId="23" xfId="1" applyNumberFormat="1" applyFont="1" applyFill="1" applyBorder="1" applyAlignment="1">
      <alignment horizontal="center"/>
    </xf>
    <xf numFmtId="10" fontId="50" fillId="11" borderId="27" xfId="2" applyNumberFormat="1" applyFont="1" applyFill="1" applyBorder="1" applyAlignment="1">
      <alignment horizontal="center"/>
    </xf>
    <xf numFmtId="0" fontId="51" fillId="11" borderId="28" xfId="1" applyFont="1" applyFill="1" applyBorder="1" applyAlignment="1"/>
    <xf numFmtId="0" fontId="51" fillId="11" borderId="22" xfId="1" applyFont="1" applyFill="1" applyBorder="1" applyAlignment="1"/>
    <xf numFmtId="10" fontId="52" fillId="11" borderId="27" xfId="1" applyNumberFormat="1" applyFont="1" applyFill="1" applyBorder="1" applyAlignment="1">
      <alignment horizontal="left" vertical="center"/>
    </xf>
    <xf numFmtId="0" fontId="4" fillId="0" borderId="0" xfId="1" applyFont="1" applyBorder="1"/>
    <xf numFmtId="0" fontId="51" fillId="10" borderId="22" xfId="1" applyFont="1" applyFill="1" applyBorder="1" applyAlignment="1">
      <alignment horizontal="right"/>
    </xf>
    <xf numFmtId="10" fontId="51" fillId="0" borderId="27" xfId="2" applyNumberFormat="1" applyFont="1" applyBorder="1" applyAlignment="1">
      <alignment horizontal="center"/>
    </xf>
    <xf numFmtId="10" fontId="50" fillId="11" borderId="31" xfId="2" applyNumberFormat="1" applyFont="1" applyFill="1" applyBorder="1" applyAlignment="1">
      <alignment horizontal="center" vertical="center"/>
    </xf>
    <xf numFmtId="10" fontId="35" fillId="0" borderId="18" xfId="2" applyNumberFormat="1" applyFont="1" applyBorder="1" applyAlignment="1">
      <alignment vertical="top"/>
    </xf>
    <xf numFmtId="0" fontId="35" fillId="0" borderId="18" xfId="1" applyFont="1" applyBorder="1" applyAlignment="1">
      <alignment vertical="top"/>
    </xf>
    <xf numFmtId="0" fontId="50" fillId="0" borderId="0" xfId="1" applyFont="1" applyFill="1" applyBorder="1" applyAlignment="1">
      <alignment horizontal="left" vertical="center"/>
    </xf>
    <xf numFmtId="10" fontId="50" fillId="0" borderId="0" xfId="2" applyNumberFormat="1" applyFont="1" applyFill="1" applyBorder="1" applyAlignment="1">
      <alignment horizontal="center" vertical="center"/>
    </xf>
    <xf numFmtId="0" fontId="2" fillId="0" borderId="0" xfId="1" applyFill="1" applyBorder="1"/>
    <xf numFmtId="0" fontId="53" fillId="0" borderId="18" xfId="1" applyFont="1" applyFill="1" applyBorder="1" applyAlignment="1">
      <alignment horizontal="left" vertical="center"/>
    </xf>
    <xf numFmtId="0" fontId="51" fillId="0" borderId="18" xfId="1" applyFont="1" applyFill="1" applyBorder="1" applyAlignment="1">
      <alignment horizontal="left" vertical="center"/>
    </xf>
    <xf numFmtId="0" fontId="35" fillId="0" borderId="18" xfId="1" applyFont="1" applyFill="1" applyBorder="1" applyAlignment="1">
      <alignment vertical="top"/>
    </xf>
    <xf numFmtId="0" fontId="35" fillId="0" borderId="0" xfId="1" applyFont="1"/>
    <xf numFmtId="0" fontId="35" fillId="0" borderId="18" xfId="1" applyFont="1" applyBorder="1" applyAlignment="1">
      <alignment vertical="center"/>
    </xf>
    <xf numFmtId="10" fontId="35" fillId="0" borderId="0" xfId="2" applyNumberFormat="1" applyFont="1" applyFill="1" applyBorder="1" applyAlignment="1">
      <alignment vertical="top"/>
    </xf>
    <xf numFmtId="0" fontId="35" fillId="0" borderId="0" xfId="1" applyFont="1" applyFill="1" applyBorder="1" applyAlignment="1">
      <alignment vertical="top"/>
    </xf>
    <xf numFmtId="0" fontId="50" fillId="11" borderId="22" xfId="1" applyFont="1" applyFill="1" applyBorder="1" applyAlignment="1">
      <alignment horizontal="left" wrapText="1"/>
    </xf>
    <xf numFmtId="0" fontId="51" fillId="11" borderId="23" xfId="1" applyFont="1" applyFill="1" applyBorder="1" applyAlignment="1">
      <alignment horizontal="center"/>
    </xf>
    <xf numFmtId="10" fontId="50" fillId="11" borderId="32" xfId="2" applyNumberFormat="1" applyFont="1" applyFill="1" applyBorder="1" applyAlignment="1">
      <alignment horizontal="center" vertical="center"/>
    </xf>
    <xf numFmtId="0" fontId="50" fillId="0" borderId="0" xfId="1" applyFont="1" applyFill="1" applyAlignment="1">
      <alignment horizontal="left" vertical="top"/>
    </xf>
    <xf numFmtId="0" fontId="2" fillId="0" borderId="0" xfId="1" applyBorder="1"/>
    <xf numFmtId="0" fontId="54" fillId="0" borderId="0" xfId="1" applyFont="1" applyBorder="1" applyAlignment="1">
      <alignment vertical="center" wrapText="1"/>
    </xf>
    <xf numFmtId="0" fontId="54" fillId="0" borderId="0" xfId="1" applyFont="1" applyBorder="1" applyAlignment="1">
      <alignment horizontal="center" vertical="center" wrapText="1"/>
    </xf>
    <xf numFmtId="0" fontId="55" fillId="0" borderId="0" xfId="1" applyFont="1" applyFill="1" applyAlignment="1">
      <alignment horizontal="left" vertical="top"/>
    </xf>
    <xf numFmtId="0" fontId="29" fillId="0" borderId="0" xfId="1" applyFont="1" applyFill="1"/>
    <xf numFmtId="0" fontId="55" fillId="0" borderId="0" xfId="1" applyFont="1" applyFill="1" applyAlignment="1">
      <alignment vertical="top"/>
    </xf>
    <xf numFmtId="0" fontId="55" fillId="0" borderId="0" xfId="1" applyFont="1" applyFill="1" applyAlignment="1">
      <alignment vertical="top" wrapText="1"/>
    </xf>
    <xf numFmtId="0" fontId="3" fillId="0" borderId="39" xfId="1" applyNumberFormat="1" applyFont="1" applyFill="1" applyBorder="1" applyAlignment="1">
      <alignment vertical="top" wrapText="1"/>
    </xf>
    <xf numFmtId="0" fontId="3" fillId="0" borderId="37" xfId="1" applyNumberFormat="1" applyFont="1" applyFill="1" applyBorder="1" applyAlignment="1">
      <alignment vertical="top" wrapText="1"/>
    </xf>
    <xf numFmtId="0" fontId="3" fillId="0" borderId="37" xfId="1" applyNumberFormat="1" applyFont="1" applyFill="1" applyBorder="1" applyAlignment="1">
      <alignment horizontal="center" vertical="top" wrapText="1"/>
    </xf>
    <xf numFmtId="10" fontId="3" fillId="0" borderId="37" xfId="2" applyNumberFormat="1" applyFont="1" applyFill="1" applyBorder="1" applyAlignment="1">
      <alignment vertical="top" wrapText="1"/>
    </xf>
    <xf numFmtId="0" fontId="3" fillId="0" borderId="40" xfId="1" applyNumberFormat="1" applyFont="1" applyFill="1" applyBorder="1" applyAlignment="1">
      <alignment vertical="top" wrapText="1"/>
    </xf>
    <xf numFmtId="0" fontId="3" fillId="0" borderId="37" xfId="3" applyNumberFormat="1" applyFont="1" applyFill="1" applyBorder="1" applyAlignment="1">
      <alignment vertical="top" wrapText="1"/>
    </xf>
    <xf numFmtId="10" fontId="3" fillId="0" borderId="37" xfId="1" applyNumberFormat="1" applyFont="1" applyFill="1" applyBorder="1" applyAlignment="1">
      <alignment vertical="top" wrapText="1"/>
    </xf>
    <xf numFmtId="0" fontId="3" fillId="0" borderId="43" xfId="1" applyNumberFormat="1" applyFont="1" applyFill="1" applyBorder="1" applyAlignment="1">
      <alignment vertical="top" wrapText="1"/>
    </xf>
    <xf numFmtId="0" fontId="3" fillId="0" borderId="44" xfId="1" applyNumberFormat="1" applyFont="1" applyFill="1" applyBorder="1" applyAlignment="1">
      <alignment vertical="top" wrapText="1"/>
    </xf>
    <xf numFmtId="0" fontId="3" fillId="0" borderId="45" xfId="1" applyNumberFormat="1" applyFont="1" applyFill="1" applyBorder="1" applyAlignment="1">
      <alignment vertical="top" wrapText="1"/>
    </xf>
    <xf numFmtId="0" fontId="3" fillId="0" borderId="46" xfId="1" applyNumberFormat="1" applyFont="1" applyFill="1" applyBorder="1" applyAlignment="1">
      <alignment vertical="top" wrapText="1"/>
    </xf>
    <xf numFmtId="0" fontId="3" fillId="0" borderId="47" xfId="1" applyNumberFormat="1" applyFont="1" applyFill="1" applyBorder="1" applyAlignment="1">
      <alignment vertical="top" wrapText="1"/>
    </xf>
    <xf numFmtId="0" fontId="3" fillId="0" borderId="47" xfId="1" applyFont="1" applyFill="1" applyBorder="1" applyAlignment="1">
      <alignment vertical="top" wrapText="1"/>
    </xf>
    <xf numFmtId="0" fontId="21" fillId="0" borderId="48" xfId="1" applyNumberFormat="1" applyFont="1" applyFill="1" applyBorder="1" applyAlignment="1">
      <alignment vertical="top" wrapText="1"/>
    </xf>
    <xf numFmtId="0" fontId="3" fillId="0" borderId="48" xfId="1" applyNumberFormat="1" applyFont="1" applyFill="1" applyBorder="1" applyAlignment="1">
      <alignment vertical="top" wrapText="1"/>
    </xf>
    <xf numFmtId="0" fontId="3" fillId="0" borderId="48" xfId="1" applyFont="1" applyFill="1" applyBorder="1" applyAlignment="1">
      <alignment vertical="top" wrapText="1"/>
    </xf>
    <xf numFmtId="0" fontId="3" fillId="0" borderId="49" xfId="1" applyNumberFormat="1" applyFont="1" applyFill="1" applyBorder="1" applyAlignment="1">
      <alignment vertical="top" wrapText="1"/>
    </xf>
    <xf numFmtId="0" fontId="3" fillId="0" borderId="50" xfId="1" applyNumberFormat="1" applyFont="1" applyFill="1" applyBorder="1" applyAlignment="1">
      <alignment vertical="top" wrapText="1"/>
    </xf>
    <xf numFmtId="0" fontId="56" fillId="13" borderId="51" xfId="1" applyNumberFormat="1" applyFont="1" applyFill="1" applyBorder="1" applyAlignment="1">
      <alignment vertical="top" wrapText="1"/>
    </xf>
    <xf numFmtId="0" fontId="56" fillId="13" borderId="52" xfId="1" applyNumberFormat="1" applyFont="1" applyFill="1" applyBorder="1" applyAlignment="1">
      <alignment vertical="top" wrapText="1"/>
    </xf>
    <xf numFmtId="0" fontId="56" fillId="13" borderId="53" xfId="1" applyNumberFormat="1" applyFont="1" applyFill="1" applyBorder="1" applyAlignment="1">
      <alignment vertical="top" wrapText="1"/>
    </xf>
    <xf numFmtId="0" fontId="34" fillId="14" borderId="51" xfId="1" applyNumberFormat="1" applyFont="1" applyFill="1" applyBorder="1" applyAlignment="1">
      <alignment vertical="top" wrapText="1"/>
    </xf>
    <xf numFmtId="0" fontId="34" fillId="14" borderId="52" xfId="1" applyNumberFormat="1" applyFont="1" applyFill="1" applyBorder="1" applyAlignment="1">
      <alignment vertical="top" wrapText="1"/>
    </xf>
    <xf numFmtId="167" fontId="34" fillId="14" borderId="52" xfId="1" applyNumberFormat="1" applyFont="1" applyFill="1" applyBorder="1" applyAlignment="1">
      <alignment vertical="top" wrapText="1"/>
    </xf>
    <xf numFmtId="168" fontId="34" fillId="14" borderId="52" xfId="1" applyNumberFormat="1" applyFont="1" applyFill="1" applyBorder="1" applyAlignment="1">
      <alignment vertical="top" wrapText="1"/>
    </xf>
    <xf numFmtId="0" fontId="34" fillId="14" borderId="53" xfId="1" applyNumberFormat="1" applyFont="1" applyFill="1" applyBorder="1" applyAlignment="1">
      <alignment vertical="top" wrapText="1"/>
    </xf>
    <xf numFmtId="0" fontId="34" fillId="0" borderId="51" xfId="1" applyNumberFormat="1" applyFont="1" applyBorder="1" applyAlignment="1">
      <alignment vertical="top" wrapText="1"/>
    </xf>
    <xf numFmtId="0" fontId="34" fillId="0" borderId="52" xfId="1" applyNumberFormat="1" applyFont="1" applyBorder="1" applyAlignment="1">
      <alignment vertical="top" wrapText="1"/>
    </xf>
    <xf numFmtId="167" fontId="34" fillId="0" borderId="52" xfId="1" applyNumberFormat="1" applyFont="1" applyBorder="1" applyAlignment="1">
      <alignment vertical="top" wrapText="1"/>
    </xf>
    <xf numFmtId="168" fontId="34" fillId="0" borderId="52" xfId="1" applyNumberFormat="1" applyFont="1" applyBorder="1" applyAlignment="1">
      <alignment vertical="top" wrapText="1"/>
    </xf>
    <xf numFmtId="0" fontId="34" fillId="0" borderId="53" xfId="1" applyNumberFormat="1" applyFont="1" applyBorder="1" applyAlignment="1">
      <alignment vertical="top" wrapText="1"/>
    </xf>
    <xf numFmtId="0" fontId="34" fillId="0" borderId="54" xfId="1" applyNumberFormat="1" applyFont="1" applyBorder="1" applyAlignment="1">
      <alignment vertical="top" wrapText="1"/>
    </xf>
    <xf numFmtId="0" fontId="34" fillId="0" borderId="55" xfId="1" applyNumberFormat="1" applyFont="1" applyBorder="1" applyAlignment="1">
      <alignment vertical="top" wrapText="1"/>
    </xf>
    <xf numFmtId="167" fontId="34" fillId="0" borderId="55" xfId="1" applyNumberFormat="1" applyFont="1" applyBorder="1" applyAlignment="1">
      <alignment vertical="top" wrapText="1"/>
    </xf>
    <xf numFmtId="168" fontId="34" fillId="0" borderId="55" xfId="1" applyNumberFormat="1" applyFont="1" applyBorder="1" applyAlignment="1">
      <alignment vertical="top" wrapText="1"/>
    </xf>
    <xf numFmtId="0" fontId="34" fillId="0" borderId="56" xfId="1" applyNumberFormat="1" applyFont="1" applyBorder="1" applyAlignment="1">
      <alignment vertical="top" wrapText="1"/>
    </xf>
    <xf numFmtId="0" fontId="4" fillId="14" borderId="51" xfId="1" applyNumberFormat="1" applyFont="1" applyFill="1" applyBorder="1" applyAlignment="1">
      <alignment horizontal="center" vertical="top" wrapText="1"/>
    </xf>
    <xf numFmtId="0" fontId="4" fillId="14" borderId="52" xfId="1" applyNumberFormat="1" applyFont="1" applyFill="1" applyBorder="1" applyAlignment="1">
      <alignment vertical="top" wrapText="1"/>
    </xf>
    <xf numFmtId="167" fontId="4" fillId="14" borderId="52" xfId="1" applyNumberFormat="1" applyFont="1" applyFill="1" applyBorder="1" applyAlignment="1">
      <alignment vertical="top" wrapText="1"/>
    </xf>
    <xf numFmtId="4" fontId="4" fillId="14" borderId="52" xfId="1" applyNumberFormat="1" applyFont="1" applyFill="1" applyBorder="1" applyAlignment="1">
      <alignment vertical="top" wrapText="1"/>
    </xf>
    <xf numFmtId="0" fontId="4" fillId="14" borderId="53" xfId="1" applyNumberFormat="1" applyFont="1" applyFill="1" applyBorder="1" applyAlignment="1">
      <alignment vertical="top" wrapText="1"/>
    </xf>
    <xf numFmtId="0" fontId="4" fillId="0" borderId="51" xfId="1" applyNumberFormat="1" applyFont="1" applyBorder="1" applyAlignment="1">
      <alignment horizontal="center" vertical="top" wrapText="1"/>
    </xf>
    <xf numFmtId="0" fontId="4" fillId="0" borderId="52" xfId="1" applyNumberFormat="1" applyFont="1" applyBorder="1" applyAlignment="1">
      <alignment vertical="top" wrapText="1"/>
    </xf>
    <xf numFmtId="167" fontId="4" fillId="0" borderId="52" xfId="1" applyNumberFormat="1" applyFont="1" applyBorder="1" applyAlignment="1">
      <alignment vertical="top" wrapText="1"/>
    </xf>
    <xf numFmtId="4" fontId="4" fillId="0" borderId="52" xfId="1" applyNumberFormat="1" applyFont="1" applyBorder="1" applyAlignment="1">
      <alignment vertical="top" wrapText="1"/>
    </xf>
    <xf numFmtId="0" fontId="4" fillId="0" borderId="53" xfId="1" applyNumberFormat="1" applyFont="1" applyBorder="1" applyAlignment="1">
      <alignment vertical="top" wrapText="1"/>
    </xf>
    <xf numFmtId="0" fontId="4" fillId="0" borderId="54" xfId="1" applyNumberFormat="1" applyFont="1" applyBorder="1" applyAlignment="1">
      <alignment horizontal="center" vertical="top" wrapText="1"/>
    </xf>
    <xf numFmtId="0" fontId="4" fillId="0" borderId="55" xfId="1" applyNumberFormat="1" applyFont="1" applyBorder="1" applyAlignment="1">
      <alignment vertical="top" wrapText="1"/>
    </xf>
    <xf numFmtId="167" fontId="4" fillId="0" borderId="55" xfId="1" applyNumberFormat="1" applyFont="1" applyBorder="1" applyAlignment="1">
      <alignment vertical="top" wrapText="1"/>
    </xf>
    <xf numFmtId="4" fontId="4" fillId="0" borderId="55" xfId="1" applyNumberFormat="1" applyFont="1" applyBorder="1" applyAlignment="1">
      <alignment vertical="top" wrapText="1"/>
    </xf>
    <xf numFmtId="0" fontId="4" fillId="0" borderId="56" xfId="1" applyNumberFormat="1" applyFont="1" applyBorder="1" applyAlignment="1">
      <alignment vertical="top" wrapText="1"/>
    </xf>
    <xf numFmtId="0" fontId="6" fillId="8" borderId="0" xfId="1" applyFont="1" applyFill="1" applyAlignment="1">
      <alignment vertical="center" wrapText="1"/>
    </xf>
    <xf numFmtId="0" fontId="6" fillId="8" borderId="0" xfId="1" applyFont="1" applyFill="1" applyAlignment="1">
      <alignment horizontal="center" vertical="center" wrapText="1"/>
    </xf>
    <xf numFmtId="0" fontId="2" fillId="8" borderId="0" xfId="1" applyFill="1" applyAlignment="1">
      <alignment vertical="center"/>
    </xf>
    <xf numFmtId="0" fontId="6" fillId="0" borderId="0" xfId="1" applyFont="1" applyFill="1" applyAlignment="1">
      <alignment vertical="center" wrapText="1"/>
    </xf>
    <xf numFmtId="0" fontId="2" fillId="0" borderId="0" xfId="1" applyFill="1" applyAlignment="1">
      <alignment vertical="center"/>
    </xf>
    <xf numFmtId="0" fontId="38" fillId="8" borderId="0" xfId="1" applyFont="1" applyFill="1" applyAlignment="1">
      <alignment horizontal="center" vertical="center" wrapText="1"/>
    </xf>
    <xf numFmtId="0" fontId="2" fillId="8" borderId="16" xfId="1" applyFont="1" applyFill="1" applyBorder="1" applyAlignment="1">
      <alignment vertical="center"/>
    </xf>
    <xf numFmtId="0" fontId="20" fillId="0" borderId="0" xfId="1" applyFont="1" applyFill="1" applyAlignment="1">
      <alignment vertical="center"/>
    </xf>
    <xf numFmtId="0" fontId="20" fillId="8" borderId="0" xfId="1" applyFont="1" applyFill="1" applyAlignment="1">
      <alignment horizontal="left" vertical="center"/>
    </xf>
    <xf numFmtId="0" fontId="56" fillId="13" borderId="52" xfId="1" applyNumberFormat="1" applyFont="1" applyFill="1" applyBorder="1" applyAlignment="1">
      <alignment horizontal="center" vertical="top" wrapText="1"/>
    </xf>
    <xf numFmtId="0" fontId="34" fillId="14" borderId="52" xfId="1" applyNumberFormat="1" applyFont="1" applyFill="1" applyBorder="1" applyAlignment="1">
      <alignment horizontal="center" vertical="top" wrapText="1"/>
    </xf>
    <xf numFmtId="0" fontId="34" fillId="0" borderId="52" xfId="1" applyNumberFormat="1" applyFont="1" applyBorder="1" applyAlignment="1">
      <alignment horizontal="center" vertical="top" wrapText="1"/>
    </xf>
    <xf numFmtId="0" fontId="34" fillId="0" borderId="55" xfId="1" applyNumberFormat="1" applyFont="1" applyBorder="1" applyAlignment="1">
      <alignment horizontal="center" vertical="top" wrapText="1"/>
    </xf>
    <xf numFmtId="0" fontId="2" fillId="0" borderId="0" xfId="1" applyFill="1" applyAlignment="1">
      <alignment horizontal="center"/>
    </xf>
    <xf numFmtId="14" fontId="2" fillId="0" borderId="0" xfId="1" applyNumberFormat="1" applyFill="1" applyAlignment="1">
      <alignment horizontal="center"/>
    </xf>
    <xf numFmtId="0" fontId="4" fillId="0" borderId="0" xfId="1" applyFont="1" applyFill="1" applyAlignment="1">
      <alignment vertical="center" wrapText="1"/>
    </xf>
    <xf numFmtId="0" fontId="2" fillId="8" borderId="0" xfId="1" applyFill="1" applyAlignment="1">
      <alignment vertical="top"/>
    </xf>
    <xf numFmtId="0" fontId="2" fillId="8" borderId="16" xfId="1" applyFont="1" applyFill="1" applyBorder="1" applyAlignment="1">
      <alignment vertical="top"/>
    </xf>
    <xf numFmtId="0" fontId="2" fillId="0" borderId="0" xfId="1" applyFill="1" applyAlignment="1">
      <alignment vertical="top"/>
    </xf>
    <xf numFmtId="0" fontId="2" fillId="8" borderId="0" xfId="1" quotePrefix="1" applyFill="1" applyAlignment="1">
      <alignment vertical="top"/>
    </xf>
    <xf numFmtId="0" fontId="2" fillId="0" borderId="0" xfId="1" applyAlignment="1">
      <alignment vertical="center" wrapText="1"/>
    </xf>
    <xf numFmtId="0" fontId="5" fillId="0" borderId="0" xfId="1" applyFont="1" applyFill="1" applyAlignment="1">
      <alignment vertical="center" wrapText="1"/>
    </xf>
    <xf numFmtId="0" fontId="8" fillId="0" borderId="0" xfId="1" applyFont="1" applyAlignment="1">
      <alignment vertical="center"/>
    </xf>
    <xf numFmtId="10" fontId="8" fillId="0" borderId="0" xfId="2" applyNumberFormat="1" applyFont="1" applyAlignment="1">
      <alignment vertical="center"/>
    </xf>
    <xf numFmtId="0" fontId="2" fillId="0" borderId="0" xfId="1" applyNumberFormat="1" applyFill="1" applyAlignment="1">
      <alignment vertical="center"/>
    </xf>
    <xf numFmtId="0" fontId="2" fillId="0" borderId="0" xfId="1" applyNumberFormat="1" applyAlignment="1">
      <alignment vertical="center"/>
    </xf>
    <xf numFmtId="0" fontId="9" fillId="8" borderId="33" xfId="1" applyNumberFormat="1" applyFont="1" applyFill="1" applyBorder="1" applyAlignment="1">
      <alignment vertical="center"/>
    </xf>
    <xf numFmtId="0" fontId="9" fillId="8" borderId="34" xfId="1" applyNumberFormat="1" applyFont="1" applyFill="1" applyBorder="1" applyAlignment="1">
      <alignment vertical="center"/>
    </xf>
    <xf numFmtId="0" fontId="4" fillId="0" borderId="0" xfId="1" applyNumberFormat="1" applyFont="1" applyAlignment="1">
      <alignment vertical="center"/>
    </xf>
    <xf numFmtId="0" fontId="4" fillId="0" borderId="0" xfId="1" applyFont="1" applyAlignment="1">
      <alignment vertical="center"/>
    </xf>
    <xf numFmtId="0" fontId="9" fillId="0" borderId="0" xfId="1" applyFont="1" applyAlignment="1">
      <alignment horizontal="right" vertical="center"/>
    </xf>
    <xf numFmtId="4" fontId="9" fillId="0" borderId="0" xfId="1" applyNumberFormat="1" applyFont="1" applyAlignment="1">
      <alignment horizontal="right" vertical="center"/>
    </xf>
    <xf numFmtId="4" fontId="9" fillId="0" borderId="0" xfId="1" applyNumberFormat="1" applyFont="1" applyAlignment="1">
      <alignment horizontal="center" vertical="center"/>
    </xf>
    <xf numFmtId="0" fontId="9" fillId="12" borderId="33" xfId="1" applyNumberFormat="1" applyFont="1" applyFill="1" applyBorder="1" applyAlignment="1">
      <alignment vertical="center" wrapText="1"/>
    </xf>
    <xf numFmtId="0" fontId="9" fillId="12" borderId="33" xfId="1" applyNumberFormat="1" applyFont="1" applyFill="1" applyBorder="1" applyAlignment="1">
      <alignment horizontal="right" vertical="center" wrapText="1"/>
    </xf>
    <xf numFmtId="10" fontId="9" fillId="12" borderId="34" xfId="1" applyNumberFormat="1" applyFont="1" applyFill="1" applyBorder="1" applyAlignment="1">
      <alignment vertical="center" wrapText="1"/>
    </xf>
    <xf numFmtId="0" fontId="9" fillId="0" borderId="0" xfId="1" applyNumberFormat="1" applyFont="1" applyAlignment="1">
      <alignment vertical="center" wrapText="1"/>
    </xf>
    <xf numFmtId="164" fontId="9" fillId="0" borderId="0" xfId="1" applyNumberFormat="1" applyFont="1" applyAlignment="1">
      <alignment vertical="center" wrapText="1"/>
    </xf>
    <xf numFmtId="0" fontId="9" fillId="8" borderId="33" xfId="1" applyNumberFormat="1" applyFont="1" applyFill="1" applyBorder="1" applyAlignment="1">
      <alignment vertical="center" wrapText="1"/>
    </xf>
    <xf numFmtId="0" fontId="9" fillId="8" borderId="33" xfId="1" applyNumberFormat="1" applyFont="1" applyFill="1" applyBorder="1" applyAlignment="1">
      <alignment horizontal="right" vertical="center" wrapText="1"/>
    </xf>
    <xf numFmtId="0" fontId="9" fillId="8" borderId="34" xfId="1" applyNumberFormat="1" applyFont="1" applyFill="1" applyBorder="1" applyAlignment="1">
      <alignment vertical="center" wrapText="1"/>
    </xf>
    <xf numFmtId="0" fontId="3" fillId="0" borderId="0" xfId="1" applyFont="1" applyAlignment="1">
      <alignment vertical="center" wrapText="1"/>
    </xf>
    <xf numFmtId="0" fontId="9" fillId="12" borderId="34" xfId="1" applyNumberFormat="1" applyFont="1" applyFill="1" applyBorder="1" applyAlignment="1">
      <alignment vertical="center" wrapText="1"/>
    </xf>
    <xf numFmtId="0" fontId="9" fillId="0" borderId="0" xfId="1" applyFont="1" applyAlignment="1">
      <alignment vertical="center" wrapText="1"/>
    </xf>
    <xf numFmtId="0" fontId="10" fillId="0" borderId="0" xfId="1" applyFont="1" applyAlignment="1">
      <alignment vertical="center"/>
    </xf>
    <xf numFmtId="0" fontId="9" fillId="12" borderId="35" xfId="1" applyNumberFormat="1" applyFont="1" applyFill="1" applyBorder="1" applyAlignment="1">
      <alignment vertical="center" wrapText="1"/>
    </xf>
    <xf numFmtId="0" fontId="9" fillId="12" borderId="35" xfId="1" applyNumberFormat="1" applyFont="1" applyFill="1" applyBorder="1" applyAlignment="1">
      <alignment horizontal="right" vertical="center" wrapText="1"/>
    </xf>
    <xf numFmtId="0" fontId="9" fillId="12" borderId="36" xfId="1" applyNumberFormat="1" applyFont="1" applyFill="1" applyBorder="1" applyAlignment="1">
      <alignment vertical="center" wrapText="1"/>
    </xf>
    <xf numFmtId="0" fontId="2" fillId="0" borderId="0" xfId="1" applyNumberFormat="1" applyFill="1" applyAlignment="1">
      <alignment vertical="center" wrapText="1"/>
    </xf>
    <xf numFmtId="0" fontId="2" fillId="0" borderId="0" xfId="1" applyNumberFormat="1" applyAlignment="1">
      <alignment vertical="center" wrapText="1"/>
    </xf>
    <xf numFmtId="0" fontId="2" fillId="0" borderId="0" xfId="1" applyFill="1" applyAlignment="1">
      <alignment vertical="center" wrapText="1"/>
    </xf>
    <xf numFmtId="4" fontId="9" fillId="0" borderId="0" xfId="1" applyNumberFormat="1" applyFont="1" applyAlignment="1">
      <alignment horizontal="center" vertical="center" wrapText="1"/>
    </xf>
    <xf numFmtId="0" fontId="10" fillId="0" borderId="0" xfId="1" applyFont="1" applyAlignment="1">
      <alignment vertical="center" wrapText="1"/>
    </xf>
    <xf numFmtId="4" fontId="9" fillId="12" borderId="33" xfId="1" applyNumberFormat="1" applyFont="1" applyFill="1" applyBorder="1" applyAlignment="1">
      <alignment horizontal="right" vertical="center" wrapText="1"/>
    </xf>
    <xf numFmtId="0" fontId="3" fillId="0" borderId="39" xfId="1" applyNumberFormat="1" applyFont="1" applyFill="1" applyBorder="1" applyAlignment="1">
      <alignment vertical="center" wrapText="1"/>
    </xf>
    <xf numFmtId="0" fontId="3" fillId="0" borderId="37" xfId="1" applyNumberFormat="1" applyFont="1" applyFill="1" applyBorder="1" applyAlignment="1">
      <alignment vertical="center" wrapText="1"/>
    </xf>
    <xf numFmtId="0" fontId="3" fillId="0" borderId="37" xfId="1" applyNumberFormat="1" applyFont="1" applyFill="1" applyBorder="1" applyAlignment="1">
      <alignment horizontal="center" vertical="center" wrapText="1"/>
    </xf>
    <xf numFmtId="10" fontId="3" fillId="0" borderId="37" xfId="1" applyNumberFormat="1" applyFont="1" applyFill="1" applyBorder="1" applyAlignment="1">
      <alignment vertical="center" wrapText="1"/>
    </xf>
    <xf numFmtId="0" fontId="3" fillId="0" borderId="40" xfId="1" applyNumberFormat="1" applyFont="1" applyFill="1" applyBorder="1" applyAlignment="1">
      <alignment vertical="center" wrapText="1"/>
    </xf>
    <xf numFmtId="0" fontId="3" fillId="0" borderId="5" xfId="1" applyNumberFormat="1" applyFont="1" applyFill="1" applyBorder="1" applyAlignment="1">
      <alignment vertical="center" wrapText="1"/>
    </xf>
    <xf numFmtId="0" fontId="3" fillId="0" borderId="4" xfId="1" applyNumberFormat="1" applyFont="1" applyFill="1" applyBorder="1" applyAlignment="1">
      <alignment vertical="center" wrapText="1"/>
    </xf>
    <xf numFmtId="0" fontId="3" fillId="0" borderId="41" xfId="1" applyNumberFormat="1" applyFont="1" applyFill="1" applyBorder="1" applyAlignment="1">
      <alignment vertical="center" wrapText="1"/>
    </xf>
    <xf numFmtId="0" fontId="3" fillId="0" borderId="41" xfId="1" applyNumberFormat="1" applyFont="1" applyFill="1" applyBorder="1" applyAlignment="1">
      <alignment horizontal="center" vertical="center" wrapText="1"/>
    </xf>
    <xf numFmtId="10" fontId="3" fillId="0" borderId="41" xfId="1" applyNumberFormat="1" applyFont="1" applyFill="1" applyBorder="1" applyAlignment="1">
      <alignment vertical="center" wrapText="1"/>
    </xf>
    <xf numFmtId="0" fontId="3" fillId="0" borderId="42" xfId="1" applyNumberFormat="1" applyFont="1" applyFill="1" applyBorder="1" applyAlignment="1">
      <alignment vertical="center" wrapText="1"/>
    </xf>
    <xf numFmtId="168" fontId="3" fillId="0" borderId="37" xfId="1" applyNumberFormat="1" applyFont="1" applyFill="1" applyBorder="1" applyAlignment="1">
      <alignment vertical="top" wrapText="1"/>
    </xf>
    <xf numFmtId="168" fontId="3" fillId="0" borderId="37" xfId="1" applyNumberFormat="1" applyFont="1" applyFill="1" applyBorder="1" applyAlignment="1">
      <alignment horizontal="right" vertical="top" wrapText="1"/>
    </xf>
    <xf numFmtId="168" fontId="3" fillId="0" borderId="37" xfId="1" applyNumberFormat="1" applyFont="1" applyFill="1" applyBorder="1" applyAlignment="1">
      <alignment vertical="center" wrapText="1"/>
    </xf>
    <xf numFmtId="168" fontId="3" fillId="0" borderId="41" xfId="1" applyNumberFormat="1" applyFont="1" applyFill="1" applyBorder="1" applyAlignment="1">
      <alignment vertical="center" wrapText="1"/>
    </xf>
    <xf numFmtId="168" fontId="2" fillId="0" borderId="0" xfId="1" applyNumberFormat="1"/>
    <xf numFmtId="0" fontId="12" fillId="0" borderId="0" xfId="1" applyFont="1" applyAlignment="1">
      <alignment vertical="center"/>
    </xf>
    <xf numFmtId="0" fontId="3" fillId="0" borderId="3" xfId="1" applyNumberFormat="1" applyFont="1" applyFill="1" applyBorder="1" applyAlignment="1">
      <alignment vertical="center" wrapText="1"/>
    </xf>
    <xf numFmtId="0" fontId="13" fillId="0" borderId="33" xfId="1" applyNumberFormat="1" applyFont="1" applyFill="1" applyBorder="1" applyAlignment="1">
      <alignment vertical="center"/>
    </xf>
    <xf numFmtId="0" fontId="13" fillId="0" borderId="37" xfId="1" applyNumberFormat="1" applyFont="1" applyFill="1" applyBorder="1" applyAlignment="1">
      <alignment vertical="center"/>
    </xf>
    <xf numFmtId="168" fontId="13" fillId="0" borderId="37" xfId="1" applyNumberFormat="1" applyFont="1" applyFill="1" applyBorder="1" applyAlignment="1">
      <alignment vertical="center"/>
    </xf>
    <xf numFmtId="168" fontId="14" fillId="0" borderId="37" xfId="1" applyNumberFormat="1" applyFont="1" applyFill="1" applyBorder="1" applyAlignment="1">
      <alignment horizontal="right" vertical="center"/>
    </xf>
    <xf numFmtId="10" fontId="13" fillId="0" borderId="37" xfId="1" applyNumberFormat="1" applyFont="1" applyFill="1" applyBorder="1" applyAlignment="1">
      <alignment vertical="center"/>
    </xf>
    <xf numFmtId="0" fontId="15" fillId="0" borderId="38" xfId="1" applyNumberFormat="1" applyFont="1" applyFill="1" applyBorder="1" applyAlignment="1">
      <alignment vertical="center"/>
    </xf>
    <xf numFmtId="0" fontId="15" fillId="0" borderId="0" xfId="1" applyNumberFormat="1" applyFont="1" applyFill="1" applyAlignment="1">
      <alignment vertical="center"/>
    </xf>
    <xf numFmtId="0" fontId="16" fillId="0" borderId="0" xfId="1" applyFont="1" applyAlignment="1">
      <alignment vertical="center"/>
    </xf>
    <xf numFmtId="168" fontId="3" fillId="0" borderId="37" xfId="1" applyNumberFormat="1" applyFont="1" applyFill="1" applyBorder="1" applyAlignment="1">
      <alignment horizontal="right" vertical="center" wrapText="1"/>
    </xf>
    <xf numFmtId="10" fontId="3" fillId="0" borderId="37" xfId="2" applyNumberFormat="1" applyFont="1" applyFill="1" applyBorder="1" applyAlignment="1">
      <alignment vertical="center" wrapText="1"/>
    </xf>
    <xf numFmtId="0" fontId="7" fillId="0" borderId="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20" fillId="0" borderId="0" xfId="1" applyFont="1" applyAlignment="1">
      <alignment vertical="center" wrapText="1"/>
    </xf>
    <xf numFmtId="0" fontId="3" fillId="0" borderId="0" xfId="1" applyFont="1" applyBorder="1" applyAlignment="1">
      <alignment horizontal="left" vertical="center" wrapText="1"/>
    </xf>
    <xf numFmtId="0" fontId="6" fillId="2" borderId="0" xfId="1" applyFont="1" applyFill="1" applyAlignment="1">
      <alignment horizontal="center" vertical="center" wrapText="1"/>
    </xf>
    <xf numFmtId="0" fontId="23" fillId="0" borderId="0" xfId="1" applyFont="1" applyFill="1" applyAlignment="1">
      <alignment horizontal="left" vertical="center" wrapText="1"/>
    </xf>
    <xf numFmtId="0" fontId="23" fillId="0" borderId="0" xfId="1" applyFont="1" applyFill="1" applyBorder="1" applyAlignment="1">
      <alignment horizontal="left" vertical="center" wrapText="1"/>
    </xf>
    <xf numFmtId="0" fontId="26" fillId="0" borderId="0" xfId="3" applyFont="1" applyAlignment="1">
      <alignment vertical="center"/>
    </xf>
    <xf numFmtId="0" fontId="13" fillId="0" borderId="38" xfId="1" applyNumberFormat="1" applyFont="1" applyFill="1" applyBorder="1" applyAlignment="1">
      <alignment vertical="center"/>
    </xf>
    <xf numFmtId="168" fontId="3" fillId="0" borderId="43" xfId="1" applyNumberFormat="1" applyFont="1" applyFill="1" applyBorder="1" applyAlignment="1">
      <alignment vertical="top" wrapText="1"/>
    </xf>
    <xf numFmtId="168" fontId="3" fillId="0" borderId="46" xfId="1" applyNumberFormat="1" applyFont="1" applyFill="1" applyBorder="1" applyAlignment="1">
      <alignment vertical="top" wrapText="1"/>
    </xf>
    <xf numFmtId="0" fontId="13" fillId="0" borderId="37" xfId="1" applyNumberFormat="1" applyFont="1" applyFill="1" applyBorder="1" applyAlignment="1">
      <alignment horizontal="center" vertical="center"/>
    </xf>
    <xf numFmtId="0" fontId="3" fillId="0" borderId="43" xfId="1" applyNumberFormat="1" applyFont="1" applyFill="1" applyBorder="1" applyAlignment="1">
      <alignment horizontal="center" vertical="top" wrapText="1"/>
    </xf>
    <xf numFmtId="0" fontId="3" fillId="0" borderId="46" xfId="1" applyNumberFormat="1" applyFont="1" applyFill="1" applyBorder="1" applyAlignment="1">
      <alignment horizontal="center" vertical="top" wrapText="1"/>
    </xf>
    <xf numFmtId="0" fontId="2" fillId="0" borderId="0" xfId="1" applyAlignment="1">
      <alignment horizontal="center"/>
    </xf>
    <xf numFmtId="10" fontId="49" fillId="0" borderId="0" xfId="1" applyNumberFormat="1" applyFont="1" applyAlignment="1">
      <alignment vertical="center"/>
    </xf>
    <xf numFmtId="0" fontId="3" fillId="0" borderId="0" xfId="1" applyFont="1" applyAlignment="1">
      <alignment horizontal="left" vertical="center" wrapText="1"/>
    </xf>
    <xf numFmtId="0" fontId="7" fillId="0" borderId="1" xfId="1" applyFont="1" applyFill="1" applyBorder="1" applyAlignment="1">
      <alignment horizontal="center" vertical="center" wrapText="1"/>
    </xf>
    <xf numFmtId="0" fontId="6" fillId="0" borderId="0" xfId="1" applyFont="1" applyAlignment="1">
      <alignment horizontal="center" vertical="center"/>
    </xf>
    <xf numFmtId="0" fontId="9" fillId="0" borderId="0" xfId="3" applyFont="1" applyAlignment="1">
      <alignment horizontal="center" vertical="top" wrapText="1"/>
    </xf>
    <xf numFmtId="0" fontId="3" fillId="0" borderId="2" xfId="1" applyFont="1" applyFill="1" applyBorder="1" applyAlignment="1">
      <alignment horizontal="left" vertical="center" wrapText="1"/>
    </xf>
    <xf numFmtId="168" fontId="3" fillId="0" borderId="41" xfId="1" applyNumberFormat="1" applyFont="1" applyFill="1" applyBorder="1" applyAlignment="1">
      <alignment horizontal="right" vertical="center" wrapText="1"/>
    </xf>
    <xf numFmtId="168" fontId="3" fillId="0" borderId="57" xfId="1" applyNumberFormat="1" applyFont="1" applyFill="1" applyBorder="1" applyAlignment="1">
      <alignment horizontal="right" vertical="center" wrapText="1"/>
    </xf>
    <xf numFmtId="168" fontId="3" fillId="0" borderId="58" xfId="1" applyNumberFormat="1" applyFont="1" applyFill="1" applyBorder="1" applyAlignment="1">
      <alignment horizontal="right" vertical="center" wrapText="1"/>
    </xf>
    <xf numFmtId="0" fontId="7" fillId="0" borderId="2" xfId="1" applyFont="1" applyFill="1" applyBorder="1" applyAlignment="1">
      <alignment horizontal="center" vertical="center" wrapText="1"/>
    </xf>
    <xf numFmtId="0" fontId="4" fillId="0" borderId="0" xfId="1" applyFont="1" applyAlignment="1">
      <alignment horizontal="left" vertical="center" wrapText="1"/>
    </xf>
    <xf numFmtId="0" fontId="3" fillId="0" borderId="1" xfId="1" applyFont="1" applyBorder="1" applyAlignment="1">
      <alignment horizontal="left" vertical="center" wrapText="1"/>
    </xf>
    <xf numFmtId="0" fontId="24" fillId="3" borderId="0" xfId="3" applyFont="1" applyFill="1" applyBorder="1" applyAlignment="1">
      <alignment horizontal="right" vertical="center" wrapText="1"/>
    </xf>
    <xf numFmtId="0" fontId="24" fillId="0" borderId="0" xfId="3" applyFont="1" applyAlignment="1">
      <alignment horizontal="right" vertical="center"/>
    </xf>
    <xf numFmtId="0" fontId="33" fillId="0" borderId="0" xfId="3" applyFont="1" applyAlignment="1">
      <alignment horizontal="right" vertical="center"/>
    </xf>
    <xf numFmtId="0" fontId="24" fillId="4" borderId="10" xfId="3" applyFont="1" applyFill="1" applyBorder="1" applyAlignment="1">
      <alignment horizontal="left" vertical="center" wrapText="1"/>
    </xf>
    <xf numFmtId="10" fontId="24" fillId="4" borderId="10" xfId="2" applyNumberFormat="1" applyFont="1" applyFill="1" applyBorder="1" applyAlignment="1">
      <alignment horizontal="center" vertical="center" wrapText="1"/>
    </xf>
    <xf numFmtId="0" fontId="24" fillId="4" borderId="12" xfId="3" applyFont="1" applyFill="1" applyBorder="1" applyAlignment="1">
      <alignment horizontal="left" vertical="center" wrapText="1"/>
    </xf>
    <xf numFmtId="0" fontId="24" fillId="4" borderId="13" xfId="3" applyFont="1" applyFill="1" applyBorder="1" applyAlignment="1">
      <alignment horizontal="left" vertical="center" wrapText="1"/>
    </xf>
    <xf numFmtId="0" fontId="30" fillId="4" borderId="10" xfId="3" applyFont="1" applyFill="1" applyBorder="1" applyAlignment="1">
      <alignment horizontal="left" vertical="center" wrapText="1"/>
    </xf>
    <xf numFmtId="0" fontId="4" fillId="0" borderId="9" xfId="1" applyFont="1" applyBorder="1" applyAlignment="1">
      <alignment horizontal="left" vertical="center" wrapText="1"/>
    </xf>
    <xf numFmtId="0" fontId="23" fillId="0" borderId="0" xfId="1" applyFont="1" applyFill="1" applyAlignment="1">
      <alignment horizontal="left" vertical="center" wrapText="1"/>
    </xf>
    <xf numFmtId="0" fontId="23" fillId="0" borderId="9" xfId="1" applyFont="1" applyFill="1" applyBorder="1" applyAlignment="1">
      <alignment horizontal="left" vertical="center" wrapText="1"/>
    </xf>
    <xf numFmtId="0" fontId="4" fillId="0" borderId="0" xfId="1" applyFont="1" applyFill="1" applyAlignment="1">
      <alignment horizontal="left" vertical="center" wrapText="1"/>
    </xf>
    <xf numFmtId="0" fontId="37" fillId="0" borderId="0" xfId="3" applyFont="1" applyAlignment="1">
      <alignment horizontal="left" vertical="top" wrapText="1"/>
    </xf>
    <xf numFmtId="10" fontId="51" fillId="10" borderId="27" xfId="2" applyNumberFormat="1" applyFont="1" applyFill="1" applyBorder="1" applyAlignment="1">
      <alignment horizontal="center"/>
    </xf>
    <xf numFmtId="10" fontId="51" fillId="10" borderId="28" xfId="2" applyNumberFormat="1" applyFont="1" applyFill="1" applyBorder="1" applyAlignment="1">
      <alignment horizontal="center"/>
    </xf>
    <xf numFmtId="0" fontId="50" fillId="11" borderId="29" xfId="1" applyFont="1" applyFill="1" applyBorder="1" applyAlignment="1">
      <alignment horizontal="left" vertical="center"/>
    </xf>
    <xf numFmtId="0" fontId="50" fillId="11" borderId="30" xfId="1" applyFont="1" applyFill="1" applyBorder="1" applyAlignment="1">
      <alignment horizontal="left" vertical="center"/>
    </xf>
    <xf numFmtId="0" fontId="50" fillId="11" borderId="31" xfId="1" applyFont="1" applyFill="1" applyBorder="1" applyAlignment="1">
      <alignment horizontal="left" vertical="center"/>
    </xf>
    <xf numFmtId="0" fontId="54" fillId="0" borderId="0" xfId="1" applyFont="1" applyBorder="1" applyAlignment="1">
      <alignment horizontal="center" vertical="center" wrapText="1"/>
    </xf>
    <xf numFmtId="0" fontId="50" fillId="11" borderId="25" xfId="1" applyFont="1" applyFill="1" applyBorder="1" applyAlignment="1">
      <alignment horizontal="center" vertical="center"/>
    </xf>
    <xf numFmtId="0" fontId="50" fillId="11" borderId="26" xfId="1" applyFont="1" applyFill="1" applyBorder="1" applyAlignment="1">
      <alignment horizontal="center" vertical="center"/>
    </xf>
    <xf numFmtId="0" fontId="40" fillId="0" borderId="18" xfId="1" applyFont="1" applyBorder="1" applyAlignment="1">
      <alignment horizontal="center" vertical="center" wrapText="1"/>
    </xf>
    <xf numFmtId="0" fontId="41" fillId="0" borderId="18" xfId="1" applyFont="1" applyBorder="1" applyAlignment="1">
      <alignment horizontal="center" vertical="center" wrapText="1"/>
    </xf>
    <xf numFmtId="0" fontId="41" fillId="0" borderId="18" xfId="1" applyFont="1" applyFill="1" applyBorder="1" applyAlignment="1">
      <alignment horizontal="center" vertical="center" wrapText="1"/>
    </xf>
    <xf numFmtId="0" fontId="4" fillId="0" borderId="0" xfId="1" applyFont="1" applyBorder="1" applyAlignment="1">
      <alignment horizontal="left" vertical="top" wrapText="1"/>
    </xf>
    <xf numFmtId="0" fontId="4" fillId="0" borderId="0" xfId="1" applyFont="1" applyBorder="1" applyAlignment="1">
      <alignment vertical="top" wrapText="1"/>
    </xf>
  </cellXfs>
  <cellStyles count="7">
    <cellStyle name="Normal" xfId="0" builtinId="0"/>
    <cellStyle name="Normal 2" xfId="1"/>
    <cellStyle name="Normal 2 2" xfId="3"/>
    <cellStyle name="Normal 2 2 2" xfId="5"/>
    <cellStyle name="ORÇAMENTO LINHA ABAIXO" xfId="4"/>
    <cellStyle name="Porcentagem 2" xfId="2"/>
    <cellStyle name="Porcentagem 4" xfId="6"/>
  </cellStyles>
  <dxfs count="44">
    <dxf>
      <font>
        <color rgb="FFFF0000"/>
      </font>
    </dxf>
    <dxf>
      <font>
        <color rgb="FFFF0000"/>
      </font>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DFF0D8"/>
        </patternFill>
      </fill>
    </dxf>
    <dxf>
      <fill>
        <patternFill>
          <bgColor rgb="FFD6D6D6"/>
        </patternFill>
      </fill>
    </dxf>
    <dxf>
      <font>
        <b/>
        <i val="0"/>
      </font>
    </dxf>
    <dxf>
      <font>
        <b val="0"/>
        <i/>
      </font>
    </dxf>
    <dxf>
      <fill>
        <patternFill>
          <bgColor rgb="FFEFEFEF"/>
        </patternFill>
      </fill>
    </dxf>
    <dxf>
      <font>
        <b/>
        <i val="0"/>
      </font>
      <border>
        <left style="thin">
          <color theme="0"/>
        </left>
        <right style="thin">
          <color theme="0"/>
        </right>
      </border>
    </dxf>
    <dxf>
      <font>
        <b/>
        <i val="0"/>
      </font>
      <fill>
        <patternFill>
          <bgColor rgb="FFD8ECF6"/>
        </patternFill>
      </fill>
      <border>
        <left/>
        <right/>
        <top style="thin">
          <color theme="0" tint="-0.14996795556505021"/>
        </top>
        <bottom style="thin">
          <color theme="0" tint="-0.14996795556505021"/>
        </bottom>
      </border>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font>
        <b/>
        <i val="0"/>
      </font>
      <fill>
        <patternFill>
          <bgColor rgb="FFD8ECF6"/>
        </patternFill>
      </fill>
      <border>
        <left/>
        <right/>
        <top style="thin">
          <color theme="0" tint="-0.14996795556505021"/>
        </top>
        <bottom style="thin">
          <color theme="0" tint="-0.14996795556505021"/>
        </bottom>
      </border>
    </dxf>
    <dxf>
      <fill>
        <patternFill>
          <bgColor theme="7" tint="0.79998168889431442"/>
        </patternFill>
      </fill>
    </dxf>
    <dxf>
      <fill>
        <patternFill>
          <bgColor theme="5" tint="0.79998168889431442"/>
        </patternFill>
      </fill>
    </dxf>
    <dxf>
      <numFmt numFmtId="14" formatCode="0.00%"/>
    </dxf>
    <dxf>
      <numFmt numFmtId="4" formatCode="#,##0.00"/>
    </dxf>
    <dxf>
      <fill>
        <patternFill patternType="solid">
          <bgColor theme="0"/>
        </patternFill>
      </fill>
      <border diagonalUp="0" diagonalDown="0">
        <left/>
        <right/>
        <top/>
        <bottom/>
        <vertical/>
        <horizontal/>
      </border>
    </dxf>
    <dxf>
      <font>
        <b/>
        <i val="0"/>
      </font>
      <fill>
        <patternFill>
          <bgColor theme="0"/>
        </patternFill>
      </fill>
    </dxf>
    <dxf>
      <fill>
        <patternFill>
          <bgColor rgb="FFD8ECF6"/>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ill>
        <patternFill patternType="none">
          <bgColor auto="1"/>
        </patternFill>
      </fill>
    </dxf>
    <dxf>
      <fill>
        <patternFill patternType="none">
          <bgColor auto="1"/>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3743705557422"/>
        </vertical>
        <horizontal style="thin">
          <color theme="0" tint="-0.14993743705557422"/>
        </horizontal>
      </border>
    </dxf>
  </dxfs>
  <tableStyles count="2" defaultTableStyle="TableStyleMedium2" defaultPivotStyle="PivotStyleLight16">
    <tableStyle name="Estilo de Tabela 1" pivot="0" count="2">
      <tableStyleElement type="wholeTable" dxfId="43"/>
      <tableStyleElement type="headerRow" dxfId="42"/>
    </tableStyle>
    <tableStyle name="Estilo de Tabela 2 2" pivot="0" count="3">
      <tableStyleElement type="wholeTable" dxfId="41"/>
      <tableStyleElement type="headerRow" dxfId="40"/>
      <tableStyleElement type="totalRow" dxfId="3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1</xdr:colOff>
      <xdr:row>34</xdr:row>
      <xdr:rowOff>47625</xdr:rowOff>
    </xdr:from>
    <xdr:ext cx="4438650" cy="384464"/>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A00-000002000000}"/>
                </a:ext>
              </a:extLst>
            </xdr:cNvPr>
            <xdr:cNvSpPr txBox="1"/>
          </xdr:nvSpPr>
          <xdr:spPr>
            <a:xfrm>
              <a:off x="1" y="5667375"/>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rPr>
                      <m:t>= </m:t>
                    </m:r>
                    <m:f>
                      <m:fPr>
                        <m:ctrlPr>
                          <a:rPr lang="pt-BR" sz="1200" b="0" i="1">
                            <a:latin typeface="Cambria Math" panose="02040503050406030204" pitchFamily="18" charset="0"/>
                          </a:rPr>
                        </m:ctrlPr>
                      </m:fPr>
                      <m:num>
                        <m:r>
                          <a:rPr lang="pt-BR" sz="1200" b="0" i="1">
                            <a:latin typeface="Cambria Math" panose="02040503050406030204" pitchFamily="18" charset="0"/>
                          </a:rPr>
                          <m:t>(1+</m:t>
                        </m:r>
                        <m:r>
                          <a:rPr lang="pt-BR" sz="1200" b="0" i="1">
                            <a:latin typeface="Cambria Math" panose="02040503050406030204" pitchFamily="18" charset="0"/>
                          </a:rPr>
                          <m:t>𝐴𝐶</m:t>
                        </m:r>
                        <m:r>
                          <a:rPr lang="pt-BR" sz="1200" b="0" i="1">
                            <a:latin typeface="Cambria Math" panose="02040503050406030204" pitchFamily="18" charset="0"/>
                          </a:rPr>
                          <m:t>+</m:t>
                        </m:r>
                        <m:r>
                          <a:rPr lang="pt-BR" sz="1200" b="0" i="1">
                            <a:latin typeface="Cambria Math" panose="02040503050406030204" pitchFamily="18" charset="0"/>
                          </a:rPr>
                          <m:t>𝑆</m:t>
                        </m:r>
                        <m:r>
                          <a:rPr lang="pt-BR" sz="1200" b="0" i="1">
                            <a:latin typeface="Cambria Math" panose="02040503050406030204" pitchFamily="18" charset="0"/>
                          </a:rPr>
                          <m:t>+</m:t>
                        </m:r>
                        <m:r>
                          <a:rPr lang="pt-BR" sz="1200" b="0" i="1">
                            <a:latin typeface="Cambria Math" panose="02040503050406030204" pitchFamily="18" charset="0"/>
                          </a:rPr>
                          <m:t>𝑅</m:t>
                        </m:r>
                        <m:r>
                          <a:rPr lang="pt-BR" sz="1200" b="0" i="1">
                            <a:latin typeface="Cambria Math" panose="02040503050406030204" pitchFamily="18" charset="0"/>
                          </a:rPr>
                          <m:t>+</m:t>
                        </m:r>
                        <m:r>
                          <a:rPr lang="pt-BR" sz="1200" b="0" i="1">
                            <a:latin typeface="Cambria Math" panose="02040503050406030204" pitchFamily="18" charset="0"/>
                          </a:rPr>
                          <m:t>𝐺</m:t>
                        </m:r>
                        <m:r>
                          <a:rPr lang="pt-BR" sz="1200" b="0" i="1">
                            <a:latin typeface="Cambria Math" panose="02040503050406030204" pitchFamily="18" charset="0"/>
                          </a:rPr>
                          <m:t>)(1+</m:t>
                        </m:r>
                        <m:r>
                          <a:rPr lang="pt-BR" sz="1200" b="0" i="1">
                            <a:latin typeface="Cambria Math" panose="02040503050406030204" pitchFamily="18" charset="0"/>
                          </a:rPr>
                          <m:t>𝐷𝐹</m:t>
                        </m:r>
                        <m:r>
                          <a:rPr lang="pt-BR" sz="1200" b="0" i="1">
                            <a:latin typeface="Cambria Math" panose="02040503050406030204" pitchFamily="18" charset="0"/>
                          </a:rPr>
                          <m:t>)(1+</m:t>
                        </m:r>
                        <m:r>
                          <a:rPr lang="pt-BR" sz="1200" b="0" i="1">
                            <a:latin typeface="Cambria Math" panose="02040503050406030204" pitchFamily="18" charset="0"/>
                          </a:rPr>
                          <m:t>𝐿</m:t>
                        </m:r>
                        <m:r>
                          <a:rPr lang="pt-BR" sz="1200" b="0" i="1">
                            <a:latin typeface="Cambria Math" panose="02040503050406030204" pitchFamily="18" charset="0"/>
                          </a:rPr>
                          <m:t>)</m:t>
                        </m:r>
                      </m:num>
                      <m:den>
                        <m:r>
                          <a:rPr lang="pt-BR" sz="1200" b="0" i="1">
                            <a:latin typeface="Cambria Math" panose="02040503050406030204" pitchFamily="18" charset="0"/>
                          </a:rPr>
                          <m:t>(1 −</m:t>
                        </m:r>
                        <m:r>
                          <a:rPr lang="pt-BR" sz="1200" b="0" i="1">
                            <a:latin typeface="Cambria Math" panose="02040503050406030204" pitchFamily="18" charset="0"/>
                          </a:rPr>
                          <m:t>𝐼</m:t>
                        </m:r>
                        <m:r>
                          <a:rPr lang="pt-BR" sz="1200" b="0" i="1">
                            <a:latin typeface="Cambria Math" panose="02040503050406030204" pitchFamily="18" charset="0"/>
                          </a:rPr>
                          <m:t>)</m:t>
                        </m:r>
                      </m:den>
                    </m:f>
                    <m:r>
                      <a:rPr lang="pt-BR" sz="1200" b="0" i="1">
                        <a:latin typeface="Cambria Math" panose="02040503050406030204" pitchFamily="18" charset="0"/>
                      </a:rPr>
                      <m:t> −1</m:t>
                    </m:r>
                  </m:oMath>
                </m:oMathPara>
              </a14:m>
              <a:endParaRPr lang="pt-BR" sz="1200"/>
            </a:p>
          </xdr:txBody>
        </xdr:sp>
      </mc:Choice>
      <mc:Fallback xmlns="">
        <xdr:sp macro="" textlink="">
          <xdr:nvSpPr>
            <xdr:cNvPr id="2" name="CaixaDeTexto 1">
              <a:extLst>
                <a:ext uri="{FF2B5EF4-FFF2-40B4-BE49-F238E27FC236}">
                  <a16:creationId xmlns:a16="http://schemas.microsoft.com/office/drawing/2014/main" id="{00000000-0008-0000-0A00-000002000000}"/>
                </a:ext>
              </a:extLst>
            </xdr:cNvPr>
            <xdr:cNvSpPr txBox="1"/>
          </xdr:nvSpPr>
          <xdr:spPr>
            <a:xfrm>
              <a:off x="1" y="5667375"/>
              <a:ext cx="4438650" cy="3844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pt-BR" sz="1200" b="0" i="0">
                  <a:latin typeface="Cambria Math" panose="02040503050406030204" pitchFamily="18" charset="0"/>
                </a:rPr>
                <a:t>𝐵𝐷𝐼=  ((1+𝐴𝐶+𝑆+𝑅+𝐺)(1+𝐷𝐹)(1+𝐿))/((1 −𝐼))  −1</a:t>
              </a:r>
              <a:endParaRPr lang="pt-BR" sz="12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EOR/ROTINAS/D_ANALISE_v5.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c"/>
      <sheetName val="IMPs"/>
      <sheetName val="IMPORTACAO"/>
      <sheetName val="INSUMOS"/>
      <sheetName val="TODOS OS INSUMOS"/>
      <sheetName val="ATUALIZAR E EXPORTAR"/>
      <sheetName val="SINAPI_COMP"/>
      <sheetName val="SINTETICO"/>
      <sheetName val="MEMÓRIA"/>
      <sheetName val="COMPOSIÇÕES"/>
      <sheetName val="MEMÓRIA NOVA"/>
      <sheetName val="BDI"/>
      <sheetName val="RESUMO"/>
      <sheetName val="CRONOGRAMA"/>
      <sheetName val="TODOS OS PRÓPRIOS"/>
      <sheetName val="IMPo"/>
      <sheetName val="D_ANALISE_v5.09"/>
    </sheetNames>
    <sheetDataSet>
      <sheetData sheetId="0"/>
      <sheetData sheetId="1"/>
      <sheetData sheetId="2"/>
      <sheetData sheetId="3">
        <row r="2">
          <cell r="V2" t="str">
            <v>UN</v>
          </cell>
        </row>
        <row r="4">
          <cell r="V4" t="str">
            <v>M</v>
          </cell>
        </row>
        <row r="5">
          <cell r="V5" t="str">
            <v>KG</v>
          </cell>
        </row>
        <row r="6">
          <cell r="V6" t="str">
            <v>L</v>
          </cell>
        </row>
        <row r="7">
          <cell r="V7" t="str">
            <v>M3</v>
          </cell>
        </row>
        <row r="10">
          <cell r="V10" t="str">
            <v>H</v>
          </cell>
        </row>
        <row r="14">
          <cell r="V14" t="str">
            <v>100M</v>
          </cell>
        </row>
        <row r="15">
          <cell r="V15" t="str">
            <v>KWH</v>
          </cell>
        </row>
        <row r="16">
          <cell r="V16" t="str">
            <v>CENTO</v>
          </cell>
        </row>
        <row r="17">
          <cell r="V17" t="str">
            <v>SC25KG</v>
          </cell>
        </row>
        <row r="18">
          <cell r="V18" t="str">
            <v>M2XMES</v>
          </cell>
        </row>
        <row r="19">
          <cell r="V19" t="str">
            <v>MXMES</v>
          </cell>
        </row>
        <row r="20">
          <cell r="V20" t="str">
            <v>UNXMES</v>
          </cell>
        </row>
        <row r="21">
          <cell r="V21" t="str">
            <v>MIL</v>
          </cell>
        </row>
        <row r="22">
          <cell r="V22" t="str">
            <v>310ML</v>
          </cell>
        </row>
        <row r="23">
          <cell r="V23" t="str">
            <v>m²</v>
          </cell>
        </row>
        <row r="24">
          <cell r="V24" t="str">
            <v>N</v>
          </cell>
        </row>
        <row r="25">
          <cell r="V25" t="str">
            <v>HP</v>
          </cell>
        </row>
        <row r="26">
          <cell r="V26" t="str">
            <v>km</v>
          </cell>
        </row>
        <row r="27">
          <cell r="V27" t="str">
            <v>UND</v>
          </cell>
        </row>
        <row r="28">
          <cell r="V28" t="str">
            <v>DIA</v>
          </cell>
        </row>
        <row r="29">
          <cell r="V29" t="str">
            <v>VB</v>
          </cell>
        </row>
        <row r="30">
          <cell r="V30" t="str">
            <v>BR</v>
          </cell>
        </row>
        <row r="31">
          <cell r="V31" t="str">
            <v>UNJ</v>
          </cell>
        </row>
        <row r="32">
          <cell r="V32" t="str">
            <v>LOTE</v>
          </cell>
        </row>
        <row r="33">
          <cell r="V33" t="str">
            <v>kh</v>
          </cell>
        </row>
        <row r="34">
          <cell r="V34" t="str">
            <v>%</v>
          </cell>
        </row>
        <row r="35">
          <cell r="V35" t="str">
            <v>UNID.</v>
          </cell>
        </row>
        <row r="36">
          <cell r="V36" t="str">
            <v>BARRA</v>
          </cell>
        </row>
        <row r="37">
          <cell r="V37" t="str">
            <v>gl</v>
          </cell>
        </row>
        <row r="38">
          <cell r="V38" t="str">
            <v>Unid</v>
          </cell>
        </row>
        <row r="39">
          <cell r="V39" t="str">
            <v>ROLO</v>
          </cell>
        </row>
        <row r="40">
          <cell r="V40" t="str">
            <v>PÇ</v>
          </cell>
        </row>
        <row r="41">
          <cell r="V41" t="str">
            <v>CONJ</v>
          </cell>
        </row>
        <row r="42">
          <cell r="V42" t="str">
            <v>VB%</v>
          </cell>
        </row>
        <row r="43">
          <cell r="V43" t="str">
            <v>MÊS</v>
          </cell>
        </row>
        <row r="44">
          <cell r="V44" t="str">
            <v>CHP</v>
          </cell>
        </row>
        <row r="47">
          <cell r="V47" t="str">
            <v>h.mês</v>
          </cell>
        </row>
        <row r="48">
          <cell r="V48" t="str">
            <v>LATA</v>
          </cell>
        </row>
        <row r="49">
          <cell r="V49" t="str">
            <v>RL</v>
          </cell>
        </row>
        <row r="50">
          <cell r="V50" t="str">
            <v>SIST</v>
          </cell>
        </row>
        <row r="51">
          <cell r="V51" t="str">
            <v>M/L</v>
          </cell>
        </row>
        <row r="52">
          <cell r="V52" t="str">
            <v>HA</v>
          </cell>
        </row>
        <row r="53">
          <cell r="V53" t="str">
            <v>BD</v>
          </cell>
        </row>
        <row r="54">
          <cell r="V54" t="str">
            <v>MxMÊS</v>
          </cell>
        </row>
        <row r="55">
          <cell r="V55" t="str">
            <v>UN.MÊS</v>
          </cell>
        </row>
        <row r="59">
          <cell r="V59" t="str">
            <v>CTO</v>
          </cell>
        </row>
        <row r="60">
          <cell r="V60" t="str">
            <v>UNxMÊS</v>
          </cell>
        </row>
        <row r="61">
          <cell r="V61" t="str">
            <v>VC</v>
          </cell>
        </row>
        <row r="62">
          <cell r="V62" t="str">
            <v>PCT</v>
          </cell>
        </row>
        <row r="63">
          <cell r="V63" t="str">
            <v>CHI</v>
          </cell>
        </row>
        <row r="64">
          <cell r="V64" t="str">
            <v>verba</v>
          </cell>
        </row>
        <row r="65">
          <cell r="V65" t="str">
            <v>KW</v>
          </cell>
        </row>
        <row r="66">
          <cell r="V66" t="str">
            <v>hora</v>
          </cell>
        </row>
        <row r="67">
          <cell r="V67" t="str">
            <v>m³</v>
          </cell>
        </row>
        <row r="68">
          <cell r="V68" t="str">
            <v>PV</v>
          </cell>
        </row>
        <row r="69">
          <cell r="V69" t="str">
            <v xml:space="preserve">M </v>
          </cell>
        </row>
        <row r="70">
          <cell r="V70" t="str">
            <v>CM</v>
          </cell>
        </row>
        <row r="71">
          <cell r="V71" t="str">
            <v xml:space="preserve">M2 </v>
          </cell>
        </row>
        <row r="72">
          <cell r="V72" t="str">
            <v>CM2</v>
          </cell>
        </row>
        <row r="73">
          <cell r="V73" t="str">
            <v xml:space="preserve">UN  </v>
          </cell>
        </row>
        <row r="74">
          <cell r="V74" t="str">
            <v>M3XKM</v>
          </cell>
        </row>
        <row r="75">
          <cell r="V75" t="str">
            <v>PTO</v>
          </cell>
        </row>
        <row r="76">
          <cell r="V76" t="str">
            <v>PT</v>
          </cell>
        </row>
        <row r="77">
          <cell r="V77" t="str">
            <v>U</v>
          </cell>
        </row>
        <row r="78">
          <cell r="V78" t="str">
            <v>CM²</v>
          </cell>
        </row>
        <row r="79">
          <cell r="V79" t="str">
            <v>JGXM</v>
          </cell>
        </row>
        <row r="80">
          <cell r="V80" t="str">
            <v>UN.</v>
          </cell>
        </row>
        <row r="81">
          <cell r="V81" t="str">
            <v>TXKM</v>
          </cell>
        </row>
        <row r="82">
          <cell r="V82" t="str">
            <v>m³xKm</v>
          </cell>
        </row>
        <row r="83">
          <cell r="V83" t="str">
            <v>UNXKM</v>
          </cell>
        </row>
        <row r="84">
          <cell r="V84" t="str">
            <v>m²xd</v>
          </cell>
        </row>
        <row r="85">
          <cell r="V85" t="str">
            <v>ud</v>
          </cell>
        </row>
        <row r="86">
          <cell r="V86" t="str">
            <v>KM²</v>
          </cell>
        </row>
        <row r="87">
          <cell r="V87" t="str">
            <v xml:space="preserve">KG    </v>
          </cell>
        </row>
        <row r="88">
          <cell r="V88" t="str">
            <v xml:space="preserve">UN    </v>
          </cell>
        </row>
        <row r="89">
          <cell r="V89" t="str">
            <v xml:space="preserve">M     </v>
          </cell>
        </row>
        <row r="90">
          <cell r="V90" t="str">
            <v xml:space="preserve">M2    </v>
          </cell>
        </row>
        <row r="91">
          <cell r="V91" t="str">
            <v>M²XMÊS</v>
          </cell>
        </row>
        <row r="92">
          <cell r="V92" t="str">
            <v>UNIDADE</v>
          </cell>
        </row>
        <row r="93">
          <cell r="V93" t="str">
            <v>T.Km</v>
          </cell>
        </row>
        <row r="94">
          <cell r="V94" t="str">
            <v>GB</v>
          </cell>
        </row>
        <row r="95">
          <cell r="V95" t="str">
            <v>jg x m</v>
          </cell>
        </row>
        <row r="96">
          <cell r="V96" t="str">
            <v>LOTES</v>
          </cell>
        </row>
        <row r="97">
          <cell r="V97" t="str">
            <v>ÚN</v>
          </cell>
        </row>
        <row r="98">
          <cell r="V98" t="str">
            <v>KW/H</v>
          </cell>
        </row>
        <row r="99">
          <cell r="V99" t="str">
            <v>m³.km</v>
          </cell>
        </row>
        <row r="100">
          <cell r="V100" t="str">
            <v>M3.KM</v>
          </cell>
        </row>
        <row r="101">
          <cell r="V101" t="str">
            <v>tkm</v>
          </cell>
        </row>
        <row r="102">
          <cell r="V102" t="str">
            <v>UN.MES</v>
          </cell>
        </row>
      </sheetData>
      <sheetData sheetId="4"/>
      <sheetData sheetId="5">
        <row r="5">
          <cell r="C5" t="str">
            <v>NÃO POSSUI</v>
          </cell>
        </row>
      </sheetData>
      <sheetData sheetId="6">
        <row r="1">
          <cell r="B1" t="str">
            <v>202601</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M173"/>
  <sheetViews>
    <sheetView view="pageBreakPreview" zoomScaleNormal="100" zoomScaleSheetLayoutView="100" zoomScalePageLayoutView="120" workbookViewId="0">
      <selection activeCell="F11" sqref="F11"/>
    </sheetView>
  </sheetViews>
  <sheetFormatPr defaultColWidth="9.140625" defaultRowHeight="12.75" x14ac:dyDescent="0.2"/>
  <cols>
    <col min="1" max="1" width="4.140625" style="3" customWidth="1"/>
    <col min="2" max="2" width="77.85546875" style="3" customWidth="1"/>
    <col min="3" max="3" width="13.28515625" style="3" bestFit="1" customWidth="1"/>
    <col min="4" max="4" width="8.140625" style="3" bestFit="1" customWidth="1"/>
    <col min="5" max="5" width="14.140625" style="3" customWidth="1"/>
    <col min="6" max="6" width="6.85546875" style="3" bestFit="1" customWidth="1"/>
    <col min="7" max="7" width="6.85546875" style="5" bestFit="1" customWidth="1"/>
    <col min="8" max="8" width="9.5703125" style="5" customWidth="1"/>
    <col min="9" max="11" width="9.5703125" style="3" customWidth="1"/>
    <col min="12" max="16384" width="9.140625" style="3"/>
  </cols>
  <sheetData>
    <row r="1" spans="1:13" s="70" customFormat="1" ht="31.5" customHeight="1" thickBot="1" x14ac:dyDescent="0.3">
      <c r="A1" s="278" t="s">
        <v>578</v>
      </c>
      <c r="B1" s="278"/>
      <c r="C1" s="278"/>
      <c r="D1" s="278"/>
      <c r="E1" s="200"/>
      <c r="F1" s="195"/>
      <c r="G1" s="201" t="s">
        <v>0</v>
      </c>
      <c r="H1" s="183"/>
    </row>
    <row r="2" spans="1:13" s="70" customFormat="1" ht="19.5" customHeight="1" x14ac:dyDescent="0.25">
      <c r="A2" s="279" t="s">
        <v>1</v>
      </c>
      <c r="B2" s="279"/>
      <c r="C2" s="279"/>
      <c r="D2" s="279"/>
      <c r="E2" s="183"/>
      <c r="F2" s="183"/>
      <c r="G2" s="183"/>
      <c r="H2" s="183"/>
    </row>
    <row r="3" spans="1:13" x14ac:dyDescent="0.2">
      <c r="A3" s="4"/>
      <c r="B3" s="4"/>
      <c r="C3" s="4"/>
      <c r="D3" s="4"/>
      <c r="E3" s="4"/>
      <c r="F3" s="4"/>
    </row>
    <row r="4" spans="1:13" s="70" customFormat="1" ht="19.5" customHeight="1" x14ac:dyDescent="0.25">
      <c r="A4" s="280" t="s">
        <v>581</v>
      </c>
      <c r="B4" s="280"/>
      <c r="C4" s="280"/>
      <c r="D4" s="280"/>
      <c r="E4" s="202" t="s">
        <v>563</v>
      </c>
      <c r="F4" s="203" t="s">
        <v>584</v>
      </c>
      <c r="G4" s="203">
        <v>0.28820000000000001</v>
      </c>
      <c r="H4" s="204"/>
      <c r="I4" s="205"/>
      <c r="J4" s="205"/>
    </row>
    <row r="5" spans="1:13" s="70" customFormat="1" ht="19.5" customHeight="1" x14ac:dyDescent="0.25">
      <c r="A5" s="206" t="s">
        <v>2</v>
      </c>
      <c r="B5" s="206" t="s">
        <v>3</v>
      </c>
      <c r="C5" s="206" t="s">
        <v>4</v>
      </c>
      <c r="D5" s="207" t="s">
        <v>5</v>
      </c>
      <c r="E5" s="208"/>
      <c r="F5" s="208"/>
      <c r="G5" s="204"/>
      <c r="H5" s="204"/>
      <c r="I5" s="205"/>
      <c r="J5" s="205"/>
    </row>
    <row r="6" spans="1:13" s="200" customFormat="1" ht="18.75" customHeight="1" x14ac:dyDescent="0.25">
      <c r="A6" s="213" t="s">
        <v>6</v>
      </c>
      <c r="B6" s="213" t="s">
        <v>7</v>
      </c>
      <c r="C6" s="214">
        <v>2529742.5</v>
      </c>
      <c r="D6" s="215">
        <v>0.7711440436140794</v>
      </c>
      <c r="E6" s="216"/>
      <c r="F6" s="217"/>
      <c r="G6" s="228"/>
      <c r="H6" s="228"/>
      <c r="I6" s="229"/>
      <c r="J6" s="229"/>
    </row>
    <row r="7" spans="1:13" s="200" customFormat="1" ht="31.5" customHeight="1" x14ac:dyDescent="0.25">
      <c r="A7" s="218" t="s">
        <v>8</v>
      </c>
      <c r="B7" s="218" t="s">
        <v>9</v>
      </c>
      <c r="C7" s="219">
        <v>1538615</v>
      </c>
      <c r="D7" s="220">
        <v>0.46901761450632889</v>
      </c>
      <c r="E7" s="216"/>
      <c r="F7" s="217"/>
      <c r="G7" s="228"/>
      <c r="H7" s="228"/>
      <c r="I7" s="229"/>
      <c r="J7" s="229"/>
    </row>
    <row r="8" spans="1:13" s="200" customFormat="1" ht="31.5" customHeight="1" x14ac:dyDescent="0.25">
      <c r="A8" s="218" t="s">
        <v>10</v>
      </c>
      <c r="B8" s="218" t="s">
        <v>11</v>
      </c>
      <c r="C8" s="219">
        <v>883576.88</v>
      </c>
      <c r="D8" s="220">
        <v>0.26934166148812072</v>
      </c>
      <c r="E8" s="216"/>
      <c r="F8" s="217"/>
      <c r="G8" s="228"/>
      <c r="H8" s="228"/>
      <c r="I8" s="229"/>
      <c r="J8" s="229"/>
    </row>
    <row r="9" spans="1:13" s="200" customFormat="1" ht="18.75" customHeight="1" x14ac:dyDescent="0.25">
      <c r="A9" s="218" t="s">
        <v>12</v>
      </c>
      <c r="B9" s="218" t="s">
        <v>13</v>
      </c>
      <c r="C9" s="219">
        <v>53819.68</v>
      </c>
      <c r="D9" s="220">
        <v>1.6405909163172059E-2</v>
      </c>
      <c r="E9" s="216"/>
      <c r="F9" s="217"/>
      <c r="G9" s="228"/>
      <c r="H9" s="228"/>
      <c r="I9" s="229"/>
      <c r="J9" s="221"/>
      <c r="K9" s="221"/>
      <c r="L9" s="221"/>
      <c r="M9" s="221"/>
    </row>
    <row r="10" spans="1:13" s="200" customFormat="1" ht="18.75" customHeight="1" x14ac:dyDescent="0.25">
      <c r="A10" s="218" t="s">
        <v>14</v>
      </c>
      <c r="B10" s="218" t="s">
        <v>15</v>
      </c>
      <c r="C10" s="219">
        <v>20321.439999999999</v>
      </c>
      <c r="D10" s="220">
        <v>6.1946057409641084E-3</v>
      </c>
      <c r="E10" s="216"/>
      <c r="F10" s="217"/>
      <c r="G10" s="228"/>
      <c r="H10" s="228"/>
      <c r="I10" s="229"/>
      <c r="J10" s="229"/>
    </row>
    <row r="11" spans="1:13" s="200" customFormat="1" ht="18.75" customHeight="1" x14ac:dyDescent="0.25">
      <c r="A11" s="218" t="s">
        <v>16</v>
      </c>
      <c r="B11" s="218" t="s">
        <v>17</v>
      </c>
      <c r="C11" s="219">
        <v>33409.5</v>
      </c>
      <c r="D11" s="220">
        <v>1.0184252715493607E-2</v>
      </c>
      <c r="E11" s="216"/>
      <c r="F11" s="217"/>
      <c r="G11" s="228"/>
      <c r="H11" s="228"/>
      <c r="I11" s="229"/>
      <c r="J11" s="229"/>
    </row>
    <row r="12" spans="1:13" s="200" customFormat="1" ht="18.75" customHeight="1" x14ac:dyDescent="0.25">
      <c r="A12" s="213" t="s">
        <v>18</v>
      </c>
      <c r="B12" s="213" t="s">
        <v>19</v>
      </c>
      <c r="C12" s="214">
        <v>187446.76</v>
      </c>
      <c r="D12" s="222">
        <v>5.7139591270162035E-2</v>
      </c>
      <c r="E12" s="223"/>
      <c r="F12" s="217"/>
      <c r="G12" s="228"/>
      <c r="H12" s="228"/>
      <c r="I12" s="229"/>
      <c r="J12" s="229"/>
    </row>
    <row r="13" spans="1:13" s="200" customFormat="1" ht="18.75" customHeight="1" x14ac:dyDescent="0.25">
      <c r="A13" s="213" t="s">
        <v>20</v>
      </c>
      <c r="B13" s="213" t="s">
        <v>21</v>
      </c>
      <c r="C13" s="214">
        <v>44596.84</v>
      </c>
      <c r="D13" s="222">
        <v>1.3594501230860499E-2</v>
      </c>
      <c r="E13" s="223"/>
      <c r="F13" s="217"/>
      <c r="G13" s="228"/>
      <c r="H13" s="228"/>
      <c r="I13" s="229"/>
      <c r="J13" s="229"/>
    </row>
    <row r="14" spans="1:13" s="200" customFormat="1" ht="18.75" customHeight="1" x14ac:dyDescent="0.25">
      <c r="A14" s="213" t="s">
        <v>22</v>
      </c>
      <c r="B14" s="213" t="s">
        <v>23</v>
      </c>
      <c r="C14" s="214">
        <v>351002.81</v>
      </c>
      <c r="D14" s="222">
        <v>0.10699655250417954</v>
      </c>
      <c r="E14" s="223"/>
      <c r="F14" s="217"/>
      <c r="G14" s="228"/>
      <c r="H14" s="228"/>
      <c r="I14" s="229"/>
      <c r="J14" s="229"/>
    </row>
    <row r="15" spans="1:13" s="200" customFormat="1" ht="18.75" customHeight="1" x14ac:dyDescent="0.25">
      <c r="A15" s="218" t="s">
        <v>24</v>
      </c>
      <c r="B15" s="218" t="s">
        <v>25</v>
      </c>
      <c r="C15" s="219">
        <v>207124.61</v>
      </c>
      <c r="D15" s="220">
        <v>6.3138010800462566E-2</v>
      </c>
      <c r="E15" s="223"/>
      <c r="F15" s="217"/>
      <c r="G15" s="228"/>
      <c r="H15" s="228"/>
      <c r="I15" s="229"/>
      <c r="J15" s="229"/>
    </row>
    <row r="16" spans="1:13" s="200" customFormat="1" ht="18.75" customHeight="1" x14ac:dyDescent="0.25">
      <c r="A16" s="218" t="s">
        <v>26</v>
      </c>
      <c r="B16" s="218" t="s">
        <v>27</v>
      </c>
      <c r="C16" s="219">
        <v>82891.199999999997</v>
      </c>
      <c r="D16" s="220">
        <v>2.5267810912780006E-2</v>
      </c>
      <c r="E16" s="223"/>
      <c r="F16" s="217"/>
      <c r="G16" s="228"/>
      <c r="H16" s="228"/>
      <c r="I16" s="229"/>
      <c r="J16" s="229"/>
    </row>
    <row r="17" spans="1:10" s="200" customFormat="1" ht="18.75" customHeight="1" x14ac:dyDescent="0.25">
      <c r="A17" s="218" t="s">
        <v>28</v>
      </c>
      <c r="B17" s="218" t="s">
        <v>29</v>
      </c>
      <c r="C17" s="219">
        <v>60987</v>
      </c>
      <c r="D17" s="220">
        <v>1.8590730790936968E-2</v>
      </c>
      <c r="E17" s="223"/>
      <c r="F17" s="217"/>
      <c r="G17" s="228"/>
      <c r="H17" s="228"/>
      <c r="I17" s="229"/>
      <c r="J17" s="229"/>
    </row>
    <row r="18" spans="1:10" s="200" customFormat="1" ht="18.75" customHeight="1" x14ac:dyDescent="0.25">
      <c r="A18" s="213" t="s">
        <v>30</v>
      </c>
      <c r="B18" s="213" t="s">
        <v>31</v>
      </c>
      <c r="C18" s="214">
        <v>46068.22</v>
      </c>
      <c r="D18" s="222">
        <v>1.4043023530222149E-2</v>
      </c>
      <c r="E18" s="223"/>
      <c r="F18" s="217"/>
      <c r="G18" s="228"/>
      <c r="H18" s="228"/>
      <c r="I18" s="229"/>
      <c r="J18" s="229"/>
    </row>
    <row r="19" spans="1:10" s="200" customFormat="1" ht="18.75" customHeight="1" x14ac:dyDescent="0.25">
      <c r="A19" s="213" t="s">
        <v>32</v>
      </c>
      <c r="B19" s="213" t="s">
        <v>33</v>
      </c>
      <c r="C19" s="214">
        <v>8900</v>
      </c>
      <c r="D19" s="222">
        <v>2.7129962785403285E-3</v>
      </c>
      <c r="E19" s="223"/>
      <c r="F19" s="217"/>
      <c r="G19" s="230"/>
      <c r="H19" s="230"/>
    </row>
    <row r="20" spans="1:10" s="200" customFormat="1" ht="18.75" customHeight="1" x14ac:dyDescent="0.25">
      <c r="A20" s="213" t="s">
        <v>34</v>
      </c>
      <c r="B20" s="213" t="s">
        <v>35</v>
      </c>
      <c r="C20" s="214">
        <v>8259.9599999999991</v>
      </c>
      <c r="D20" s="222">
        <v>2.5178922180777493E-3</v>
      </c>
      <c r="E20" s="231"/>
      <c r="F20" s="231"/>
      <c r="G20" s="230"/>
      <c r="H20" s="230"/>
    </row>
    <row r="21" spans="1:10" s="200" customFormat="1" ht="18.75" customHeight="1" x14ac:dyDescent="0.25">
      <c r="A21" s="213" t="s">
        <v>36</v>
      </c>
      <c r="B21" s="213" t="s">
        <v>37</v>
      </c>
      <c r="C21" s="214">
        <v>14492.22</v>
      </c>
      <c r="D21" s="222">
        <v>4.4176785312121025E-3</v>
      </c>
      <c r="E21" s="232"/>
      <c r="G21" s="230"/>
      <c r="H21" s="230"/>
    </row>
    <row r="22" spans="1:10" s="200" customFormat="1" ht="18.75" customHeight="1" x14ac:dyDescent="0.25">
      <c r="A22" s="225" t="s">
        <v>38</v>
      </c>
      <c r="B22" s="225" t="s">
        <v>39</v>
      </c>
      <c r="C22" s="226">
        <v>89996.479999999996</v>
      </c>
      <c r="D22" s="227">
        <v>2.7433720822666187E-2</v>
      </c>
      <c r="G22" s="230"/>
      <c r="H22" s="230"/>
    </row>
    <row r="23" spans="1:10" s="70" customFormat="1" ht="19.5" customHeight="1" x14ac:dyDescent="0.25">
      <c r="A23" s="209"/>
      <c r="B23" s="210" t="s">
        <v>40</v>
      </c>
      <c r="C23" s="211">
        <v>3280505.79</v>
      </c>
      <c r="D23" s="212"/>
      <c r="G23" s="184"/>
      <c r="H23" s="184"/>
    </row>
    <row r="24" spans="1:10" x14ac:dyDescent="0.2">
      <c r="A24" s="7"/>
      <c r="B24" s="7"/>
      <c r="C24" s="7"/>
      <c r="D24" s="7"/>
    </row>
    <row r="25" spans="1:10" s="70" customFormat="1" ht="19.5" customHeight="1" x14ac:dyDescent="0.25">
      <c r="A25" s="280" t="s">
        <v>582</v>
      </c>
      <c r="B25" s="280"/>
      <c r="C25" s="280"/>
      <c r="D25" s="280"/>
      <c r="G25" s="184"/>
      <c r="H25" s="184"/>
    </row>
    <row r="26" spans="1:10" s="70" customFormat="1" ht="19.5" customHeight="1" x14ac:dyDescent="0.25">
      <c r="A26" s="206" t="s">
        <v>2</v>
      </c>
      <c r="B26" s="206" t="s">
        <v>3</v>
      </c>
      <c r="C26" s="206" t="s">
        <v>4</v>
      </c>
      <c r="D26" s="207" t="s">
        <v>5</v>
      </c>
      <c r="G26" s="184"/>
      <c r="H26" s="184"/>
    </row>
    <row r="27" spans="1:10" s="200" customFormat="1" ht="18.75" customHeight="1" x14ac:dyDescent="0.25">
      <c r="A27" s="213" t="s">
        <v>6</v>
      </c>
      <c r="B27" s="213" t="s">
        <v>7</v>
      </c>
      <c r="C27" s="233">
        <v>2532065.7000000002</v>
      </c>
      <c r="D27" s="215">
        <v>0.76777182369803798</v>
      </c>
      <c r="G27" s="230"/>
      <c r="H27" s="230"/>
    </row>
    <row r="28" spans="1:10" s="200" customFormat="1" ht="31.5" customHeight="1" x14ac:dyDescent="0.25">
      <c r="A28" s="218" t="s">
        <v>8</v>
      </c>
      <c r="B28" s="218" t="s">
        <v>9</v>
      </c>
      <c r="C28" s="218">
        <v>1538615</v>
      </c>
      <c r="D28" s="220">
        <v>0.46653814887945305</v>
      </c>
      <c r="G28" s="230"/>
      <c r="H28" s="230"/>
    </row>
    <row r="29" spans="1:10" s="200" customFormat="1" ht="31.5" customHeight="1" x14ac:dyDescent="0.25">
      <c r="A29" s="218" t="s">
        <v>10</v>
      </c>
      <c r="B29" s="218" t="s">
        <v>11</v>
      </c>
      <c r="C29" s="218">
        <v>883576.88</v>
      </c>
      <c r="D29" s="220">
        <v>0.26791778449312054</v>
      </c>
      <c r="G29" s="230"/>
      <c r="H29" s="230"/>
    </row>
    <row r="30" spans="1:10" s="200" customFormat="1" ht="18.75" customHeight="1" x14ac:dyDescent="0.25">
      <c r="A30" s="218" t="s">
        <v>12</v>
      </c>
      <c r="B30" s="218" t="s">
        <v>13</v>
      </c>
      <c r="C30" s="218">
        <v>53819.68</v>
      </c>
      <c r="D30" s="220">
        <v>1.6319179184191318E-2</v>
      </c>
      <c r="G30" s="230"/>
      <c r="H30" s="230"/>
    </row>
    <row r="31" spans="1:10" s="200" customFormat="1" ht="18.75" customHeight="1" x14ac:dyDescent="0.25">
      <c r="A31" s="218" t="s">
        <v>14</v>
      </c>
      <c r="B31" s="218" t="s">
        <v>15</v>
      </c>
      <c r="C31" s="218">
        <v>21286.84</v>
      </c>
      <c r="D31" s="220">
        <v>6.454586058951133E-3</v>
      </c>
      <c r="G31" s="230"/>
      <c r="H31" s="230"/>
    </row>
    <row r="32" spans="1:10" s="200" customFormat="1" ht="18.75" customHeight="1" x14ac:dyDescent="0.25">
      <c r="A32" s="218" t="s">
        <v>16</v>
      </c>
      <c r="B32" s="218" t="s">
        <v>17</v>
      </c>
      <c r="C32" s="218">
        <v>34767.300000000003</v>
      </c>
      <c r="D32" s="220">
        <v>1.0542125082321835E-2</v>
      </c>
      <c r="G32" s="230"/>
      <c r="H32" s="230"/>
    </row>
    <row r="33" spans="1:8" s="200" customFormat="1" ht="18.75" customHeight="1" x14ac:dyDescent="0.25">
      <c r="A33" s="213" t="s">
        <v>18</v>
      </c>
      <c r="B33" s="213" t="s">
        <v>19</v>
      </c>
      <c r="C33" s="213">
        <v>187544.68</v>
      </c>
      <c r="D33" s="222">
        <v>5.6867213591047391E-2</v>
      </c>
      <c r="G33" s="230"/>
      <c r="H33" s="230"/>
    </row>
    <row r="34" spans="1:8" s="200" customFormat="1" ht="18.75" customHeight="1" x14ac:dyDescent="0.25">
      <c r="A34" s="213" t="s">
        <v>20</v>
      </c>
      <c r="B34" s="213" t="s">
        <v>21</v>
      </c>
      <c r="C34" s="213">
        <v>45903.98</v>
      </c>
      <c r="D34" s="222">
        <v>1.3918984187336949E-2</v>
      </c>
      <c r="G34" s="230"/>
      <c r="H34" s="230"/>
    </row>
    <row r="35" spans="1:8" s="200" customFormat="1" ht="18.75" customHeight="1" x14ac:dyDescent="0.25">
      <c r="A35" s="213" t="s">
        <v>22</v>
      </c>
      <c r="B35" s="213" t="s">
        <v>23</v>
      </c>
      <c r="C35" s="213">
        <v>363463.84</v>
      </c>
      <c r="D35" s="222">
        <v>0.11020934223195389</v>
      </c>
      <c r="G35" s="230"/>
      <c r="H35" s="230"/>
    </row>
    <row r="36" spans="1:8" s="200" customFormat="1" ht="18.75" customHeight="1" x14ac:dyDescent="0.25">
      <c r="A36" s="218" t="s">
        <v>24</v>
      </c>
      <c r="B36" s="218" t="s">
        <v>25</v>
      </c>
      <c r="C36" s="218">
        <v>217247.33</v>
      </c>
      <c r="D36" s="220">
        <v>6.5873637776314192E-2</v>
      </c>
      <c r="G36" s="230"/>
      <c r="H36" s="230"/>
    </row>
    <row r="37" spans="1:8" s="200" customFormat="1" ht="18.75" customHeight="1" x14ac:dyDescent="0.25">
      <c r="A37" s="218" t="s">
        <v>26</v>
      </c>
      <c r="B37" s="218" t="s">
        <v>27</v>
      </c>
      <c r="C37" s="218">
        <v>82891.199999999997</v>
      </c>
      <c r="D37" s="220">
        <v>2.5134232414474395E-2</v>
      </c>
      <c r="G37" s="230"/>
      <c r="H37" s="230"/>
    </row>
    <row r="38" spans="1:8" s="200" customFormat="1" ht="18.75" customHeight="1" x14ac:dyDescent="0.25">
      <c r="A38" s="218" t="s">
        <v>28</v>
      </c>
      <c r="B38" s="218" t="s">
        <v>29</v>
      </c>
      <c r="C38" s="218">
        <v>63325.31</v>
      </c>
      <c r="D38" s="220">
        <v>1.920147204116528E-2</v>
      </c>
      <c r="G38" s="230"/>
      <c r="H38" s="230"/>
    </row>
    <row r="39" spans="1:8" s="200" customFormat="1" ht="18.75" customHeight="1" x14ac:dyDescent="0.25">
      <c r="A39" s="213" t="s">
        <v>30</v>
      </c>
      <c r="B39" s="213" t="s">
        <v>31</v>
      </c>
      <c r="C39" s="213">
        <v>46733.88</v>
      </c>
      <c r="D39" s="222">
        <v>1.4170626092397704E-2</v>
      </c>
      <c r="G39" s="230"/>
      <c r="H39" s="230"/>
    </row>
    <row r="40" spans="1:8" s="200" customFormat="1" ht="18.75" customHeight="1" x14ac:dyDescent="0.25">
      <c r="A40" s="213" t="s">
        <v>32</v>
      </c>
      <c r="B40" s="213" t="s">
        <v>33</v>
      </c>
      <c r="C40" s="213">
        <v>8900</v>
      </c>
      <c r="D40" s="222">
        <v>2.698654000531083E-3</v>
      </c>
      <c r="G40" s="230"/>
      <c r="H40" s="230"/>
    </row>
    <row r="41" spans="1:8" s="200" customFormat="1" ht="18.75" customHeight="1" x14ac:dyDescent="0.25">
      <c r="A41" s="213" t="s">
        <v>34</v>
      </c>
      <c r="B41" s="213" t="s">
        <v>35</v>
      </c>
      <c r="C41" s="213">
        <v>8259.9599999999991</v>
      </c>
      <c r="D41" s="222">
        <v>2.504581359351317E-3</v>
      </c>
      <c r="G41" s="230"/>
      <c r="H41" s="230"/>
    </row>
    <row r="42" spans="1:8" s="200" customFormat="1" ht="18.75" customHeight="1" x14ac:dyDescent="0.25">
      <c r="A42" s="213" t="s">
        <v>36</v>
      </c>
      <c r="B42" s="213" t="s">
        <v>37</v>
      </c>
      <c r="C42" s="213">
        <v>14492.22</v>
      </c>
      <c r="D42" s="222">
        <v>4.3943244359074801E-3</v>
      </c>
      <c r="G42" s="230"/>
      <c r="H42" s="230"/>
    </row>
    <row r="43" spans="1:8" s="200" customFormat="1" ht="18.75" customHeight="1" x14ac:dyDescent="0.25">
      <c r="A43" s="225" t="s">
        <v>38</v>
      </c>
      <c r="B43" s="225" t="s">
        <v>39</v>
      </c>
      <c r="C43" s="225">
        <v>90576.12</v>
      </c>
      <c r="D43" s="227">
        <v>2.7464450403436341E-2</v>
      </c>
      <c r="G43" s="230"/>
      <c r="H43" s="230"/>
    </row>
    <row r="44" spans="1:8" s="70" customFormat="1" ht="19.5" customHeight="1" x14ac:dyDescent="0.25">
      <c r="B44" s="210" t="s">
        <v>40</v>
      </c>
      <c r="C44" s="211">
        <f>C27+C33+C34+C35+C39+C40+C41+C42+C43</f>
        <v>3297940.3800000004</v>
      </c>
      <c r="G44" s="184"/>
      <c r="H44" s="184"/>
    </row>
    <row r="47" spans="1:8" x14ac:dyDescent="0.2">
      <c r="A47" s="281" t="s">
        <v>583</v>
      </c>
      <c r="B47" s="281"/>
      <c r="C47" s="281"/>
      <c r="D47" s="281"/>
    </row>
    <row r="48" spans="1:8" x14ac:dyDescent="0.2">
      <c r="A48" s="281"/>
      <c r="B48" s="281"/>
      <c r="C48" s="281"/>
      <c r="D48" s="281"/>
    </row>
    <row r="70" ht="12.75" customHeight="1" x14ac:dyDescent="0.2"/>
    <row r="173" ht="12.75" customHeight="1" x14ac:dyDescent="0.2"/>
  </sheetData>
  <mergeCells count="5">
    <mergeCell ref="A1:D1"/>
    <mergeCell ref="A2:D2"/>
    <mergeCell ref="A4:D4"/>
    <mergeCell ref="A25:D25"/>
    <mergeCell ref="A47:D48"/>
  </mergeCells>
  <conditionalFormatting sqref="A6:D22 A27:D43">
    <cfRule type="expression" dxfId="38" priority="1">
      <formula>COLUMN()=3</formula>
    </cfRule>
    <cfRule type="expression" dxfId="37" priority="2">
      <formula>COLUMN()=4</formula>
    </cfRule>
  </conditionalFormatting>
  <pageMargins left="0.78740157480314998" right="0.70866141732283505" top="0.98425196850393704" bottom="0.70866141732283505" header="0.39370078740157499" footer="0.196850393700787"/>
  <pageSetup paperSize="9" scale="78" orientation="portrait" r:id="rId1"/>
  <headerFooter>
    <oddHeader>&amp;C&amp;"Arial,Negrito"&amp;9PREFEITURA MUNICIPAL DE CAMPO GRANDE
ESTADO DE MATO GROSSO DO SUL
SECRETARIA MUNICIPAL DE INFRAESTRUTURA E SERVIÇOS PÚBLICOS&amp;L&amp;G&amp;R&amp;"Calibri,Normal"&amp;8 B.D.I. Serviços (Não Desonerado): 22,47%
B.D.I. Material: NÃO POSSUI</oddHeader>
    <oddFooter>&amp;L&amp;6&amp;P/&amp;N
&amp;A&amp;R&amp;G&amp;C&amp;6LESG
12/03/2026</oddFooter>
  </headerFooter>
  <colBreaks count="1" manualBreakCount="1">
    <brk id="4"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dimension ref="A1:U910"/>
  <sheetViews>
    <sheetView view="pageBreakPreview" topLeftCell="A76" zoomScaleNormal="80" zoomScaleSheetLayoutView="100" workbookViewId="0">
      <selection activeCell="D10" sqref="D10"/>
    </sheetView>
  </sheetViews>
  <sheetFormatPr defaultColWidth="9.140625" defaultRowHeight="12.75" x14ac:dyDescent="0.2"/>
  <cols>
    <col min="1" max="1" width="5.7109375" style="3" bestFit="1" customWidth="1"/>
    <col min="2" max="2" width="14.140625" style="3" bestFit="1" customWidth="1"/>
    <col min="3" max="3" width="6.140625" style="3" customWidth="1"/>
    <col min="4" max="4" width="84.42578125" style="3" customWidth="1"/>
    <col min="5" max="5" width="4.42578125" style="3" bestFit="1" customWidth="1"/>
    <col min="6" max="6" width="7" style="249" bestFit="1" customWidth="1"/>
    <col min="7" max="7" width="9" style="249" bestFit="1" customWidth="1"/>
    <col min="8" max="8" width="12.28515625" style="249" bestFit="1" customWidth="1"/>
    <col min="9" max="9" width="12" style="249" bestFit="1" customWidth="1"/>
    <col min="10" max="10" width="8.28515625" style="3" bestFit="1" customWidth="1"/>
    <col min="11" max="11" width="11.140625" style="3" customWidth="1"/>
    <col min="12" max="12" width="12.7109375" style="3" customWidth="1"/>
    <col min="13" max="16384" width="9.140625" style="3"/>
  </cols>
  <sheetData>
    <row r="1" spans="1:21" s="70" customFormat="1" ht="29.25" customHeight="1" thickBot="1" x14ac:dyDescent="0.3">
      <c r="A1" s="282" t="s">
        <v>578</v>
      </c>
      <c r="B1" s="282"/>
      <c r="C1" s="282"/>
      <c r="D1" s="282"/>
      <c r="E1" s="282"/>
      <c r="F1" s="282"/>
      <c r="G1" s="282"/>
      <c r="H1" s="282"/>
      <c r="I1" s="282"/>
      <c r="J1" s="282"/>
      <c r="K1" s="250"/>
      <c r="M1" s="251"/>
    </row>
    <row r="2" spans="1:21" s="70" customFormat="1" ht="19.5" customHeight="1" x14ac:dyDescent="0.25">
      <c r="A2" s="279" t="s">
        <v>41</v>
      </c>
      <c r="B2" s="279"/>
      <c r="C2" s="279"/>
      <c r="D2" s="279"/>
      <c r="E2" s="279"/>
      <c r="F2" s="279"/>
      <c r="G2" s="279"/>
      <c r="H2" s="279"/>
      <c r="I2" s="279"/>
      <c r="J2" s="279"/>
      <c r="M2" s="251"/>
    </row>
    <row r="3" spans="1:21" s="70" customFormat="1" ht="16.5" customHeight="1" x14ac:dyDescent="0.25">
      <c r="A3" s="252" t="s">
        <v>2</v>
      </c>
      <c r="B3" s="253" t="s">
        <v>42</v>
      </c>
      <c r="C3" s="253" t="s">
        <v>43</v>
      </c>
      <c r="D3" s="253" t="s">
        <v>3</v>
      </c>
      <c r="E3" s="253" t="s">
        <v>44</v>
      </c>
      <c r="F3" s="254" t="s">
        <v>45</v>
      </c>
      <c r="G3" s="254" t="s">
        <v>46</v>
      </c>
      <c r="H3" s="255" t="s">
        <v>47</v>
      </c>
      <c r="I3" s="254" t="s">
        <v>4</v>
      </c>
      <c r="J3" s="256" t="s">
        <v>48</v>
      </c>
      <c r="K3" s="257" t="s">
        <v>49</v>
      </c>
      <c r="L3" s="258"/>
      <c r="M3" s="259"/>
      <c r="N3" s="259"/>
      <c r="O3" s="259"/>
      <c r="P3" s="259"/>
      <c r="Q3" s="259"/>
      <c r="R3" s="259"/>
      <c r="S3" s="259"/>
      <c r="T3" s="259"/>
      <c r="U3" s="259"/>
    </row>
    <row r="4" spans="1:21" s="70" customFormat="1" ht="21.75" customHeight="1" x14ac:dyDescent="0.25">
      <c r="A4" s="234" t="s">
        <v>6</v>
      </c>
      <c r="B4" s="235"/>
      <c r="C4" s="235"/>
      <c r="D4" s="235" t="s">
        <v>7</v>
      </c>
      <c r="E4" s="236"/>
      <c r="F4" s="247"/>
      <c r="G4" s="247"/>
      <c r="H4" s="260" t="s">
        <v>50</v>
      </c>
      <c r="I4" s="247">
        <v>2529742.5</v>
      </c>
      <c r="J4" s="261">
        <v>0.7711440436140794</v>
      </c>
      <c r="K4" s="238" t="s">
        <v>51</v>
      </c>
      <c r="L4" s="239"/>
    </row>
    <row r="5" spans="1:21" s="70" customFormat="1" ht="21.75" customHeight="1" x14ac:dyDescent="0.25">
      <c r="A5" s="234" t="s">
        <v>8</v>
      </c>
      <c r="B5" s="235"/>
      <c r="C5" s="235"/>
      <c r="D5" s="235" t="s">
        <v>9</v>
      </c>
      <c r="E5" s="236"/>
      <c r="F5" s="247"/>
      <c r="G5" s="247"/>
      <c r="H5" s="260" t="s">
        <v>50</v>
      </c>
      <c r="I5" s="247">
        <v>1538615</v>
      </c>
      <c r="J5" s="261">
        <v>0.46901761450632889</v>
      </c>
      <c r="K5" s="238" t="s">
        <v>51</v>
      </c>
      <c r="L5" s="239"/>
    </row>
    <row r="6" spans="1:21" ht="53.25" customHeight="1" x14ac:dyDescent="0.2">
      <c r="A6" s="129" t="s">
        <v>52</v>
      </c>
      <c r="B6" s="130" t="s">
        <v>53</v>
      </c>
      <c r="C6" s="130" t="s">
        <v>54</v>
      </c>
      <c r="D6" s="134" t="s">
        <v>55</v>
      </c>
      <c r="E6" s="131" t="s">
        <v>56</v>
      </c>
      <c r="F6" s="245">
        <v>1</v>
      </c>
      <c r="G6" s="245">
        <v>232979.5</v>
      </c>
      <c r="H6" s="246" t="s">
        <v>586</v>
      </c>
      <c r="I6" s="245">
        <v>232979.5</v>
      </c>
      <c r="J6" s="132">
        <v>7.1019383873728817E-2</v>
      </c>
      <c r="K6" s="133" t="s">
        <v>57</v>
      </c>
      <c r="L6" s="8"/>
    </row>
    <row r="7" spans="1:21" ht="53.25" customHeight="1" x14ac:dyDescent="0.2">
      <c r="A7" s="129" t="s">
        <v>58</v>
      </c>
      <c r="B7" s="130" t="s">
        <v>59</v>
      </c>
      <c r="C7" s="130" t="s">
        <v>54</v>
      </c>
      <c r="D7" s="130" t="s">
        <v>60</v>
      </c>
      <c r="E7" s="131" t="s">
        <v>56</v>
      </c>
      <c r="F7" s="245">
        <v>1</v>
      </c>
      <c r="G7" s="245">
        <v>297648</v>
      </c>
      <c r="H7" s="246" t="s">
        <v>587</v>
      </c>
      <c r="I7" s="245">
        <v>297648</v>
      </c>
      <c r="J7" s="132">
        <v>9.0732350147749621E-2</v>
      </c>
      <c r="K7" s="133" t="s">
        <v>57</v>
      </c>
      <c r="L7" s="8"/>
    </row>
    <row r="8" spans="1:21" ht="53.25" customHeight="1" x14ac:dyDescent="0.2">
      <c r="A8" s="129" t="s">
        <v>61</v>
      </c>
      <c r="B8" s="130" t="s">
        <v>62</v>
      </c>
      <c r="C8" s="130" t="s">
        <v>54</v>
      </c>
      <c r="D8" s="130" t="s">
        <v>63</v>
      </c>
      <c r="E8" s="131" t="s">
        <v>56</v>
      </c>
      <c r="F8" s="245">
        <v>1</v>
      </c>
      <c r="G8" s="245">
        <v>297648</v>
      </c>
      <c r="H8" s="246" t="s">
        <v>587</v>
      </c>
      <c r="I8" s="245">
        <v>297648</v>
      </c>
      <c r="J8" s="132">
        <v>9.0732350147749621E-2</v>
      </c>
      <c r="K8" s="133" t="s">
        <v>57</v>
      </c>
      <c r="L8" s="8"/>
    </row>
    <row r="9" spans="1:21" ht="53.25" customHeight="1" x14ac:dyDescent="0.2">
      <c r="A9" s="129" t="s">
        <v>64</v>
      </c>
      <c r="B9" s="130" t="s">
        <v>65</v>
      </c>
      <c r="C9" s="130" t="s">
        <v>54</v>
      </c>
      <c r="D9" s="130" t="s">
        <v>66</v>
      </c>
      <c r="E9" s="131" t="s">
        <v>56</v>
      </c>
      <c r="F9" s="245">
        <v>1</v>
      </c>
      <c r="G9" s="245">
        <v>220733.5</v>
      </c>
      <c r="H9" s="246" t="s">
        <v>588</v>
      </c>
      <c r="I9" s="245">
        <v>220733.5</v>
      </c>
      <c r="J9" s="132">
        <v>6.728642292687434E-2</v>
      </c>
      <c r="K9" s="133" t="s">
        <v>57</v>
      </c>
      <c r="L9" s="8"/>
    </row>
    <row r="10" spans="1:21" ht="53.25" customHeight="1" x14ac:dyDescent="0.2">
      <c r="A10" s="129" t="s">
        <v>67</v>
      </c>
      <c r="B10" s="130" t="s">
        <v>68</v>
      </c>
      <c r="C10" s="130" t="s">
        <v>54</v>
      </c>
      <c r="D10" s="130" t="s">
        <v>69</v>
      </c>
      <c r="E10" s="131" t="s">
        <v>56</v>
      </c>
      <c r="F10" s="245">
        <v>1</v>
      </c>
      <c r="G10" s="245">
        <v>244803</v>
      </c>
      <c r="H10" s="246" t="s">
        <v>589</v>
      </c>
      <c r="I10" s="245">
        <v>244803</v>
      </c>
      <c r="J10" s="132">
        <v>7.4623553705113255E-2</v>
      </c>
      <c r="K10" s="133" t="s">
        <v>57</v>
      </c>
      <c r="L10" s="8"/>
    </row>
    <row r="11" spans="1:21" ht="53.25" customHeight="1" x14ac:dyDescent="0.2">
      <c r="A11" s="129" t="s">
        <v>70</v>
      </c>
      <c r="B11" s="130" t="s">
        <v>71</v>
      </c>
      <c r="C11" s="130" t="s">
        <v>54</v>
      </c>
      <c r="D11" s="130" t="s">
        <v>72</v>
      </c>
      <c r="E11" s="131" t="s">
        <v>56</v>
      </c>
      <c r="F11" s="245">
        <v>1</v>
      </c>
      <c r="G11" s="245">
        <v>244803</v>
      </c>
      <c r="H11" s="246" t="s">
        <v>589</v>
      </c>
      <c r="I11" s="245">
        <v>244803</v>
      </c>
      <c r="J11" s="132">
        <v>7.4623553705113255E-2</v>
      </c>
      <c r="K11" s="133" t="s">
        <v>57</v>
      </c>
      <c r="L11" s="8"/>
    </row>
    <row r="12" spans="1:21" s="70" customFormat="1" ht="21.75" customHeight="1" x14ac:dyDescent="0.25">
      <c r="A12" s="234" t="s">
        <v>10</v>
      </c>
      <c r="B12" s="235"/>
      <c r="C12" s="235"/>
      <c r="D12" s="235" t="s">
        <v>11</v>
      </c>
      <c r="E12" s="236"/>
      <c r="F12" s="247"/>
      <c r="G12" s="247"/>
      <c r="H12" s="260" t="s">
        <v>50</v>
      </c>
      <c r="I12" s="247">
        <v>883576.88</v>
      </c>
      <c r="J12" s="237">
        <v>0.26934166148812072</v>
      </c>
      <c r="K12" s="238" t="s">
        <v>51</v>
      </c>
      <c r="L12" s="239"/>
    </row>
    <row r="13" spans="1:21" s="70" customFormat="1" ht="21.75" customHeight="1" x14ac:dyDescent="0.25">
      <c r="A13" s="234" t="s">
        <v>73</v>
      </c>
      <c r="B13" s="235"/>
      <c r="C13" s="235"/>
      <c r="D13" s="235" t="s">
        <v>74</v>
      </c>
      <c r="E13" s="236"/>
      <c r="F13" s="247"/>
      <c r="G13" s="247"/>
      <c r="H13" s="260" t="s">
        <v>50</v>
      </c>
      <c r="I13" s="247">
        <v>883576.88</v>
      </c>
      <c r="J13" s="237">
        <v>0.26934166148812072</v>
      </c>
      <c r="K13" s="238" t="s">
        <v>51</v>
      </c>
      <c r="L13" s="239"/>
    </row>
    <row r="14" spans="1:21" ht="44.25" customHeight="1" x14ac:dyDescent="0.2">
      <c r="A14" s="129" t="s">
        <v>75</v>
      </c>
      <c r="B14" s="130" t="s">
        <v>76</v>
      </c>
      <c r="C14" s="130" t="s">
        <v>54</v>
      </c>
      <c r="D14" s="130" t="s">
        <v>77</v>
      </c>
      <c r="E14" s="131" t="s">
        <v>56</v>
      </c>
      <c r="F14" s="245">
        <v>4</v>
      </c>
      <c r="G14" s="245">
        <v>11792.7</v>
      </c>
      <c r="H14" s="246" t="s">
        <v>590</v>
      </c>
      <c r="I14" s="245">
        <v>47170.8</v>
      </c>
      <c r="J14" s="135">
        <v>1.4379124141097767E-2</v>
      </c>
      <c r="K14" s="133" t="s">
        <v>57</v>
      </c>
      <c r="L14" s="8"/>
    </row>
    <row r="15" spans="1:21" ht="44.25" customHeight="1" x14ac:dyDescent="0.2">
      <c r="A15" s="129" t="s">
        <v>78</v>
      </c>
      <c r="B15" s="130" t="s">
        <v>79</v>
      </c>
      <c r="C15" s="130" t="s">
        <v>54</v>
      </c>
      <c r="D15" s="130" t="s">
        <v>80</v>
      </c>
      <c r="E15" s="131" t="s">
        <v>56</v>
      </c>
      <c r="F15" s="245">
        <v>15</v>
      </c>
      <c r="G15" s="245">
        <v>12385.35</v>
      </c>
      <c r="H15" s="246" t="s">
        <v>591</v>
      </c>
      <c r="I15" s="245">
        <v>185780.25</v>
      </c>
      <c r="J15" s="135">
        <v>5.6631587289470993E-2</v>
      </c>
      <c r="K15" s="133" t="s">
        <v>57</v>
      </c>
      <c r="L15" s="8"/>
    </row>
    <row r="16" spans="1:21" ht="44.25" customHeight="1" x14ac:dyDescent="0.2">
      <c r="A16" s="129" t="s">
        <v>81</v>
      </c>
      <c r="B16" s="130" t="s">
        <v>82</v>
      </c>
      <c r="C16" s="130" t="s">
        <v>54</v>
      </c>
      <c r="D16" s="130" t="s">
        <v>83</v>
      </c>
      <c r="E16" s="131" t="s">
        <v>56</v>
      </c>
      <c r="F16" s="245">
        <v>19</v>
      </c>
      <c r="G16" s="245">
        <v>12859.09</v>
      </c>
      <c r="H16" s="246" t="s">
        <v>592</v>
      </c>
      <c r="I16" s="245">
        <v>244322.71</v>
      </c>
      <c r="J16" s="135">
        <v>7.4477146403695266E-2</v>
      </c>
      <c r="K16" s="133" t="s">
        <v>57</v>
      </c>
      <c r="L16" s="8"/>
    </row>
    <row r="17" spans="1:12" ht="37.5" customHeight="1" x14ac:dyDescent="0.2">
      <c r="A17" s="129" t="s">
        <v>84</v>
      </c>
      <c r="B17" s="130" t="s">
        <v>85</v>
      </c>
      <c r="C17" s="130" t="s">
        <v>54</v>
      </c>
      <c r="D17" s="130" t="s">
        <v>86</v>
      </c>
      <c r="E17" s="131" t="s">
        <v>56</v>
      </c>
      <c r="F17" s="245">
        <v>6</v>
      </c>
      <c r="G17" s="245">
        <v>8323.91</v>
      </c>
      <c r="H17" s="246" t="s">
        <v>593</v>
      </c>
      <c r="I17" s="245">
        <v>49943.46</v>
      </c>
      <c r="J17" s="135">
        <v>1.5224316979486263E-2</v>
      </c>
      <c r="K17" s="133" t="s">
        <v>57</v>
      </c>
      <c r="L17" s="8"/>
    </row>
    <row r="18" spans="1:12" ht="37.5" customHeight="1" x14ac:dyDescent="0.2">
      <c r="A18" s="129" t="s">
        <v>87</v>
      </c>
      <c r="B18" s="130" t="s">
        <v>88</v>
      </c>
      <c r="C18" s="130" t="s">
        <v>54</v>
      </c>
      <c r="D18" s="130" t="s">
        <v>89</v>
      </c>
      <c r="E18" s="131" t="s">
        <v>56</v>
      </c>
      <c r="F18" s="245">
        <v>2</v>
      </c>
      <c r="G18" s="245">
        <v>8961.57</v>
      </c>
      <c r="H18" s="246" t="s">
        <v>594</v>
      </c>
      <c r="I18" s="245">
        <v>17923.14</v>
      </c>
      <c r="J18" s="135">
        <v>5.4635294516581232E-3</v>
      </c>
      <c r="K18" s="133" t="s">
        <v>57</v>
      </c>
      <c r="L18" s="8"/>
    </row>
    <row r="19" spans="1:12" ht="37.5" customHeight="1" x14ac:dyDescent="0.2">
      <c r="A19" s="129" t="s">
        <v>90</v>
      </c>
      <c r="B19" s="130" t="s">
        <v>91</v>
      </c>
      <c r="C19" s="130" t="s">
        <v>54</v>
      </c>
      <c r="D19" s="130" t="s">
        <v>92</v>
      </c>
      <c r="E19" s="131" t="s">
        <v>56</v>
      </c>
      <c r="F19" s="245">
        <v>2</v>
      </c>
      <c r="G19" s="245">
        <v>10090.83</v>
      </c>
      <c r="H19" s="246" t="s">
        <v>595</v>
      </c>
      <c r="I19" s="245">
        <v>20181.66</v>
      </c>
      <c r="J19" s="135">
        <v>6.1519964578388995E-3</v>
      </c>
      <c r="K19" s="133" t="s">
        <v>57</v>
      </c>
      <c r="L19" s="8"/>
    </row>
    <row r="20" spans="1:12" ht="37.5" customHeight="1" x14ac:dyDescent="0.2">
      <c r="A20" s="129" t="s">
        <v>93</v>
      </c>
      <c r="B20" s="130" t="s">
        <v>94</v>
      </c>
      <c r="C20" s="130" t="s">
        <v>54</v>
      </c>
      <c r="D20" s="130" t="s">
        <v>95</v>
      </c>
      <c r="E20" s="131" t="s">
        <v>56</v>
      </c>
      <c r="F20" s="245">
        <v>3</v>
      </c>
      <c r="G20" s="245">
        <v>10460.76</v>
      </c>
      <c r="H20" s="246" t="s">
        <v>596</v>
      </c>
      <c r="I20" s="245">
        <v>31382.28</v>
      </c>
      <c r="J20" s="135">
        <v>9.5662931294506256E-3</v>
      </c>
      <c r="K20" s="133" t="s">
        <v>57</v>
      </c>
      <c r="L20" s="8"/>
    </row>
    <row r="21" spans="1:12" ht="37.5" customHeight="1" x14ac:dyDescent="0.2">
      <c r="A21" s="129" t="s">
        <v>96</v>
      </c>
      <c r="B21" s="130" t="s">
        <v>97</v>
      </c>
      <c r="C21" s="130" t="s">
        <v>54</v>
      </c>
      <c r="D21" s="130" t="s">
        <v>98</v>
      </c>
      <c r="E21" s="131" t="s">
        <v>56</v>
      </c>
      <c r="F21" s="245">
        <v>3</v>
      </c>
      <c r="G21" s="245">
        <v>11404.33</v>
      </c>
      <c r="H21" s="246" t="s">
        <v>597</v>
      </c>
      <c r="I21" s="245">
        <v>34212.99</v>
      </c>
      <c r="J21" s="135">
        <v>1.0429181409858141E-2</v>
      </c>
      <c r="K21" s="133" t="s">
        <v>57</v>
      </c>
      <c r="L21" s="8"/>
    </row>
    <row r="22" spans="1:12" ht="37.5" customHeight="1" x14ac:dyDescent="0.2">
      <c r="A22" s="129" t="s">
        <v>99</v>
      </c>
      <c r="B22" s="130" t="s">
        <v>100</v>
      </c>
      <c r="C22" s="130" t="s">
        <v>54</v>
      </c>
      <c r="D22" s="130" t="s">
        <v>101</v>
      </c>
      <c r="E22" s="131" t="s">
        <v>56</v>
      </c>
      <c r="F22" s="245">
        <v>19</v>
      </c>
      <c r="G22" s="245">
        <v>5914.03</v>
      </c>
      <c r="H22" s="246" t="s">
        <v>598</v>
      </c>
      <c r="I22" s="245">
        <v>112366.57</v>
      </c>
      <c r="J22" s="135">
        <v>3.4252818678914755E-2</v>
      </c>
      <c r="K22" s="133" t="s">
        <v>57</v>
      </c>
      <c r="L22" s="8"/>
    </row>
    <row r="23" spans="1:12" ht="37.5" customHeight="1" x14ac:dyDescent="0.2">
      <c r="A23" s="129" t="s">
        <v>102</v>
      </c>
      <c r="B23" s="130" t="s">
        <v>103</v>
      </c>
      <c r="C23" s="130" t="s">
        <v>54</v>
      </c>
      <c r="D23" s="130" t="s">
        <v>104</v>
      </c>
      <c r="E23" s="131" t="s">
        <v>56</v>
      </c>
      <c r="F23" s="245">
        <v>7</v>
      </c>
      <c r="G23" s="245">
        <v>6985.39</v>
      </c>
      <c r="H23" s="246" t="s">
        <v>599</v>
      </c>
      <c r="I23" s="245">
        <v>48897.73</v>
      </c>
      <c r="J23" s="135">
        <v>1.4905546013378627E-2</v>
      </c>
      <c r="K23" s="133" t="s">
        <v>57</v>
      </c>
      <c r="L23" s="8"/>
    </row>
    <row r="24" spans="1:12" ht="37.5" customHeight="1" x14ac:dyDescent="0.2">
      <c r="A24" s="129" t="s">
        <v>105</v>
      </c>
      <c r="B24" s="130" t="s">
        <v>106</v>
      </c>
      <c r="C24" s="130" t="s">
        <v>54</v>
      </c>
      <c r="D24" s="130" t="s">
        <v>107</v>
      </c>
      <c r="E24" s="131" t="s">
        <v>56</v>
      </c>
      <c r="F24" s="245">
        <v>7</v>
      </c>
      <c r="G24" s="245">
        <v>7680.19</v>
      </c>
      <c r="H24" s="246" t="s">
        <v>600</v>
      </c>
      <c r="I24" s="245">
        <v>53761.33</v>
      </c>
      <c r="J24" s="135">
        <v>1.6388122271840281E-2</v>
      </c>
      <c r="K24" s="133" t="s">
        <v>57</v>
      </c>
      <c r="L24" s="8"/>
    </row>
    <row r="25" spans="1:12" ht="44.25" customHeight="1" x14ac:dyDescent="0.2">
      <c r="A25" s="129" t="s">
        <v>108</v>
      </c>
      <c r="B25" s="130" t="s">
        <v>109</v>
      </c>
      <c r="C25" s="130" t="s">
        <v>54</v>
      </c>
      <c r="D25" s="130" t="s">
        <v>110</v>
      </c>
      <c r="E25" s="131" t="s">
        <v>56</v>
      </c>
      <c r="F25" s="245">
        <v>1</v>
      </c>
      <c r="G25" s="245">
        <v>11513.22</v>
      </c>
      <c r="H25" s="246" t="s">
        <v>601</v>
      </c>
      <c r="I25" s="245">
        <v>11513.22</v>
      </c>
      <c r="J25" s="135">
        <v>3.5095868555074243E-3</v>
      </c>
      <c r="K25" s="133" t="s">
        <v>57</v>
      </c>
      <c r="L25" s="8"/>
    </row>
    <row r="26" spans="1:12" ht="54.75" customHeight="1" x14ac:dyDescent="0.2">
      <c r="A26" s="129" t="s">
        <v>111</v>
      </c>
      <c r="B26" s="130" t="s">
        <v>112</v>
      </c>
      <c r="C26" s="130" t="s">
        <v>54</v>
      </c>
      <c r="D26" s="130" t="s">
        <v>113</v>
      </c>
      <c r="E26" s="131" t="s">
        <v>56</v>
      </c>
      <c r="F26" s="245">
        <v>2</v>
      </c>
      <c r="G26" s="245">
        <v>13060.37</v>
      </c>
      <c r="H26" s="246" t="s">
        <v>602</v>
      </c>
      <c r="I26" s="245">
        <v>26120.74</v>
      </c>
      <c r="J26" s="135">
        <v>7.9624124059235399E-3</v>
      </c>
      <c r="K26" s="133" t="s">
        <v>57</v>
      </c>
      <c r="L26" s="8"/>
    </row>
    <row r="27" spans="1:12" s="70" customFormat="1" ht="21.75" customHeight="1" x14ac:dyDescent="0.25">
      <c r="A27" s="234" t="s">
        <v>12</v>
      </c>
      <c r="B27" s="235"/>
      <c r="C27" s="235"/>
      <c r="D27" s="235" t="s">
        <v>13</v>
      </c>
      <c r="E27" s="236"/>
      <c r="F27" s="247"/>
      <c r="G27" s="247"/>
      <c r="H27" s="260" t="s">
        <v>50</v>
      </c>
      <c r="I27" s="247">
        <v>53819.68</v>
      </c>
      <c r="J27" s="237">
        <v>1.6405909163172059E-2</v>
      </c>
      <c r="K27" s="238" t="s">
        <v>51</v>
      </c>
      <c r="L27" s="239"/>
    </row>
    <row r="28" spans="1:12" ht="27.75" customHeight="1" x14ac:dyDescent="0.2">
      <c r="A28" s="129" t="s">
        <v>114</v>
      </c>
      <c r="B28" s="130" t="s">
        <v>115</v>
      </c>
      <c r="C28" s="130" t="s">
        <v>54</v>
      </c>
      <c r="D28" s="130" t="s">
        <v>116</v>
      </c>
      <c r="E28" s="131" t="s">
        <v>56</v>
      </c>
      <c r="F28" s="245">
        <v>5</v>
      </c>
      <c r="G28" s="245">
        <v>5461.22</v>
      </c>
      <c r="H28" s="246" t="s">
        <v>603</v>
      </c>
      <c r="I28" s="245">
        <v>27306.1</v>
      </c>
      <c r="J28" s="135">
        <v>8.3237469305000068E-3</v>
      </c>
      <c r="K28" s="133" t="s">
        <v>57</v>
      </c>
      <c r="L28" s="8"/>
    </row>
    <row r="29" spans="1:12" ht="27.75" customHeight="1" x14ac:dyDescent="0.2">
      <c r="A29" s="129" t="s">
        <v>117</v>
      </c>
      <c r="B29" s="130" t="s">
        <v>118</v>
      </c>
      <c r="C29" s="130" t="s">
        <v>54</v>
      </c>
      <c r="D29" s="130" t="s">
        <v>119</v>
      </c>
      <c r="E29" s="131" t="s">
        <v>56</v>
      </c>
      <c r="F29" s="245">
        <v>2</v>
      </c>
      <c r="G29" s="245">
        <v>5309.84</v>
      </c>
      <c r="H29" s="246" t="s">
        <v>604</v>
      </c>
      <c r="I29" s="245">
        <v>10619.68</v>
      </c>
      <c r="J29" s="135">
        <v>3.2372081257628265E-3</v>
      </c>
      <c r="K29" s="133" t="s">
        <v>57</v>
      </c>
      <c r="L29" s="8"/>
    </row>
    <row r="30" spans="1:12" ht="27.75" customHeight="1" x14ac:dyDescent="0.2">
      <c r="A30" s="129" t="s">
        <v>120</v>
      </c>
      <c r="B30" s="130" t="s">
        <v>121</v>
      </c>
      <c r="C30" s="130" t="s">
        <v>54</v>
      </c>
      <c r="D30" s="130" t="s">
        <v>122</v>
      </c>
      <c r="E30" s="131" t="s">
        <v>56</v>
      </c>
      <c r="F30" s="245">
        <v>5</v>
      </c>
      <c r="G30" s="245">
        <v>2308.8000000000002</v>
      </c>
      <c r="H30" s="246" t="s">
        <v>605</v>
      </c>
      <c r="I30" s="245">
        <v>11544</v>
      </c>
      <c r="J30" s="135">
        <v>3.5189695549965789E-3</v>
      </c>
      <c r="K30" s="133" t="s">
        <v>57</v>
      </c>
      <c r="L30" s="8"/>
    </row>
    <row r="31" spans="1:12" ht="27.75" customHeight="1" x14ac:dyDescent="0.2">
      <c r="A31" s="129" t="s">
        <v>123</v>
      </c>
      <c r="B31" s="130" t="s">
        <v>124</v>
      </c>
      <c r="C31" s="130" t="s">
        <v>54</v>
      </c>
      <c r="D31" s="130" t="s">
        <v>125</v>
      </c>
      <c r="E31" s="131" t="s">
        <v>56</v>
      </c>
      <c r="F31" s="245">
        <v>2</v>
      </c>
      <c r="G31" s="245">
        <v>2174.9499999999998</v>
      </c>
      <c r="H31" s="246" t="s">
        <v>606</v>
      </c>
      <c r="I31" s="245">
        <v>4349.8999999999996</v>
      </c>
      <c r="J31" s="135">
        <v>1.3259845519126487E-3</v>
      </c>
      <c r="K31" s="133" t="s">
        <v>57</v>
      </c>
      <c r="L31" s="8"/>
    </row>
    <row r="32" spans="1:12" s="70" customFormat="1" ht="21.75" customHeight="1" x14ac:dyDescent="0.25">
      <c r="A32" s="234" t="s">
        <v>14</v>
      </c>
      <c r="B32" s="235"/>
      <c r="C32" s="235"/>
      <c r="D32" s="235" t="s">
        <v>15</v>
      </c>
      <c r="E32" s="236"/>
      <c r="F32" s="247"/>
      <c r="G32" s="247"/>
      <c r="H32" s="260" t="s">
        <v>50</v>
      </c>
      <c r="I32" s="247">
        <v>20321.439999999999</v>
      </c>
      <c r="J32" s="237">
        <v>6.1946057409641084E-3</v>
      </c>
      <c r="K32" s="238" t="s">
        <v>51</v>
      </c>
      <c r="L32" s="239"/>
    </row>
    <row r="33" spans="1:12" ht="27.75" customHeight="1" x14ac:dyDescent="0.2">
      <c r="A33" s="129" t="s">
        <v>126</v>
      </c>
      <c r="B33" s="130" t="s">
        <v>127</v>
      </c>
      <c r="C33" s="130" t="s">
        <v>54</v>
      </c>
      <c r="D33" s="130" t="s">
        <v>128</v>
      </c>
      <c r="E33" s="131" t="s">
        <v>56</v>
      </c>
      <c r="F33" s="245">
        <v>6</v>
      </c>
      <c r="G33" s="245">
        <v>465.08</v>
      </c>
      <c r="H33" s="246">
        <v>569.58000000000004</v>
      </c>
      <c r="I33" s="245">
        <v>3417.48</v>
      </c>
      <c r="J33" s="135">
        <v>1.0417539912343822E-3</v>
      </c>
      <c r="K33" s="133" t="s">
        <v>129</v>
      </c>
      <c r="L33" s="8"/>
    </row>
    <row r="34" spans="1:12" ht="27.75" customHeight="1" x14ac:dyDescent="0.2">
      <c r="A34" s="129" t="s">
        <v>130</v>
      </c>
      <c r="B34" s="130" t="s">
        <v>131</v>
      </c>
      <c r="C34" s="130" t="s">
        <v>54</v>
      </c>
      <c r="D34" s="130" t="s">
        <v>132</v>
      </c>
      <c r="E34" s="131" t="s">
        <v>56</v>
      </c>
      <c r="F34" s="245">
        <v>11</v>
      </c>
      <c r="G34" s="245">
        <v>809.35</v>
      </c>
      <c r="H34" s="246">
        <v>991.21</v>
      </c>
      <c r="I34" s="245">
        <v>10903.31</v>
      </c>
      <c r="J34" s="135">
        <v>3.3236673543563535E-3</v>
      </c>
      <c r="K34" s="133" t="s">
        <v>129</v>
      </c>
      <c r="L34" s="8"/>
    </row>
    <row r="35" spans="1:12" ht="27.75" customHeight="1" x14ac:dyDescent="0.2">
      <c r="A35" s="129" t="s">
        <v>133</v>
      </c>
      <c r="B35" s="130" t="s">
        <v>134</v>
      </c>
      <c r="C35" s="130" t="s">
        <v>54</v>
      </c>
      <c r="D35" s="130" t="s">
        <v>135</v>
      </c>
      <c r="E35" s="131" t="s">
        <v>56</v>
      </c>
      <c r="F35" s="245">
        <v>5</v>
      </c>
      <c r="G35" s="245">
        <v>979.94</v>
      </c>
      <c r="H35" s="246">
        <v>1200.1300000000001</v>
      </c>
      <c r="I35" s="245">
        <v>6000.65</v>
      </c>
      <c r="J35" s="135">
        <v>1.8291843953733731E-3</v>
      </c>
      <c r="K35" s="133" t="s">
        <v>129</v>
      </c>
      <c r="L35" s="8"/>
    </row>
    <row r="36" spans="1:12" s="70" customFormat="1" ht="21.75" customHeight="1" x14ac:dyDescent="0.25">
      <c r="A36" s="234" t="s">
        <v>16</v>
      </c>
      <c r="B36" s="235"/>
      <c r="C36" s="235"/>
      <c r="D36" s="235" t="s">
        <v>17</v>
      </c>
      <c r="E36" s="236"/>
      <c r="F36" s="247"/>
      <c r="G36" s="247"/>
      <c r="H36" s="260" t="s">
        <v>50</v>
      </c>
      <c r="I36" s="247">
        <v>33409.5</v>
      </c>
      <c r="J36" s="237">
        <v>1.0184252715493607E-2</v>
      </c>
      <c r="K36" s="238" t="s">
        <v>51</v>
      </c>
      <c r="L36" s="239"/>
    </row>
    <row r="37" spans="1:12" ht="21" customHeight="1" x14ac:dyDescent="0.2">
      <c r="A37" s="129" t="s">
        <v>136</v>
      </c>
      <c r="B37" s="130" t="s">
        <v>137</v>
      </c>
      <c r="C37" s="130" t="s">
        <v>54</v>
      </c>
      <c r="D37" s="130" t="s">
        <v>138</v>
      </c>
      <c r="E37" s="131" t="s">
        <v>56</v>
      </c>
      <c r="F37" s="245">
        <v>30</v>
      </c>
      <c r="G37" s="245">
        <v>909.33</v>
      </c>
      <c r="H37" s="246">
        <v>1113.6500000000001</v>
      </c>
      <c r="I37" s="245">
        <v>33409.5</v>
      </c>
      <c r="J37" s="135">
        <v>1.0184252715493607E-2</v>
      </c>
      <c r="K37" s="133" t="s">
        <v>129</v>
      </c>
      <c r="L37" s="8"/>
    </row>
    <row r="38" spans="1:12" s="70" customFormat="1" ht="21.75" customHeight="1" x14ac:dyDescent="0.25">
      <c r="A38" s="234" t="s">
        <v>18</v>
      </c>
      <c r="B38" s="235"/>
      <c r="C38" s="235"/>
      <c r="D38" s="235" t="s">
        <v>19</v>
      </c>
      <c r="E38" s="236"/>
      <c r="F38" s="247"/>
      <c r="G38" s="247"/>
      <c r="H38" s="260" t="s">
        <v>50</v>
      </c>
      <c r="I38" s="247">
        <v>187446.76</v>
      </c>
      <c r="J38" s="237">
        <v>5.7139591270162035E-2</v>
      </c>
      <c r="K38" s="238" t="s">
        <v>51</v>
      </c>
      <c r="L38" s="239"/>
    </row>
    <row r="39" spans="1:12" ht="56.25" customHeight="1" x14ac:dyDescent="0.2">
      <c r="A39" s="129" t="s">
        <v>139</v>
      </c>
      <c r="B39" s="130" t="s">
        <v>140</v>
      </c>
      <c r="C39" s="130" t="s">
        <v>54</v>
      </c>
      <c r="D39" s="130" t="s">
        <v>141</v>
      </c>
      <c r="E39" s="131" t="s">
        <v>142</v>
      </c>
      <c r="F39" s="245">
        <v>2048</v>
      </c>
      <c r="G39" s="245">
        <v>70.89</v>
      </c>
      <c r="H39" s="246" t="s">
        <v>143</v>
      </c>
      <c r="I39" s="245">
        <v>145182.72</v>
      </c>
      <c r="J39" s="135">
        <v>4.4256199895321632E-2</v>
      </c>
      <c r="K39" s="133" t="s">
        <v>57</v>
      </c>
      <c r="L39" s="8"/>
    </row>
    <row r="40" spans="1:12" ht="21" customHeight="1" x14ac:dyDescent="0.2">
      <c r="A40" s="129" t="s">
        <v>144</v>
      </c>
      <c r="B40" s="130" t="s">
        <v>145</v>
      </c>
      <c r="C40" s="130" t="s">
        <v>54</v>
      </c>
      <c r="D40" s="130" t="s">
        <v>146</v>
      </c>
      <c r="E40" s="131" t="s">
        <v>56</v>
      </c>
      <c r="F40" s="245">
        <v>71</v>
      </c>
      <c r="G40" s="245">
        <v>98.06</v>
      </c>
      <c r="H40" s="246" t="s">
        <v>147</v>
      </c>
      <c r="I40" s="245">
        <v>6962.26</v>
      </c>
      <c r="J40" s="135">
        <v>2.1223129741831672E-3</v>
      </c>
      <c r="K40" s="133" t="s">
        <v>57</v>
      </c>
      <c r="L40" s="8"/>
    </row>
    <row r="41" spans="1:12" ht="21" customHeight="1" x14ac:dyDescent="0.2">
      <c r="A41" s="129" t="s">
        <v>148</v>
      </c>
      <c r="B41" s="130" t="s">
        <v>149</v>
      </c>
      <c r="C41" s="130" t="s">
        <v>54</v>
      </c>
      <c r="D41" s="130" t="s">
        <v>150</v>
      </c>
      <c r="E41" s="131" t="s">
        <v>56</v>
      </c>
      <c r="F41" s="245">
        <v>12</v>
      </c>
      <c r="G41" s="245">
        <v>169.5</v>
      </c>
      <c r="H41" s="246" t="s">
        <v>607</v>
      </c>
      <c r="I41" s="245">
        <v>2034</v>
      </c>
      <c r="J41" s="135">
        <v>6.200263405113514E-4</v>
      </c>
      <c r="K41" s="133" t="s">
        <v>57</v>
      </c>
      <c r="L41" s="8"/>
    </row>
    <row r="42" spans="1:12" ht="21" customHeight="1" x14ac:dyDescent="0.2">
      <c r="A42" s="129" t="s">
        <v>151</v>
      </c>
      <c r="B42" s="130" t="s">
        <v>152</v>
      </c>
      <c r="C42" s="130" t="s">
        <v>54</v>
      </c>
      <c r="D42" s="130" t="s">
        <v>153</v>
      </c>
      <c r="E42" s="131" t="s">
        <v>56</v>
      </c>
      <c r="F42" s="245">
        <v>14</v>
      </c>
      <c r="G42" s="245">
        <v>128.63999999999999</v>
      </c>
      <c r="H42" s="246" t="s">
        <v>154</v>
      </c>
      <c r="I42" s="245">
        <v>1800.96</v>
      </c>
      <c r="J42" s="135">
        <v>5.4898851435954946E-4</v>
      </c>
      <c r="K42" s="133" t="s">
        <v>57</v>
      </c>
      <c r="L42" s="8"/>
    </row>
    <row r="43" spans="1:12" ht="21" customHeight="1" x14ac:dyDescent="0.2">
      <c r="A43" s="129" t="s">
        <v>155</v>
      </c>
      <c r="B43" s="130" t="s">
        <v>156</v>
      </c>
      <c r="C43" s="130" t="s">
        <v>54</v>
      </c>
      <c r="D43" s="130" t="s">
        <v>157</v>
      </c>
      <c r="E43" s="131" t="s">
        <v>158</v>
      </c>
      <c r="F43" s="245">
        <v>140</v>
      </c>
      <c r="G43" s="245">
        <v>25.84</v>
      </c>
      <c r="H43" s="246" t="s">
        <v>159</v>
      </c>
      <c r="I43" s="245">
        <v>3617.6</v>
      </c>
      <c r="J43" s="135">
        <v>1.1027567794660103E-3</v>
      </c>
      <c r="K43" s="133" t="s">
        <v>57</v>
      </c>
      <c r="L43" s="8"/>
    </row>
    <row r="44" spans="1:12" ht="21" customHeight="1" x14ac:dyDescent="0.2">
      <c r="A44" s="129" t="s">
        <v>160</v>
      </c>
      <c r="B44" s="130" t="s">
        <v>161</v>
      </c>
      <c r="C44" s="130" t="s">
        <v>54</v>
      </c>
      <c r="D44" s="130" t="s">
        <v>162</v>
      </c>
      <c r="E44" s="131" t="s">
        <v>158</v>
      </c>
      <c r="F44" s="245">
        <v>50</v>
      </c>
      <c r="G44" s="245">
        <v>38.79</v>
      </c>
      <c r="H44" s="246" t="s">
        <v>163</v>
      </c>
      <c r="I44" s="245">
        <v>1939.5</v>
      </c>
      <c r="J44" s="135">
        <v>5.9121980699201871E-4</v>
      </c>
      <c r="K44" s="133" t="s">
        <v>57</v>
      </c>
      <c r="L44" s="8"/>
    </row>
    <row r="45" spans="1:12" ht="21" customHeight="1" x14ac:dyDescent="0.2">
      <c r="A45" s="129" t="s">
        <v>164</v>
      </c>
      <c r="B45" s="130" t="s">
        <v>165</v>
      </c>
      <c r="C45" s="130" t="s">
        <v>54</v>
      </c>
      <c r="D45" s="130" t="s">
        <v>166</v>
      </c>
      <c r="E45" s="131" t="s">
        <v>158</v>
      </c>
      <c r="F45" s="245">
        <v>50</v>
      </c>
      <c r="G45" s="245">
        <v>30.35</v>
      </c>
      <c r="H45" s="246" t="s">
        <v>167</v>
      </c>
      <c r="I45" s="245">
        <v>1517.5</v>
      </c>
      <c r="J45" s="135">
        <v>4.6258110704325262E-4</v>
      </c>
      <c r="K45" s="133" t="s">
        <v>57</v>
      </c>
      <c r="L45" s="8"/>
    </row>
    <row r="46" spans="1:12" ht="27.75" customHeight="1" x14ac:dyDescent="0.2">
      <c r="A46" s="129" t="s">
        <v>168</v>
      </c>
      <c r="B46" s="130" t="s">
        <v>169</v>
      </c>
      <c r="C46" s="130" t="s">
        <v>54</v>
      </c>
      <c r="D46" s="130" t="s">
        <v>170</v>
      </c>
      <c r="E46" s="131" t="s">
        <v>158</v>
      </c>
      <c r="F46" s="245">
        <v>160</v>
      </c>
      <c r="G46" s="245">
        <v>58.11</v>
      </c>
      <c r="H46" s="246" t="s">
        <v>171</v>
      </c>
      <c r="I46" s="245">
        <v>9297.6</v>
      </c>
      <c r="J46" s="135">
        <v>2.8341971010512985E-3</v>
      </c>
      <c r="K46" s="133" t="s">
        <v>57</v>
      </c>
      <c r="L46" s="8"/>
    </row>
    <row r="47" spans="1:12" ht="27.75" customHeight="1" x14ac:dyDescent="0.2">
      <c r="A47" s="129" t="s">
        <v>172</v>
      </c>
      <c r="B47" s="130" t="s">
        <v>173</v>
      </c>
      <c r="C47" s="130" t="s">
        <v>54</v>
      </c>
      <c r="D47" s="130" t="s">
        <v>174</v>
      </c>
      <c r="E47" s="131" t="s">
        <v>158</v>
      </c>
      <c r="F47" s="245">
        <v>72</v>
      </c>
      <c r="G47" s="245">
        <v>124.47</v>
      </c>
      <c r="H47" s="246" t="s">
        <v>175</v>
      </c>
      <c r="I47" s="245">
        <v>8961.84</v>
      </c>
      <c r="J47" s="135">
        <v>2.7318470302105458E-3</v>
      </c>
      <c r="K47" s="133" t="s">
        <v>57</v>
      </c>
      <c r="L47" s="8"/>
    </row>
    <row r="48" spans="1:12" ht="21" customHeight="1" x14ac:dyDescent="0.2">
      <c r="A48" s="129" t="s">
        <v>176</v>
      </c>
      <c r="B48" s="130" t="s">
        <v>177</v>
      </c>
      <c r="C48" s="130" t="s">
        <v>54</v>
      </c>
      <c r="D48" s="130" t="s">
        <v>178</v>
      </c>
      <c r="E48" s="131" t="s">
        <v>56</v>
      </c>
      <c r="F48" s="245">
        <v>18</v>
      </c>
      <c r="G48" s="245">
        <v>278.2</v>
      </c>
      <c r="H48" s="246">
        <v>340.71</v>
      </c>
      <c r="I48" s="245">
        <v>6132.78</v>
      </c>
      <c r="J48" s="135">
        <v>1.8694617210232084E-3</v>
      </c>
      <c r="K48" s="133" t="s">
        <v>129</v>
      </c>
      <c r="L48" s="8"/>
    </row>
    <row r="49" spans="1:12" s="70" customFormat="1" ht="21.75" customHeight="1" x14ac:dyDescent="0.25">
      <c r="A49" s="234" t="s">
        <v>20</v>
      </c>
      <c r="B49" s="235"/>
      <c r="C49" s="235"/>
      <c r="D49" s="235" t="s">
        <v>21</v>
      </c>
      <c r="E49" s="236"/>
      <c r="F49" s="247"/>
      <c r="G49" s="247"/>
      <c r="H49" s="260" t="s">
        <v>50</v>
      </c>
      <c r="I49" s="247">
        <v>44596.84</v>
      </c>
      <c r="J49" s="237">
        <v>1.3594501230860499E-2</v>
      </c>
      <c r="K49" s="238" t="s">
        <v>51</v>
      </c>
      <c r="L49" s="239"/>
    </row>
    <row r="50" spans="1:12" ht="27.75" customHeight="1" x14ac:dyDescent="0.2">
      <c r="A50" s="129" t="s">
        <v>179</v>
      </c>
      <c r="B50" s="130" t="s">
        <v>180</v>
      </c>
      <c r="C50" s="130" t="s">
        <v>54</v>
      </c>
      <c r="D50" s="130" t="s">
        <v>181</v>
      </c>
      <c r="E50" s="131" t="s">
        <v>158</v>
      </c>
      <c r="F50" s="245">
        <v>290</v>
      </c>
      <c r="G50" s="245">
        <v>25.68</v>
      </c>
      <c r="H50" s="246">
        <v>31.45</v>
      </c>
      <c r="I50" s="245">
        <v>9120.5</v>
      </c>
      <c r="J50" s="135">
        <v>2.7802115234187713E-3</v>
      </c>
      <c r="K50" s="133" t="s">
        <v>129</v>
      </c>
      <c r="L50" s="8"/>
    </row>
    <row r="51" spans="1:12" ht="27.75" customHeight="1" x14ac:dyDescent="0.2">
      <c r="A51" s="129" t="s">
        <v>182</v>
      </c>
      <c r="B51" s="130" t="s">
        <v>183</v>
      </c>
      <c r="C51" s="130" t="s">
        <v>54</v>
      </c>
      <c r="D51" s="130" t="s">
        <v>184</v>
      </c>
      <c r="E51" s="131" t="s">
        <v>158</v>
      </c>
      <c r="F51" s="245">
        <v>410</v>
      </c>
      <c r="G51" s="245">
        <v>33.36</v>
      </c>
      <c r="H51" s="246">
        <v>40.85</v>
      </c>
      <c r="I51" s="245">
        <v>16748.5</v>
      </c>
      <c r="J51" s="135">
        <v>5.1054627158576057E-3</v>
      </c>
      <c r="K51" s="133" t="s">
        <v>129</v>
      </c>
      <c r="L51" s="8"/>
    </row>
    <row r="52" spans="1:12" ht="21" customHeight="1" x14ac:dyDescent="0.2">
      <c r="A52" s="129" t="s">
        <v>185</v>
      </c>
      <c r="B52" s="130" t="s">
        <v>186</v>
      </c>
      <c r="C52" s="130" t="s">
        <v>54</v>
      </c>
      <c r="D52" s="130" t="s">
        <v>187</v>
      </c>
      <c r="E52" s="131" t="s">
        <v>56</v>
      </c>
      <c r="F52" s="245">
        <v>16</v>
      </c>
      <c r="G52" s="245">
        <v>955.74</v>
      </c>
      <c r="H52" s="246">
        <v>1170.49</v>
      </c>
      <c r="I52" s="245">
        <v>18727.84</v>
      </c>
      <c r="J52" s="135">
        <v>5.708826991584124E-3</v>
      </c>
      <c r="K52" s="133" t="s">
        <v>129</v>
      </c>
      <c r="L52" s="8"/>
    </row>
    <row r="53" spans="1:12" s="70" customFormat="1" ht="21.75" customHeight="1" x14ac:dyDescent="0.25">
      <c r="A53" s="234" t="s">
        <v>22</v>
      </c>
      <c r="B53" s="235"/>
      <c r="C53" s="235"/>
      <c r="D53" s="235" t="s">
        <v>23</v>
      </c>
      <c r="E53" s="236"/>
      <c r="F53" s="247"/>
      <c r="G53" s="247"/>
      <c r="H53" s="260" t="s">
        <v>50</v>
      </c>
      <c r="I53" s="247">
        <v>351002.81</v>
      </c>
      <c r="J53" s="237">
        <v>0.10699655250417954</v>
      </c>
      <c r="K53" s="238" t="s">
        <v>51</v>
      </c>
      <c r="L53" s="239"/>
    </row>
    <row r="54" spans="1:12" s="70" customFormat="1" ht="21.75" customHeight="1" x14ac:dyDescent="0.25">
      <c r="A54" s="234" t="s">
        <v>24</v>
      </c>
      <c r="B54" s="235"/>
      <c r="C54" s="235"/>
      <c r="D54" s="235" t="s">
        <v>25</v>
      </c>
      <c r="E54" s="236"/>
      <c r="F54" s="247"/>
      <c r="G54" s="247"/>
      <c r="H54" s="260" t="s">
        <v>50</v>
      </c>
      <c r="I54" s="247">
        <v>207124.61</v>
      </c>
      <c r="J54" s="237">
        <v>6.3138010800462566E-2</v>
      </c>
      <c r="K54" s="238" t="s">
        <v>51</v>
      </c>
      <c r="L54" s="239"/>
    </row>
    <row r="55" spans="1:12" ht="43.5" customHeight="1" x14ac:dyDescent="0.2">
      <c r="A55" s="129" t="s">
        <v>188</v>
      </c>
      <c r="B55" s="130" t="s">
        <v>189</v>
      </c>
      <c r="C55" s="130" t="s">
        <v>54</v>
      </c>
      <c r="D55" s="130" t="s">
        <v>190</v>
      </c>
      <c r="E55" s="131" t="s">
        <v>158</v>
      </c>
      <c r="F55" s="245">
        <v>135</v>
      </c>
      <c r="G55" s="245">
        <v>32.1</v>
      </c>
      <c r="H55" s="246" t="s">
        <v>191</v>
      </c>
      <c r="I55" s="245">
        <v>5306.85</v>
      </c>
      <c r="J55" s="135">
        <v>1.6176926180642406E-3</v>
      </c>
      <c r="K55" s="133" t="s">
        <v>129</v>
      </c>
      <c r="L55" s="8"/>
    </row>
    <row r="56" spans="1:12" ht="43.5" customHeight="1" x14ac:dyDescent="0.2">
      <c r="A56" s="129" t="s">
        <v>192</v>
      </c>
      <c r="B56" s="130" t="s">
        <v>193</v>
      </c>
      <c r="C56" s="130" t="s">
        <v>54</v>
      </c>
      <c r="D56" s="130" t="s">
        <v>194</v>
      </c>
      <c r="E56" s="131" t="s">
        <v>158</v>
      </c>
      <c r="F56" s="245">
        <v>335</v>
      </c>
      <c r="G56" s="245">
        <v>49.6</v>
      </c>
      <c r="H56" s="246" t="s">
        <v>195</v>
      </c>
      <c r="I56" s="245">
        <v>20347.900000000001</v>
      </c>
      <c r="J56" s="135">
        <v>6.2026715703495227E-3</v>
      </c>
      <c r="K56" s="133" t="s">
        <v>129</v>
      </c>
      <c r="L56" s="8"/>
    </row>
    <row r="57" spans="1:12" ht="43.5" customHeight="1" x14ac:dyDescent="0.2">
      <c r="A57" s="129" t="s">
        <v>196</v>
      </c>
      <c r="B57" s="130" t="s">
        <v>197</v>
      </c>
      <c r="C57" s="130" t="s">
        <v>54</v>
      </c>
      <c r="D57" s="130" t="s">
        <v>198</v>
      </c>
      <c r="E57" s="131" t="s">
        <v>158</v>
      </c>
      <c r="F57" s="245">
        <v>120</v>
      </c>
      <c r="G57" s="245">
        <v>69.180000000000007</v>
      </c>
      <c r="H57" s="246" t="s">
        <v>199</v>
      </c>
      <c r="I57" s="245">
        <v>10166.4</v>
      </c>
      <c r="J57" s="135">
        <v>3.0990343108036398E-3</v>
      </c>
      <c r="K57" s="133" t="s">
        <v>129</v>
      </c>
      <c r="L57" s="8"/>
    </row>
    <row r="58" spans="1:12" ht="43.5" customHeight="1" x14ac:dyDescent="0.2">
      <c r="A58" s="129" t="s">
        <v>200</v>
      </c>
      <c r="B58" s="130" t="s">
        <v>201</v>
      </c>
      <c r="C58" s="130" t="s">
        <v>54</v>
      </c>
      <c r="D58" s="130" t="s">
        <v>202</v>
      </c>
      <c r="E58" s="131" t="s">
        <v>158</v>
      </c>
      <c r="F58" s="245">
        <v>70</v>
      </c>
      <c r="G58" s="245">
        <v>62.58</v>
      </c>
      <c r="H58" s="246" t="s">
        <v>203</v>
      </c>
      <c r="I58" s="245">
        <v>5364.8</v>
      </c>
      <c r="J58" s="135">
        <v>1.6353575769790061E-3</v>
      </c>
      <c r="K58" s="133" t="s">
        <v>129</v>
      </c>
      <c r="L58" s="8"/>
    </row>
    <row r="59" spans="1:12" ht="43.5" customHeight="1" x14ac:dyDescent="0.2">
      <c r="A59" s="129" t="s">
        <v>204</v>
      </c>
      <c r="B59" s="130" t="s">
        <v>205</v>
      </c>
      <c r="C59" s="130" t="s">
        <v>54</v>
      </c>
      <c r="D59" s="130" t="s">
        <v>206</v>
      </c>
      <c r="E59" s="131" t="s">
        <v>158</v>
      </c>
      <c r="F59" s="245">
        <v>350</v>
      </c>
      <c r="G59" s="245">
        <v>84.16</v>
      </c>
      <c r="H59" s="246" t="s">
        <v>207</v>
      </c>
      <c r="I59" s="245">
        <v>36074.5</v>
      </c>
      <c r="J59" s="135">
        <v>1.0996627443843042E-2</v>
      </c>
      <c r="K59" s="133" t="s">
        <v>129</v>
      </c>
      <c r="L59" s="8"/>
    </row>
    <row r="60" spans="1:12" ht="43.5" customHeight="1" x14ac:dyDescent="0.2">
      <c r="A60" s="129" t="s">
        <v>208</v>
      </c>
      <c r="B60" s="130" t="s">
        <v>209</v>
      </c>
      <c r="C60" s="130" t="s">
        <v>54</v>
      </c>
      <c r="D60" s="130" t="s">
        <v>210</v>
      </c>
      <c r="E60" s="131" t="s">
        <v>158</v>
      </c>
      <c r="F60" s="245">
        <v>75</v>
      </c>
      <c r="G60" s="245">
        <v>75.83</v>
      </c>
      <c r="H60" s="246" t="s">
        <v>211</v>
      </c>
      <c r="I60" s="245">
        <v>6964.5</v>
      </c>
      <c r="J60" s="135">
        <v>2.1229957957184403E-3</v>
      </c>
      <c r="K60" s="133" t="s">
        <v>129</v>
      </c>
      <c r="L60" s="8"/>
    </row>
    <row r="61" spans="1:12" ht="43.5" customHeight="1" x14ac:dyDescent="0.2">
      <c r="A61" s="129" t="s">
        <v>212</v>
      </c>
      <c r="B61" s="130" t="s">
        <v>213</v>
      </c>
      <c r="C61" s="130" t="s">
        <v>54</v>
      </c>
      <c r="D61" s="130" t="s">
        <v>214</v>
      </c>
      <c r="E61" s="131" t="s">
        <v>158</v>
      </c>
      <c r="F61" s="245">
        <v>190</v>
      </c>
      <c r="G61" s="245">
        <v>137.81</v>
      </c>
      <c r="H61" s="246" t="s">
        <v>215</v>
      </c>
      <c r="I61" s="245">
        <v>32066.3</v>
      </c>
      <c r="J61" s="135">
        <v>9.7748036591637898E-3</v>
      </c>
      <c r="K61" s="133" t="s">
        <v>129</v>
      </c>
      <c r="L61" s="8"/>
    </row>
    <row r="62" spans="1:12" ht="43.5" customHeight="1" x14ac:dyDescent="0.2">
      <c r="A62" s="129" t="s">
        <v>216</v>
      </c>
      <c r="B62" s="130" t="s">
        <v>217</v>
      </c>
      <c r="C62" s="130" t="s">
        <v>54</v>
      </c>
      <c r="D62" s="130" t="s">
        <v>218</v>
      </c>
      <c r="E62" s="131" t="s">
        <v>158</v>
      </c>
      <c r="F62" s="245">
        <v>40</v>
      </c>
      <c r="G62" s="245">
        <v>147.29</v>
      </c>
      <c r="H62" s="246" t="s">
        <v>219</v>
      </c>
      <c r="I62" s="245">
        <v>7215.2</v>
      </c>
      <c r="J62" s="135">
        <v>2.1994169380813683E-3</v>
      </c>
      <c r="K62" s="133" t="s">
        <v>129</v>
      </c>
      <c r="L62" s="8"/>
    </row>
    <row r="63" spans="1:12" ht="43.5" customHeight="1" x14ac:dyDescent="0.2">
      <c r="A63" s="129" t="s">
        <v>220</v>
      </c>
      <c r="B63" s="130" t="s">
        <v>221</v>
      </c>
      <c r="C63" s="130" t="s">
        <v>54</v>
      </c>
      <c r="D63" s="130" t="s">
        <v>222</v>
      </c>
      <c r="E63" s="131" t="s">
        <v>158</v>
      </c>
      <c r="F63" s="245">
        <v>20</v>
      </c>
      <c r="G63" s="245">
        <v>177.33</v>
      </c>
      <c r="H63" s="246" t="s">
        <v>223</v>
      </c>
      <c r="I63" s="245">
        <v>4343.3999999999996</v>
      </c>
      <c r="J63" s="135">
        <v>1.3240031501361867E-3</v>
      </c>
      <c r="K63" s="133" t="s">
        <v>129</v>
      </c>
      <c r="L63" s="8"/>
    </row>
    <row r="64" spans="1:12" ht="43.5" customHeight="1" x14ac:dyDescent="0.2">
      <c r="A64" s="129" t="s">
        <v>224</v>
      </c>
      <c r="B64" s="130" t="s">
        <v>225</v>
      </c>
      <c r="C64" s="130" t="s">
        <v>54</v>
      </c>
      <c r="D64" s="130" t="s">
        <v>226</v>
      </c>
      <c r="E64" s="131" t="s">
        <v>158</v>
      </c>
      <c r="F64" s="245">
        <v>98</v>
      </c>
      <c r="G64" s="245">
        <v>196.45</v>
      </c>
      <c r="H64" s="246" t="s">
        <v>227</v>
      </c>
      <c r="I64" s="245">
        <v>23577.82</v>
      </c>
      <c r="J64" s="135">
        <v>7.1872514512464859E-3</v>
      </c>
      <c r="K64" s="133" t="s">
        <v>129</v>
      </c>
      <c r="L64" s="8"/>
    </row>
    <row r="65" spans="1:12" ht="43.5" customHeight="1" x14ac:dyDescent="0.2">
      <c r="A65" s="129" t="s">
        <v>228</v>
      </c>
      <c r="B65" s="130" t="s">
        <v>229</v>
      </c>
      <c r="C65" s="130" t="s">
        <v>54</v>
      </c>
      <c r="D65" s="130" t="s">
        <v>230</v>
      </c>
      <c r="E65" s="131" t="s">
        <v>158</v>
      </c>
      <c r="F65" s="245">
        <v>61</v>
      </c>
      <c r="G65" s="245">
        <v>236.67</v>
      </c>
      <c r="H65" s="246" t="s">
        <v>231</v>
      </c>
      <c r="I65" s="245">
        <v>17680.240000000002</v>
      </c>
      <c r="J65" s="135">
        <v>5.3894859914269504E-3</v>
      </c>
      <c r="K65" s="133" t="s">
        <v>129</v>
      </c>
      <c r="L65" s="8"/>
    </row>
    <row r="66" spans="1:12" ht="43.5" customHeight="1" x14ac:dyDescent="0.2">
      <c r="A66" s="129" t="s">
        <v>232</v>
      </c>
      <c r="B66" s="130" t="s">
        <v>233</v>
      </c>
      <c r="C66" s="130" t="s">
        <v>54</v>
      </c>
      <c r="D66" s="130" t="s">
        <v>234</v>
      </c>
      <c r="E66" s="131" t="s">
        <v>158</v>
      </c>
      <c r="F66" s="245">
        <v>115</v>
      </c>
      <c r="G66" s="245">
        <v>269.93</v>
      </c>
      <c r="H66" s="246" t="s">
        <v>235</v>
      </c>
      <c r="I66" s="245">
        <v>38016.699999999997</v>
      </c>
      <c r="J66" s="135">
        <v>1.1588670294649899E-2</v>
      </c>
      <c r="K66" s="133" t="s">
        <v>129</v>
      </c>
      <c r="L66" s="8"/>
    </row>
    <row r="67" spans="1:12" s="70" customFormat="1" ht="21.75" customHeight="1" x14ac:dyDescent="0.25">
      <c r="A67" s="234" t="s">
        <v>26</v>
      </c>
      <c r="B67" s="235"/>
      <c r="C67" s="235"/>
      <c r="D67" s="235" t="s">
        <v>27</v>
      </c>
      <c r="E67" s="236"/>
      <c r="F67" s="247"/>
      <c r="G67" s="247"/>
      <c r="H67" s="260" t="s">
        <v>50</v>
      </c>
      <c r="I67" s="247">
        <v>82891.199999999997</v>
      </c>
      <c r="J67" s="237">
        <v>2.5267810912780006E-2</v>
      </c>
      <c r="K67" s="238" t="s">
        <v>51</v>
      </c>
      <c r="L67" s="239"/>
    </row>
    <row r="68" spans="1:12" ht="21" customHeight="1" x14ac:dyDescent="0.2">
      <c r="A68" s="129" t="s">
        <v>236</v>
      </c>
      <c r="B68" s="130" t="s">
        <v>237</v>
      </c>
      <c r="C68" s="130" t="s">
        <v>54</v>
      </c>
      <c r="D68" s="130" t="s">
        <v>238</v>
      </c>
      <c r="E68" s="131" t="s">
        <v>56</v>
      </c>
      <c r="F68" s="245">
        <v>94</v>
      </c>
      <c r="G68" s="245">
        <v>756</v>
      </c>
      <c r="H68" s="246" t="s">
        <v>608</v>
      </c>
      <c r="I68" s="245">
        <v>71064</v>
      </c>
      <c r="J68" s="135">
        <v>2.1662513206538191E-2</v>
      </c>
      <c r="K68" s="133" t="s">
        <v>57</v>
      </c>
      <c r="L68" s="8"/>
    </row>
    <row r="69" spans="1:12" ht="21" customHeight="1" x14ac:dyDescent="0.2">
      <c r="A69" s="129" t="s">
        <v>239</v>
      </c>
      <c r="B69" s="130" t="s">
        <v>240</v>
      </c>
      <c r="C69" s="130" t="s">
        <v>54</v>
      </c>
      <c r="D69" s="130" t="s">
        <v>241</v>
      </c>
      <c r="E69" s="131" t="s">
        <v>56</v>
      </c>
      <c r="F69" s="245">
        <v>8</v>
      </c>
      <c r="G69" s="245">
        <v>1478.4</v>
      </c>
      <c r="H69" s="246" t="s">
        <v>609</v>
      </c>
      <c r="I69" s="245">
        <v>11827.2</v>
      </c>
      <c r="J69" s="135">
        <v>3.6052977062418171E-3</v>
      </c>
      <c r="K69" s="133" t="s">
        <v>57</v>
      </c>
      <c r="L69" s="8"/>
    </row>
    <row r="70" spans="1:12" s="70" customFormat="1" ht="21.75" customHeight="1" x14ac:dyDescent="0.25">
      <c r="A70" s="234" t="s">
        <v>28</v>
      </c>
      <c r="B70" s="235"/>
      <c r="C70" s="235"/>
      <c r="D70" s="235" t="s">
        <v>29</v>
      </c>
      <c r="E70" s="236"/>
      <c r="F70" s="247"/>
      <c r="G70" s="247"/>
      <c r="H70" s="260" t="s">
        <v>50</v>
      </c>
      <c r="I70" s="247">
        <v>60987</v>
      </c>
      <c r="J70" s="237">
        <v>1.8590730790936968E-2</v>
      </c>
      <c r="K70" s="238" t="s">
        <v>51</v>
      </c>
      <c r="L70" s="239"/>
    </row>
    <row r="71" spans="1:12" ht="27.75" customHeight="1" x14ac:dyDescent="0.2">
      <c r="A71" s="129" t="s">
        <v>242</v>
      </c>
      <c r="B71" s="130" t="s">
        <v>243</v>
      </c>
      <c r="C71" s="130" t="s">
        <v>54</v>
      </c>
      <c r="D71" s="130" t="s">
        <v>244</v>
      </c>
      <c r="E71" s="131" t="s">
        <v>142</v>
      </c>
      <c r="F71" s="245">
        <v>125.3</v>
      </c>
      <c r="G71" s="245">
        <v>114.94</v>
      </c>
      <c r="H71" s="246">
        <v>140.76</v>
      </c>
      <c r="I71" s="245">
        <v>17637.22</v>
      </c>
      <c r="J71" s="135">
        <v>5.3763721599771972E-3</v>
      </c>
      <c r="K71" s="133" t="s">
        <v>129</v>
      </c>
      <c r="L71" s="8"/>
    </row>
    <row r="72" spans="1:12" ht="21" customHeight="1" x14ac:dyDescent="0.2">
      <c r="A72" s="129" t="s">
        <v>245</v>
      </c>
      <c r="B72" s="130" t="s">
        <v>246</v>
      </c>
      <c r="C72" s="130" t="s">
        <v>54</v>
      </c>
      <c r="D72" s="130" t="s">
        <v>247</v>
      </c>
      <c r="E72" s="131" t="s">
        <v>248</v>
      </c>
      <c r="F72" s="245">
        <v>14</v>
      </c>
      <c r="G72" s="245">
        <v>46.41</v>
      </c>
      <c r="H72" s="246">
        <v>56.83</v>
      </c>
      <c r="I72" s="245">
        <v>795.62</v>
      </c>
      <c r="J72" s="135">
        <v>2.4252967405980405E-4</v>
      </c>
      <c r="K72" s="133" t="s">
        <v>129</v>
      </c>
      <c r="L72" s="8"/>
    </row>
    <row r="73" spans="1:12" ht="27.75" customHeight="1" x14ac:dyDescent="0.2">
      <c r="A73" s="129" t="s">
        <v>249</v>
      </c>
      <c r="B73" s="130" t="s">
        <v>250</v>
      </c>
      <c r="C73" s="130" t="s">
        <v>54</v>
      </c>
      <c r="D73" s="130" t="s">
        <v>251</v>
      </c>
      <c r="E73" s="131" t="s">
        <v>56</v>
      </c>
      <c r="F73" s="245">
        <v>198</v>
      </c>
      <c r="G73" s="245">
        <v>175.49</v>
      </c>
      <c r="H73" s="246">
        <v>214.92</v>
      </c>
      <c r="I73" s="245">
        <v>42554.16</v>
      </c>
      <c r="J73" s="135">
        <v>1.2971828956899967E-2</v>
      </c>
      <c r="K73" s="133" t="s">
        <v>129</v>
      </c>
      <c r="L73" s="8"/>
    </row>
    <row r="74" spans="1:12" s="70" customFormat="1" ht="21.75" customHeight="1" x14ac:dyDescent="0.25">
      <c r="A74" s="234" t="s">
        <v>30</v>
      </c>
      <c r="B74" s="235"/>
      <c r="C74" s="235"/>
      <c r="D74" s="235" t="s">
        <v>31</v>
      </c>
      <c r="E74" s="236"/>
      <c r="F74" s="247"/>
      <c r="G74" s="247"/>
      <c r="H74" s="260"/>
      <c r="I74" s="247">
        <v>46068.22</v>
      </c>
      <c r="J74" s="237">
        <v>1.4043023530222149E-2</v>
      </c>
      <c r="K74" s="238" t="s">
        <v>51</v>
      </c>
      <c r="L74" s="239"/>
    </row>
    <row r="75" spans="1:12" ht="21" customHeight="1" x14ac:dyDescent="0.2">
      <c r="A75" s="129" t="s">
        <v>252</v>
      </c>
      <c r="B75" s="130" t="s">
        <v>253</v>
      </c>
      <c r="C75" s="130" t="s">
        <v>54</v>
      </c>
      <c r="D75" s="130" t="s">
        <v>254</v>
      </c>
      <c r="E75" s="131" t="s">
        <v>158</v>
      </c>
      <c r="F75" s="245">
        <v>2853</v>
      </c>
      <c r="G75" s="245">
        <v>12.86</v>
      </c>
      <c r="H75" s="246">
        <v>15.74</v>
      </c>
      <c r="I75" s="245">
        <v>44906.22</v>
      </c>
      <c r="J75" s="135">
        <v>1.3688809858799243E-2</v>
      </c>
      <c r="K75" s="133" t="s">
        <v>129</v>
      </c>
      <c r="L75" s="8"/>
    </row>
    <row r="76" spans="1:12" ht="27.75" customHeight="1" x14ac:dyDescent="0.2">
      <c r="A76" s="129" t="s">
        <v>255</v>
      </c>
      <c r="B76" s="130" t="s">
        <v>256</v>
      </c>
      <c r="C76" s="130" t="s">
        <v>257</v>
      </c>
      <c r="D76" s="130" t="s">
        <v>258</v>
      </c>
      <c r="E76" s="131" t="s">
        <v>158</v>
      </c>
      <c r="F76" s="245">
        <v>200</v>
      </c>
      <c r="G76" s="245">
        <v>4.75</v>
      </c>
      <c r="H76" s="246">
        <v>5.81</v>
      </c>
      <c r="I76" s="245">
        <v>1162</v>
      </c>
      <c r="J76" s="135">
        <v>3.542136714229058E-4</v>
      </c>
      <c r="K76" s="133" t="s">
        <v>129</v>
      </c>
      <c r="L76" s="8"/>
    </row>
    <row r="77" spans="1:12" s="70" customFormat="1" ht="21.75" customHeight="1" x14ac:dyDescent="0.25">
      <c r="A77" s="234" t="s">
        <v>32</v>
      </c>
      <c r="B77" s="235"/>
      <c r="C77" s="235"/>
      <c r="D77" s="235" t="s">
        <v>33</v>
      </c>
      <c r="E77" s="236"/>
      <c r="F77" s="247"/>
      <c r="G77" s="247"/>
      <c r="H77" s="260" t="s">
        <v>50</v>
      </c>
      <c r="I77" s="247">
        <v>8900</v>
      </c>
      <c r="J77" s="237">
        <v>2.7129962785403285E-3</v>
      </c>
      <c r="K77" s="238" t="s">
        <v>51</v>
      </c>
      <c r="L77" s="239"/>
    </row>
    <row r="78" spans="1:12" ht="34.5" customHeight="1" x14ac:dyDescent="0.2">
      <c r="A78" s="129" t="s">
        <v>259</v>
      </c>
      <c r="B78" s="130" t="s">
        <v>260</v>
      </c>
      <c r="C78" s="130" t="s">
        <v>54</v>
      </c>
      <c r="D78" s="130" t="s">
        <v>261</v>
      </c>
      <c r="E78" s="131" t="s">
        <v>56</v>
      </c>
      <c r="F78" s="245">
        <v>1</v>
      </c>
      <c r="G78" s="245">
        <v>8900</v>
      </c>
      <c r="H78" s="246" t="s">
        <v>610</v>
      </c>
      <c r="I78" s="245">
        <v>8900</v>
      </c>
      <c r="J78" s="135">
        <v>2.7129962785403285E-3</v>
      </c>
      <c r="K78" s="133" t="s">
        <v>57</v>
      </c>
      <c r="L78" s="8"/>
    </row>
    <row r="79" spans="1:12" s="70" customFormat="1" ht="21.75" customHeight="1" x14ac:dyDescent="0.25">
      <c r="A79" s="234" t="s">
        <v>34</v>
      </c>
      <c r="B79" s="235"/>
      <c r="C79" s="235"/>
      <c r="D79" s="235" t="s">
        <v>35</v>
      </c>
      <c r="E79" s="236"/>
      <c r="F79" s="247"/>
      <c r="G79" s="247"/>
      <c r="H79" s="260" t="s">
        <v>50</v>
      </c>
      <c r="I79" s="247">
        <v>8259.9599999999991</v>
      </c>
      <c r="J79" s="237">
        <v>2.5178922180777493E-3</v>
      </c>
      <c r="K79" s="238" t="s">
        <v>51</v>
      </c>
      <c r="L79" s="239"/>
    </row>
    <row r="80" spans="1:12" ht="21" customHeight="1" x14ac:dyDescent="0.2">
      <c r="A80" s="129" t="s">
        <v>262</v>
      </c>
      <c r="B80" s="130" t="s">
        <v>263</v>
      </c>
      <c r="C80" s="130" t="s">
        <v>54</v>
      </c>
      <c r="D80" s="130" t="s">
        <v>264</v>
      </c>
      <c r="E80" s="131" t="s">
        <v>265</v>
      </c>
      <c r="F80" s="245">
        <v>6</v>
      </c>
      <c r="G80" s="245">
        <v>688.33</v>
      </c>
      <c r="H80" s="246" t="s">
        <v>266</v>
      </c>
      <c r="I80" s="245">
        <v>4129.9799999999996</v>
      </c>
      <c r="J80" s="135">
        <v>1.2589461090388747E-3</v>
      </c>
      <c r="K80" s="133" t="s">
        <v>57</v>
      </c>
      <c r="L80" s="8"/>
    </row>
    <row r="81" spans="1:12" ht="21" customHeight="1" x14ac:dyDescent="0.2">
      <c r="A81" s="129" t="s">
        <v>267</v>
      </c>
      <c r="B81" s="130" t="s">
        <v>268</v>
      </c>
      <c r="C81" s="130" t="s">
        <v>54</v>
      </c>
      <c r="D81" s="130" t="s">
        <v>269</v>
      </c>
      <c r="E81" s="131" t="s">
        <v>265</v>
      </c>
      <c r="F81" s="245">
        <v>6</v>
      </c>
      <c r="G81" s="245">
        <v>688.33</v>
      </c>
      <c r="H81" s="246" t="s">
        <v>266</v>
      </c>
      <c r="I81" s="245">
        <v>4129.9799999999996</v>
      </c>
      <c r="J81" s="135">
        <v>1.2589461090388747E-3</v>
      </c>
      <c r="K81" s="133" t="s">
        <v>57</v>
      </c>
      <c r="L81" s="8"/>
    </row>
    <row r="82" spans="1:12" s="70" customFormat="1" ht="21.75" customHeight="1" x14ac:dyDescent="0.25">
      <c r="A82" s="234" t="s">
        <v>36</v>
      </c>
      <c r="B82" s="235"/>
      <c r="C82" s="235"/>
      <c r="D82" s="235" t="s">
        <v>37</v>
      </c>
      <c r="E82" s="236"/>
      <c r="F82" s="247"/>
      <c r="G82" s="247"/>
      <c r="H82" s="260" t="s">
        <v>50</v>
      </c>
      <c r="I82" s="247">
        <v>14492.22</v>
      </c>
      <c r="J82" s="237">
        <v>4.4176785312121025E-3</v>
      </c>
      <c r="K82" s="238" t="s">
        <v>51</v>
      </c>
      <c r="L82" s="239"/>
    </row>
    <row r="83" spans="1:12" ht="27.75" customHeight="1" x14ac:dyDescent="0.2">
      <c r="A83" s="129" t="s">
        <v>270</v>
      </c>
      <c r="B83" s="130" t="s">
        <v>271</v>
      </c>
      <c r="C83" s="130" t="s">
        <v>54</v>
      </c>
      <c r="D83" s="130" t="s">
        <v>272</v>
      </c>
      <c r="E83" s="131" t="s">
        <v>56</v>
      </c>
      <c r="F83" s="245">
        <v>1</v>
      </c>
      <c r="G83" s="245">
        <v>8600</v>
      </c>
      <c r="H83" s="246" t="s">
        <v>611</v>
      </c>
      <c r="I83" s="245">
        <v>8600</v>
      </c>
      <c r="J83" s="135">
        <v>2.6215469657805421E-3</v>
      </c>
      <c r="K83" s="133" t="s">
        <v>57</v>
      </c>
      <c r="L83" s="8"/>
    </row>
    <row r="84" spans="1:12" ht="27.75" customHeight="1" x14ac:dyDescent="0.2">
      <c r="A84" s="129" t="s">
        <v>273</v>
      </c>
      <c r="B84" s="130" t="s">
        <v>274</v>
      </c>
      <c r="C84" s="130" t="s">
        <v>54</v>
      </c>
      <c r="D84" s="130" t="s">
        <v>275</v>
      </c>
      <c r="E84" s="131" t="s">
        <v>56</v>
      </c>
      <c r="F84" s="245">
        <v>1</v>
      </c>
      <c r="G84" s="245">
        <v>5892.22</v>
      </c>
      <c r="H84" s="246" t="s">
        <v>612</v>
      </c>
      <c r="I84" s="245">
        <v>5892.22</v>
      </c>
      <c r="J84" s="135">
        <v>1.7961315654315612E-3</v>
      </c>
      <c r="K84" s="133" t="s">
        <v>57</v>
      </c>
      <c r="L84" s="8"/>
    </row>
    <row r="85" spans="1:12" s="70" customFormat="1" ht="21.75" customHeight="1" x14ac:dyDescent="0.25">
      <c r="A85" s="234" t="s">
        <v>38</v>
      </c>
      <c r="B85" s="235"/>
      <c r="C85" s="235"/>
      <c r="D85" s="235" t="s">
        <v>39</v>
      </c>
      <c r="E85" s="236"/>
      <c r="F85" s="247"/>
      <c r="G85" s="247"/>
      <c r="H85" s="260" t="s">
        <v>50</v>
      </c>
      <c r="I85" s="247">
        <v>89996.479999999996</v>
      </c>
      <c r="J85" s="237">
        <v>2.7433720822666187E-2</v>
      </c>
      <c r="K85" s="238" t="s">
        <v>51</v>
      </c>
      <c r="L85" s="239"/>
    </row>
    <row r="86" spans="1:12" ht="21" customHeight="1" x14ac:dyDescent="0.2">
      <c r="A86" s="129" t="s">
        <v>276</v>
      </c>
      <c r="B86" s="130" t="s">
        <v>277</v>
      </c>
      <c r="C86" s="130" t="s">
        <v>54</v>
      </c>
      <c r="D86" s="130" t="s">
        <v>278</v>
      </c>
      <c r="E86" s="131" t="s">
        <v>265</v>
      </c>
      <c r="F86" s="245">
        <v>6</v>
      </c>
      <c r="G86" s="245">
        <v>9082.66</v>
      </c>
      <c r="H86" s="246" t="s">
        <v>613</v>
      </c>
      <c r="I86" s="245">
        <v>54495.96</v>
      </c>
      <c r="J86" s="135">
        <v>1.661206030061602E-2</v>
      </c>
      <c r="K86" s="133" t="s">
        <v>57</v>
      </c>
      <c r="L86" s="8"/>
    </row>
    <row r="87" spans="1:12" ht="21" customHeight="1" x14ac:dyDescent="0.2">
      <c r="A87" s="129" t="s">
        <v>279</v>
      </c>
      <c r="B87" s="130" t="s">
        <v>280</v>
      </c>
      <c r="C87" s="130" t="s">
        <v>54</v>
      </c>
      <c r="D87" s="130" t="s">
        <v>281</v>
      </c>
      <c r="E87" s="131" t="s">
        <v>56</v>
      </c>
      <c r="F87" s="245">
        <v>8</v>
      </c>
      <c r="G87" s="245">
        <v>350</v>
      </c>
      <c r="H87" s="246">
        <v>428.64</v>
      </c>
      <c r="I87" s="245">
        <v>3429.12</v>
      </c>
      <c r="J87" s="135">
        <v>1.0453022245694619E-3</v>
      </c>
      <c r="K87" s="133" t="s">
        <v>129</v>
      </c>
      <c r="L87" s="8"/>
    </row>
    <row r="88" spans="1:12" ht="21" customHeight="1" x14ac:dyDescent="0.2">
      <c r="A88" s="129" t="s">
        <v>282</v>
      </c>
      <c r="B88" s="130" t="s">
        <v>283</v>
      </c>
      <c r="C88" s="130" t="s">
        <v>54</v>
      </c>
      <c r="D88" s="130" t="s">
        <v>284</v>
      </c>
      <c r="E88" s="131" t="s">
        <v>56</v>
      </c>
      <c r="F88" s="245">
        <v>1</v>
      </c>
      <c r="G88" s="245">
        <v>5816</v>
      </c>
      <c r="H88" s="246" t="s">
        <v>614</v>
      </c>
      <c r="I88" s="245">
        <v>5816</v>
      </c>
      <c r="J88" s="135">
        <v>1.7728973433697246E-3</v>
      </c>
      <c r="K88" s="133" t="s">
        <v>57</v>
      </c>
      <c r="L88" s="8"/>
    </row>
    <row r="89" spans="1:12" ht="27.75" customHeight="1" x14ac:dyDescent="0.2">
      <c r="A89" s="129" t="s">
        <v>285</v>
      </c>
      <c r="B89" s="130" t="s">
        <v>286</v>
      </c>
      <c r="C89" s="130" t="s">
        <v>54</v>
      </c>
      <c r="D89" s="130" t="s">
        <v>287</v>
      </c>
      <c r="E89" s="131" t="s">
        <v>56</v>
      </c>
      <c r="F89" s="245">
        <v>1</v>
      </c>
      <c r="G89" s="245">
        <v>9900</v>
      </c>
      <c r="H89" s="246" t="s">
        <v>615</v>
      </c>
      <c r="I89" s="245">
        <v>9900</v>
      </c>
      <c r="J89" s="135">
        <v>3.0178273210729493E-3</v>
      </c>
      <c r="K89" s="133" t="s">
        <v>57</v>
      </c>
      <c r="L89" s="8"/>
    </row>
    <row r="90" spans="1:12" ht="21" customHeight="1" x14ac:dyDescent="0.2">
      <c r="A90" s="129" t="s">
        <v>288</v>
      </c>
      <c r="B90" s="130" t="s">
        <v>289</v>
      </c>
      <c r="C90" s="130" t="s">
        <v>54</v>
      </c>
      <c r="D90" s="130" t="s">
        <v>290</v>
      </c>
      <c r="E90" s="131" t="s">
        <v>56</v>
      </c>
      <c r="F90" s="245">
        <v>1</v>
      </c>
      <c r="G90" s="245">
        <v>7500</v>
      </c>
      <c r="H90" s="246" t="s">
        <v>616</v>
      </c>
      <c r="I90" s="245">
        <v>7500</v>
      </c>
      <c r="J90" s="135">
        <v>2.2862328189946586E-3</v>
      </c>
      <c r="K90" s="133" t="s">
        <v>57</v>
      </c>
      <c r="L90" s="8"/>
    </row>
    <row r="91" spans="1:12" ht="27.75" customHeight="1" x14ac:dyDescent="0.2">
      <c r="A91" s="129" t="s">
        <v>291</v>
      </c>
      <c r="B91" s="130" t="s">
        <v>292</v>
      </c>
      <c r="C91" s="130" t="s">
        <v>257</v>
      </c>
      <c r="D91" s="130" t="s">
        <v>293</v>
      </c>
      <c r="E91" s="131" t="s">
        <v>294</v>
      </c>
      <c r="F91" s="245">
        <v>20</v>
      </c>
      <c r="G91" s="245">
        <v>361.54</v>
      </c>
      <c r="H91" s="246">
        <v>442.77</v>
      </c>
      <c r="I91" s="245">
        <v>8855.4</v>
      </c>
      <c r="J91" s="135">
        <v>2.6994008140433733E-3</v>
      </c>
      <c r="K91" s="133" t="s">
        <v>129</v>
      </c>
      <c r="L91" s="8"/>
    </row>
    <row r="92" spans="1:12" s="70" customFormat="1" ht="21.75" customHeight="1" x14ac:dyDescent="0.25">
      <c r="A92" s="234"/>
      <c r="B92" s="235"/>
      <c r="C92" s="235"/>
      <c r="D92" s="235"/>
      <c r="E92" s="236"/>
      <c r="F92" s="283" t="s">
        <v>295</v>
      </c>
      <c r="G92" s="284"/>
      <c r="H92" s="285"/>
      <c r="I92" s="247">
        <v>3201475.14</v>
      </c>
      <c r="J92" s="237"/>
      <c r="K92" s="238"/>
      <c r="L92" s="239"/>
    </row>
    <row r="93" spans="1:12" s="70" customFormat="1" ht="21.75" customHeight="1" x14ac:dyDescent="0.25">
      <c r="A93" s="234"/>
      <c r="B93" s="235"/>
      <c r="C93" s="235"/>
      <c r="D93" s="235"/>
      <c r="E93" s="236"/>
      <c r="F93" s="283" t="s">
        <v>296</v>
      </c>
      <c r="G93" s="284"/>
      <c r="H93" s="285"/>
      <c r="I93" s="247">
        <v>79030.649999999994</v>
      </c>
      <c r="J93" s="237"/>
      <c r="K93" s="238"/>
      <c r="L93" s="239"/>
    </row>
    <row r="94" spans="1:12" s="70" customFormat="1" ht="21.75" customHeight="1" x14ac:dyDescent="0.25">
      <c r="A94" s="240"/>
      <c r="B94" s="241"/>
      <c r="C94" s="241"/>
      <c r="D94" s="241"/>
      <c r="E94" s="242"/>
      <c r="F94" s="283" t="s">
        <v>40</v>
      </c>
      <c r="G94" s="284"/>
      <c r="H94" s="285"/>
      <c r="I94" s="248">
        <v>3280505.79</v>
      </c>
      <c r="J94" s="243"/>
      <c r="K94" s="244"/>
      <c r="L94" s="239"/>
    </row>
    <row r="95" spans="1:12" x14ac:dyDescent="0.2">
      <c r="L95" s="8"/>
    </row>
    <row r="96" spans="1:12" x14ac:dyDescent="0.2">
      <c r="L96" s="9"/>
    </row>
    <row r="97" spans="12:12" x14ac:dyDescent="0.2">
      <c r="L97" s="9"/>
    </row>
    <row r="98" spans="12:12" x14ac:dyDescent="0.2">
      <c r="L98" s="9"/>
    </row>
    <row r="99" spans="12:12" x14ac:dyDescent="0.2">
      <c r="L99" s="9"/>
    </row>
    <row r="100" spans="12:12" x14ac:dyDescent="0.2">
      <c r="L100" s="9"/>
    </row>
    <row r="101" spans="12:12" x14ac:dyDescent="0.2">
      <c r="L101" s="9"/>
    </row>
    <row r="102" spans="12:12" x14ac:dyDescent="0.2">
      <c r="L102" s="9"/>
    </row>
    <row r="103" spans="12:12" x14ac:dyDescent="0.2">
      <c r="L103" s="9"/>
    </row>
    <row r="104" spans="12:12" x14ac:dyDescent="0.2">
      <c r="L104" s="9"/>
    </row>
    <row r="105" spans="12:12" x14ac:dyDescent="0.2">
      <c r="L105" s="9"/>
    </row>
    <row r="106" spans="12:12" x14ac:dyDescent="0.2">
      <c r="L106" s="9"/>
    </row>
    <row r="107" spans="12:12" x14ac:dyDescent="0.2">
      <c r="L107" s="9"/>
    </row>
    <row r="108" spans="12:12" x14ac:dyDescent="0.2">
      <c r="L108" s="9"/>
    </row>
    <row r="109" spans="12:12" x14ac:dyDescent="0.2">
      <c r="L109" s="9"/>
    </row>
    <row r="110" spans="12:12" x14ac:dyDescent="0.2">
      <c r="L110" s="9"/>
    </row>
    <row r="111" spans="12:12" x14ac:dyDescent="0.2">
      <c r="L111" s="9"/>
    </row>
    <row r="112" spans="12:12" x14ac:dyDescent="0.2">
      <c r="L112" s="9"/>
    </row>
    <row r="113" spans="12:12" x14ac:dyDescent="0.2">
      <c r="L113" s="9"/>
    </row>
    <row r="114" spans="12:12" x14ac:dyDescent="0.2">
      <c r="L114" s="9"/>
    </row>
    <row r="115" spans="12:12" x14ac:dyDescent="0.2">
      <c r="L115" s="9"/>
    </row>
    <row r="116" spans="12:12" x14ac:dyDescent="0.2">
      <c r="L116" s="9"/>
    </row>
    <row r="117" spans="12:12" x14ac:dyDescent="0.2">
      <c r="L117" s="9"/>
    </row>
    <row r="118" spans="12:12" x14ac:dyDescent="0.2">
      <c r="L118" s="9"/>
    </row>
    <row r="119" spans="12:12" x14ac:dyDescent="0.2">
      <c r="L119" s="9"/>
    </row>
    <row r="120" spans="12:12" x14ac:dyDescent="0.2">
      <c r="L120" s="9"/>
    </row>
    <row r="121" spans="12:12" x14ac:dyDescent="0.2">
      <c r="L121" s="9"/>
    </row>
    <row r="122" spans="12:12" x14ac:dyDescent="0.2">
      <c r="L122" s="9"/>
    </row>
    <row r="123" spans="12:12" x14ac:dyDescent="0.2">
      <c r="L123" s="9"/>
    </row>
    <row r="176" ht="19.5" customHeight="1" x14ac:dyDescent="0.2"/>
    <row r="192" ht="12.75" customHeight="1" x14ac:dyDescent="0.2"/>
    <row r="201" ht="19.5" customHeight="1" x14ac:dyDescent="0.2"/>
    <row r="241" ht="19.5" customHeight="1" x14ac:dyDescent="0.2"/>
    <row r="300" ht="19.5" customHeight="1" x14ac:dyDescent="0.2"/>
    <row r="305" ht="12.75" customHeight="1" x14ac:dyDescent="0.2"/>
    <row r="306" ht="12.75" customHeight="1" x14ac:dyDescent="0.2"/>
    <row r="334" ht="19.5" customHeight="1" x14ac:dyDescent="0.2"/>
    <row r="339" ht="19.5" customHeight="1" x14ac:dyDescent="0.2"/>
    <row r="377" ht="12.75" customHeight="1" x14ac:dyDescent="0.2"/>
    <row r="507" ht="19.5" customHeight="1" x14ac:dyDescent="0.2"/>
    <row r="589" ht="12.75" customHeight="1" x14ac:dyDescent="0.2"/>
    <row r="593" ht="12.75" customHeight="1" x14ac:dyDescent="0.2"/>
    <row r="596" ht="12.75" customHeight="1" x14ac:dyDescent="0.2"/>
    <row r="619" ht="12.75" customHeight="1" x14ac:dyDescent="0.2"/>
    <row r="635" ht="19.5" customHeight="1" x14ac:dyDescent="0.2"/>
    <row r="643" ht="12.75" customHeight="1" x14ac:dyDescent="0.2"/>
    <row r="651" ht="12.75" customHeight="1" x14ac:dyDescent="0.2"/>
    <row r="705" ht="19.5" customHeight="1" x14ac:dyDescent="0.2"/>
    <row r="750" ht="19.5" customHeight="1" x14ac:dyDescent="0.2"/>
    <row r="823" ht="29.25" customHeight="1" x14ac:dyDescent="0.2"/>
    <row r="824" ht="29.25" customHeight="1" x14ac:dyDescent="0.2"/>
    <row r="827" ht="29.25" customHeight="1" x14ac:dyDescent="0.2"/>
    <row r="828" ht="29.25" customHeight="1" x14ac:dyDescent="0.2"/>
    <row r="891" ht="19.5" customHeight="1" x14ac:dyDescent="0.2"/>
    <row r="910" ht="12.75" customHeight="1" x14ac:dyDescent="0.2"/>
  </sheetData>
  <autoFilter ref="A3:K95"/>
  <mergeCells count="5">
    <mergeCell ref="A1:J1"/>
    <mergeCell ref="A2:J2"/>
    <mergeCell ref="F94:H94"/>
    <mergeCell ref="F93:H93"/>
    <mergeCell ref="F92:H92"/>
  </mergeCells>
  <conditionalFormatting sqref="A4:K10 A12:K91 A92:F94 I92:K94">
    <cfRule type="expression" dxfId="36" priority="1">
      <formula>#REF!&lt;$M$2</formula>
    </cfRule>
    <cfRule type="expression" dxfId="35" priority="2">
      <formula>#REF!&lt;$M$1</formula>
    </cfRule>
    <cfRule type="expression" dxfId="34" priority="3">
      <formula>$B4=""</formula>
    </cfRule>
  </conditionalFormatting>
  <conditionalFormatting sqref="A11:K11">
    <cfRule type="expression" dxfId="33" priority="4">
      <formula>#REF!&lt;$M$2</formula>
    </cfRule>
    <cfRule type="expression" dxfId="32" priority="5">
      <formula>#REF!&lt;$M$1</formula>
    </cfRule>
    <cfRule type="expression" dxfId="31" priority="6">
      <formula>$B11=""</formula>
    </cfRule>
  </conditionalFormatting>
  <pageMargins left="0.78740157480314965" right="0.70866141732283472" top="0.98425196850393704" bottom="0.70866141732283472" header="0.39370078740157483" footer="0.19685039370078741"/>
  <pageSetup paperSize="9" scale="79" orientation="landscape" r:id="rId1"/>
  <headerFooter>
    <oddHeader>&amp;C&amp;"Arial,Negrito"&amp;9PREFEITURA MUNICIPAL DE CAMPO GRANDE
ESTADO DE MATO GROSSO DO SUL
SECRETARIA MUNICIPAL DE INFRAESTRUTURA E SERVIÇOS PÚBLICOS&amp;L&amp;G&amp;R&amp;"Calibri,Normal"&amp;8 B.D.I. Serviços (Não Desonerado): 22,47%
B.D.I. Material: NÃO POSSUI</oddHeader>
    <oddFooter>&amp;L&amp;6&amp;P/&amp;N
&amp;A&amp;R&amp;G&amp;C&amp;6LESG
12/03/2026</oddFooter>
  </headerFooter>
  <rowBreaks count="2" manualBreakCount="2">
    <brk id="31" max="9" man="1"/>
    <brk id="52" max="9" man="1"/>
  </rowBreaks>
  <colBreaks count="1" manualBreakCount="1">
    <brk id="10" max="1048575" man="1"/>
  </colBreaks>
  <ignoredErrors>
    <ignoredError sqref="H55:H66" numberStoredAsText="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3"/>
  <dimension ref="A1:L1202"/>
  <sheetViews>
    <sheetView view="pageBreakPreview" topLeftCell="A70" zoomScale="80" zoomScaleNormal="80" zoomScaleSheetLayoutView="80" workbookViewId="0">
      <selection activeCell="A39" sqref="A39"/>
    </sheetView>
  </sheetViews>
  <sheetFormatPr defaultColWidth="9.140625" defaultRowHeight="12.75" x14ac:dyDescent="0.2"/>
  <cols>
    <col min="1" max="1" width="6.28515625" style="3" customWidth="1"/>
    <col min="2" max="2" width="81.28515625" style="3" customWidth="1"/>
    <col min="3" max="3" width="7" style="276" customWidth="1"/>
    <col min="4" max="4" width="7.140625" style="249" customWidth="1"/>
    <col min="5" max="5" width="69" style="3" customWidth="1"/>
    <col min="6" max="16384" width="9.140625" style="3"/>
  </cols>
  <sheetData>
    <row r="1" spans="1:12" s="70" customFormat="1" ht="19.5" customHeight="1" thickBot="1" x14ac:dyDescent="0.3">
      <c r="A1" s="286" t="s">
        <v>297</v>
      </c>
      <c r="B1" s="286"/>
      <c r="C1" s="286"/>
      <c r="D1" s="286"/>
      <c r="E1" s="286"/>
    </row>
    <row r="2" spans="1:12" s="70" customFormat="1" ht="19.5" customHeight="1" x14ac:dyDescent="0.25">
      <c r="A2" s="287" t="s">
        <v>579</v>
      </c>
      <c r="B2" s="287"/>
      <c r="C2" s="287"/>
      <c r="D2" s="287"/>
      <c r="E2" s="287"/>
    </row>
    <row r="3" spans="1:12" s="70" customFormat="1" ht="19.5" customHeight="1" x14ac:dyDescent="0.25">
      <c r="A3" s="252" t="s">
        <v>2</v>
      </c>
      <c r="B3" s="253" t="s">
        <v>3</v>
      </c>
      <c r="C3" s="273" t="s">
        <v>44</v>
      </c>
      <c r="D3" s="254" t="s">
        <v>45</v>
      </c>
      <c r="E3" s="270" t="s">
        <v>298</v>
      </c>
      <c r="F3" s="259"/>
      <c r="G3" s="259"/>
      <c r="H3" s="259"/>
      <c r="I3" s="259"/>
      <c r="J3" s="259"/>
      <c r="K3" s="259"/>
      <c r="L3" s="259"/>
    </row>
    <row r="4" spans="1:12" x14ac:dyDescent="0.2">
      <c r="A4" s="136" t="s">
        <v>6</v>
      </c>
      <c r="B4" s="136" t="s">
        <v>7</v>
      </c>
      <c r="C4" s="274"/>
      <c r="D4" s="271"/>
      <c r="E4" s="137"/>
    </row>
    <row r="5" spans="1:12" ht="19.5" x14ac:dyDescent="0.2">
      <c r="A5" s="136" t="s">
        <v>8</v>
      </c>
      <c r="B5" s="136" t="s">
        <v>9</v>
      </c>
      <c r="C5" s="274"/>
      <c r="D5" s="271"/>
      <c r="E5" s="138"/>
    </row>
    <row r="6" spans="1:12" ht="58.5" x14ac:dyDescent="0.2">
      <c r="A6" s="136" t="s">
        <v>52</v>
      </c>
      <c r="B6" s="136" t="s">
        <v>55</v>
      </c>
      <c r="C6" s="274" t="s">
        <v>56</v>
      </c>
      <c r="D6" s="271">
        <v>1</v>
      </c>
      <c r="E6" s="138" t="s">
        <v>629</v>
      </c>
    </row>
    <row r="7" spans="1:12" ht="58.5" x14ac:dyDescent="0.2">
      <c r="A7" s="136" t="s">
        <v>58</v>
      </c>
      <c r="B7" s="136" t="s">
        <v>60</v>
      </c>
      <c r="C7" s="274" t="s">
        <v>56</v>
      </c>
      <c r="D7" s="271">
        <v>1</v>
      </c>
      <c r="E7" s="138" t="s">
        <v>630</v>
      </c>
    </row>
    <row r="8" spans="1:12" ht="58.5" x14ac:dyDescent="0.2">
      <c r="A8" s="136" t="s">
        <v>61</v>
      </c>
      <c r="B8" s="136" t="s">
        <v>63</v>
      </c>
      <c r="C8" s="274" t="s">
        <v>56</v>
      </c>
      <c r="D8" s="271">
        <v>1</v>
      </c>
      <c r="E8" s="138" t="s">
        <v>631</v>
      </c>
    </row>
    <row r="9" spans="1:12" ht="58.5" x14ac:dyDescent="0.2">
      <c r="A9" s="136" t="s">
        <v>64</v>
      </c>
      <c r="B9" s="136" t="s">
        <v>66</v>
      </c>
      <c r="C9" s="274" t="s">
        <v>56</v>
      </c>
      <c r="D9" s="271">
        <v>1</v>
      </c>
      <c r="E9" s="138" t="s">
        <v>632</v>
      </c>
    </row>
    <row r="10" spans="1:12" ht="58.5" x14ac:dyDescent="0.2">
      <c r="A10" s="136" t="s">
        <v>67</v>
      </c>
      <c r="B10" s="136" t="s">
        <v>69</v>
      </c>
      <c r="C10" s="274" t="s">
        <v>56</v>
      </c>
      <c r="D10" s="271">
        <v>1</v>
      </c>
      <c r="E10" s="138" t="s">
        <v>633</v>
      </c>
    </row>
    <row r="11" spans="1:12" ht="58.5" x14ac:dyDescent="0.2">
      <c r="A11" s="136" t="s">
        <v>70</v>
      </c>
      <c r="B11" s="136" t="s">
        <v>72</v>
      </c>
      <c r="C11" s="274" t="s">
        <v>56</v>
      </c>
      <c r="D11" s="271">
        <v>1</v>
      </c>
      <c r="E11" s="138" t="s">
        <v>634</v>
      </c>
    </row>
    <row r="12" spans="1:12" ht="19.5" x14ac:dyDescent="0.2">
      <c r="A12" s="136" t="s">
        <v>10</v>
      </c>
      <c r="B12" s="136" t="s">
        <v>11</v>
      </c>
      <c r="C12" s="274"/>
      <c r="D12" s="271"/>
      <c r="E12" s="138"/>
    </row>
    <row r="13" spans="1:12" x14ac:dyDescent="0.2">
      <c r="A13" s="136" t="s">
        <v>73</v>
      </c>
      <c r="B13" s="136" t="s">
        <v>74</v>
      </c>
      <c r="C13" s="274"/>
      <c r="D13" s="271"/>
      <c r="E13" s="138"/>
    </row>
    <row r="14" spans="1:12" ht="39" x14ac:dyDescent="0.2">
      <c r="A14" s="136" t="s">
        <v>75</v>
      </c>
      <c r="B14" s="136" t="s">
        <v>77</v>
      </c>
      <c r="C14" s="274" t="s">
        <v>56</v>
      </c>
      <c r="D14" s="271">
        <v>4</v>
      </c>
      <c r="E14" s="138" t="s">
        <v>617</v>
      </c>
    </row>
    <row r="15" spans="1:12" ht="39" x14ac:dyDescent="0.2">
      <c r="A15" s="136" t="s">
        <v>78</v>
      </c>
      <c r="B15" s="136" t="s">
        <v>80</v>
      </c>
      <c r="C15" s="274" t="s">
        <v>56</v>
      </c>
      <c r="D15" s="271">
        <v>15</v>
      </c>
      <c r="E15" s="138" t="s">
        <v>617</v>
      </c>
    </row>
    <row r="16" spans="1:12" ht="39" x14ac:dyDescent="0.2">
      <c r="A16" s="136" t="s">
        <v>81</v>
      </c>
      <c r="B16" s="136" t="s">
        <v>83</v>
      </c>
      <c r="C16" s="274" t="s">
        <v>56</v>
      </c>
      <c r="D16" s="271">
        <v>19</v>
      </c>
      <c r="E16" s="138" t="s">
        <v>617</v>
      </c>
    </row>
    <row r="17" spans="1:5" ht="29.25" x14ac:dyDescent="0.2">
      <c r="A17" s="136" t="s">
        <v>84</v>
      </c>
      <c r="B17" s="136" t="s">
        <v>86</v>
      </c>
      <c r="C17" s="274" t="s">
        <v>56</v>
      </c>
      <c r="D17" s="271">
        <v>6</v>
      </c>
      <c r="E17" s="138" t="s">
        <v>617</v>
      </c>
    </row>
    <row r="18" spans="1:5" ht="29.25" x14ac:dyDescent="0.2">
      <c r="A18" s="136" t="s">
        <v>87</v>
      </c>
      <c r="B18" s="136" t="s">
        <v>89</v>
      </c>
      <c r="C18" s="274" t="s">
        <v>56</v>
      </c>
      <c r="D18" s="271">
        <v>2</v>
      </c>
      <c r="E18" s="138" t="s">
        <v>617</v>
      </c>
    </row>
    <row r="19" spans="1:5" ht="29.25" x14ac:dyDescent="0.2">
      <c r="A19" s="136" t="s">
        <v>90</v>
      </c>
      <c r="B19" s="136" t="s">
        <v>92</v>
      </c>
      <c r="C19" s="274" t="s">
        <v>56</v>
      </c>
      <c r="D19" s="271">
        <v>2</v>
      </c>
      <c r="E19" s="138" t="s">
        <v>617</v>
      </c>
    </row>
    <row r="20" spans="1:5" ht="29.25" x14ac:dyDescent="0.2">
      <c r="A20" s="136" t="s">
        <v>93</v>
      </c>
      <c r="B20" s="136" t="s">
        <v>95</v>
      </c>
      <c r="C20" s="274" t="s">
        <v>56</v>
      </c>
      <c r="D20" s="271">
        <v>3</v>
      </c>
      <c r="E20" s="138" t="s">
        <v>617</v>
      </c>
    </row>
    <row r="21" spans="1:5" ht="29.25" x14ac:dyDescent="0.2">
      <c r="A21" s="136" t="s">
        <v>96</v>
      </c>
      <c r="B21" s="136" t="s">
        <v>98</v>
      </c>
      <c r="C21" s="274" t="s">
        <v>56</v>
      </c>
      <c r="D21" s="271">
        <v>3</v>
      </c>
      <c r="E21" s="138" t="s">
        <v>617</v>
      </c>
    </row>
    <row r="22" spans="1:5" ht="39" x14ac:dyDescent="0.2">
      <c r="A22" s="136" t="s">
        <v>99</v>
      </c>
      <c r="B22" s="136" t="s">
        <v>101</v>
      </c>
      <c r="C22" s="274" t="s">
        <v>56</v>
      </c>
      <c r="D22" s="271">
        <v>19</v>
      </c>
      <c r="E22" s="138" t="s">
        <v>617</v>
      </c>
    </row>
    <row r="23" spans="1:5" ht="39" x14ac:dyDescent="0.2">
      <c r="A23" s="136" t="s">
        <v>102</v>
      </c>
      <c r="B23" s="136" t="s">
        <v>104</v>
      </c>
      <c r="C23" s="274" t="s">
        <v>56</v>
      </c>
      <c r="D23" s="271">
        <v>7</v>
      </c>
      <c r="E23" s="138" t="s">
        <v>617</v>
      </c>
    </row>
    <row r="24" spans="1:5" ht="39" x14ac:dyDescent="0.2">
      <c r="A24" s="136" t="s">
        <v>105</v>
      </c>
      <c r="B24" s="136" t="s">
        <v>107</v>
      </c>
      <c r="C24" s="274" t="s">
        <v>56</v>
      </c>
      <c r="D24" s="271">
        <v>7</v>
      </c>
      <c r="E24" s="138" t="s">
        <v>617</v>
      </c>
    </row>
    <row r="25" spans="1:5" ht="39" x14ac:dyDescent="0.2">
      <c r="A25" s="136" t="s">
        <v>108</v>
      </c>
      <c r="B25" s="136" t="s">
        <v>110</v>
      </c>
      <c r="C25" s="274" t="s">
        <v>56</v>
      </c>
      <c r="D25" s="271">
        <v>1</v>
      </c>
      <c r="E25" s="138" t="s">
        <v>617</v>
      </c>
    </row>
    <row r="26" spans="1:5" ht="48.75" x14ac:dyDescent="0.2">
      <c r="A26" s="136" t="s">
        <v>111</v>
      </c>
      <c r="B26" s="136" t="s">
        <v>113</v>
      </c>
      <c r="C26" s="274" t="s">
        <v>56</v>
      </c>
      <c r="D26" s="271">
        <v>2</v>
      </c>
      <c r="E26" s="138" t="s">
        <v>617</v>
      </c>
    </row>
    <row r="27" spans="1:5" x14ac:dyDescent="0.2">
      <c r="A27" s="136" t="s">
        <v>12</v>
      </c>
      <c r="B27" s="136" t="s">
        <v>13</v>
      </c>
      <c r="C27" s="274"/>
      <c r="D27" s="271"/>
      <c r="E27" s="138"/>
    </row>
    <row r="28" spans="1:5" ht="19.5" x14ac:dyDescent="0.2">
      <c r="A28" s="136" t="s">
        <v>114</v>
      </c>
      <c r="B28" s="136" t="s">
        <v>116</v>
      </c>
      <c r="C28" s="274" t="s">
        <v>56</v>
      </c>
      <c r="D28" s="271">
        <v>5</v>
      </c>
      <c r="E28" s="138" t="s">
        <v>618</v>
      </c>
    </row>
    <row r="29" spans="1:5" ht="19.5" x14ac:dyDescent="0.2">
      <c r="A29" s="136" t="s">
        <v>117</v>
      </c>
      <c r="B29" s="136" t="s">
        <v>119</v>
      </c>
      <c r="C29" s="274" t="s">
        <v>56</v>
      </c>
      <c r="D29" s="271">
        <v>2</v>
      </c>
      <c r="E29" s="138" t="s">
        <v>618</v>
      </c>
    </row>
    <row r="30" spans="1:5" ht="19.5" x14ac:dyDescent="0.2">
      <c r="A30" s="136" t="s">
        <v>120</v>
      </c>
      <c r="B30" s="136" t="s">
        <v>122</v>
      </c>
      <c r="C30" s="274" t="s">
        <v>56</v>
      </c>
      <c r="D30" s="271">
        <v>5</v>
      </c>
      <c r="E30" s="138" t="s">
        <v>618</v>
      </c>
    </row>
    <row r="31" spans="1:5" ht="19.5" x14ac:dyDescent="0.2">
      <c r="A31" s="136" t="s">
        <v>123</v>
      </c>
      <c r="B31" s="136" t="s">
        <v>125</v>
      </c>
      <c r="C31" s="274" t="s">
        <v>56</v>
      </c>
      <c r="D31" s="271">
        <v>2</v>
      </c>
      <c r="E31" s="138" t="s">
        <v>618</v>
      </c>
    </row>
    <row r="32" spans="1:5" x14ac:dyDescent="0.2">
      <c r="A32" s="136" t="s">
        <v>14</v>
      </c>
      <c r="B32" s="136" t="s">
        <v>15</v>
      </c>
      <c r="C32" s="274"/>
      <c r="D32" s="271"/>
      <c r="E32" s="138"/>
    </row>
    <row r="33" spans="1:5" ht="19.5" x14ac:dyDescent="0.2">
      <c r="A33" s="136" t="s">
        <v>126</v>
      </c>
      <c r="B33" s="136" t="s">
        <v>128</v>
      </c>
      <c r="C33" s="274" t="s">
        <v>56</v>
      </c>
      <c r="D33" s="271">
        <v>6</v>
      </c>
      <c r="E33" s="138" t="s">
        <v>618</v>
      </c>
    </row>
    <row r="34" spans="1:5" ht="19.5" x14ac:dyDescent="0.2">
      <c r="A34" s="136" t="s">
        <v>130</v>
      </c>
      <c r="B34" s="136" t="s">
        <v>132</v>
      </c>
      <c r="C34" s="274" t="s">
        <v>56</v>
      </c>
      <c r="D34" s="271">
        <v>11</v>
      </c>
      <c r="E34" s="138" t="s">
        <v>618</v>
      </c>
    </row>
    <row r="35" spans="1:5" ht="19.5" x14ac:dyDescent="0.2">
      <c r="A35" s="136" t="s">
        <v>133</v>
      </c>
      <c r="B35" s="136" t="s">
        <v>135</v>
      </c>
      <c r="C35" s="274" t="s">
        <v>56</v>
      </c>
      <c r="D35" s="271">
        <v>5</v>
      </c>
      <c r="E35" s="138" t="s">
        <v>618</v>
      </c>
    </row>
    <row r="36" spans="1:5" x14ac:dyDescent="0.2">
      <c r="A36" s="136" t="s">
        <v>16</v>
      </c>
      <c r="B36" s="136" t="s">
        <v>17</v>
      </c>
      <c r="C36" s="274"/>
      <c r="D36" s="271"/>
      <c r="E36" s="138"/>
    </row>
    <row r="37" spans="1:5" ht="19.5" x14ac:dyDescent="0.2">
      <c r="A37" s="136" t="s">
        <v>136</v>
      </c>
      <c r="B37" s="136" t="s">
        <v>138</v>
      </c>
      <c r="C37" s="274" t="s">
        <v>56</v>
      </c>
      <c r="D37" s="271">
        <v>30</v>
      </c>
      <c r="E37" s="138" t="s">
        <v>619</v>
      </c>
    </row>
    <row r="38" spans="1:5" x14ac:dyDescent="0.2">
      <c r="A38" s="136" t="s">
        <v>18</v>
      </c>
      <c r="B38" s="136" t="s">
        <v>19</v>
      </c>
      <c r="C38" s="274"/>
      <c r="D38" s="271"/>
      <c r="E38" s="138"/>
    </row>
    <row r="39" spans="1:5" ht="48.75" x14ac:dyDescent="0.2">
      <c r="A39" s="136" t="s">
        <v>139</v>
      </c>
      <c r="B39" s="136" t="s">
        <v>141</v>
      </c>
      <c r="C39" s="274" t="s">
        <v>142</v>
      </c>
      <c r="D39" s="271">
        <v>2048</v>
      </c>
      <c r="E39" s="138" t="s">
        <v>637</v>
      </c>
    </row>
    <row r="40" spans="1:5" x14ac:dyDescent="0.2">
      <c r="A40" s="136" t="s">
        <v>144</v>
      </c>
      <c r="B40" s="136" t="s">
        <v>146</v>
      </c>
      <c r="C40" s="274" t="s">
        <v>56</v>
      </c>
      <c r="D40" s="271">
        <v>71</v>
      </c>
      <c r="E40" s="138" t="s">
        <v>618</v>
      </c>
    </row>
    <row r="41" spans="1:5" x14ac:dyDescent="0.2">
      <c r="A41" s="136" t="s">
        <v>148</v>
      </c>
      <c r="B41" s="136" t="s">
        <v>150</v>
      </c>
      <c r="C41" s="274" t="s">
        <v>56</v>
      </c>
      <c r="D41" s="271">
        <v>12</v>
      </c>
      <c r="E41" s="138" t="s">
        <v>618</v>
      </c>
    </row>
    <row r="42" spans="1:5" x14ac:dyDescent="0.2">
      <c r="A42" s="136" t="s">
        <v>151</v>
      </c>
      <c r="B42" s="136" t="s">
        <v>153</v>
      </c>
      <c r="C42" s="274" t="s">
        <v>56</v>
      </c>
      <c r="D42" s="271">
        <v>14</v>
      </c>
      <c r="E42" s="138" t="s">
        <v>618</v>
      </c>
    </row>
    <row r="43" spans="1:5" ht="19.5" x14ac:dyDescent="0.2">
      <c r="A43" s="136" t="s">
        <v>155</v>
      </c>
      <c r="B43" s="136" t="s">
        <v>157</v>
      </c>
      <c r="C43" s="274" t="s">
        <v>158</v>
      </c>
      <c r="D43" s="271">
        <v>140</v>
      </c>
      <c r="E43" s="138" t="s">
        <v>618</v>
      </c>
    </row>
    <row r="44" spans="1:5" ht="19.5" x14ac:dyDescent="0.2">
      <c r="A44" s="136" t="s">
        <v>160</v>
      </c>
      <c r="B44" s="136" t="s">
        <v>162</v>
      </c>
      <c r="C44" s="274" t="s">
        <v>158</v>
      </c>
      <c r="D44" s="271">
        <v>50</v>
      </c>
      <c r="E44" s="138" t="s">
        <v>618</v>
      </c>
    </row>
    <row r="45" spans="1:5" ht="19.5" x14ac:dyDescent="0.2">
      <c r="A45" s="136" t="s">
        <v>164</v>
      </c>
      <c r="B45" s="136" t="s">
        <v>166</v>
      </c>
      <c r="C45" s="274" t="s">
        <v>158</v>
      </c>
      <c r="D45" s="271">
        <v>50</v>
      </c>
      <c r="E45" s="138" t="s">
        <v>618</v>
      </c>
    </row>
    <row r="46" spans="1:5" ht="19.5" x14ac:dyDescent="0.2">
      <c r="A46" s="136" t="s">
        <v>168</v>
      </c>
      <c r="B46" s="136" t="s">
        <v>170</v>
      </c>
      <c r="C46" s="274" t="s">
        <v>158</v>
      </c>
      <c r="D46" s="271">
        <v>160</v>
      </c>
      <c r="E46" s="138" t="s">
        <v>618</v>
      </c>
    </row>
    <row r="47" spans="1:5" ht="19.5" x14ac:dyDescent="0.2">
      <c r="A47" s="136" t="s">
        <v>172</v>
      </c>
      <c r="B47" s="136" t="s">
        <v>174</v>
      </c>
      <c r="C47" s="274" t="s">
        <v>158</v>
      </c>
      <c r="D47" s="271">
        <v>72</v>
      </c>
      <c r="E47" s="138" t="s">
        <v>618</v>
      </c>
    </row>
    <row r="48" spans="1:5" ht="19.5" x14ac:dyDescent="0.2">
      <c r="A48" s="136" t="s">
        <v>176</v>
      </c>
      <c r="B48" s="136" t="s">
        <v>178</v>
      </c>
      <c r="C48" s="274" t="s">
        <v>56</v>
      </c>
      <c r="D48" s="271">
        <v>18</v>
      </c>
      <c r="E48" s="138" t="s">
        <v>618</v>
      </c>
    </row>
    <row r="49" spans="1:5" x14ac:dyDescent="0.2">
      <c r="A49" s="136" t="s">
        <v>20</v>
      </c>
      <c r="B49" s="136" t="s">
        <v>21</v>
      </c>
      <c r="C49" s="274"/>
      <c r="D49" s="271"/>
      <c r="E49" s="138"/>
    </row>
    <row r="50" spans="1:5" ht="19.5" x14ac:dyDescent="0.2">
      <c r="A50" s="136" t="s">
        <v>179</v>
      </c>
      <c r="B50" s="136" t="s">
        <v>181</v>
      </c>
      <c r="C50" s="274" t="s">
        <v>158</v>
      </c>
      <c r="D50" s="271">
        <v>290</v>
      </c>
      <c r="E50" s="138" t="s">
        <v>620</v>
      </c>
    </row>
    <row r="51" spans="1:5" ht="19.5" x14ac:dyDescent="0.2">
      <c r="A51" s="136" t="s">
        <v>182</v>
      </c>
      <c r="B51" s="136" t="s">
        <v>184</v>
      </c>
      <c r="C51" s="274" t="s">
        <v>158</v>
      </c>
      <c r="D51" s="271">
        <v>410</v>
      </c>
      <c r="E51" s="138" t="s">
        <v>620</v>
      </c>
    </row>
    <row r="52" spans="1:5" x14ac:dyDescent="0.2">
      <c r="A52" s="136" t="s">
        <v>185</v>
      </c>
      <c r="B52" s="136" t="s">
        <v>187</v>
      </c>
      <c r="C52" s="274" t="s">
        <v>56</v>
      </c>
      <c r="D52" s="271">
        <v>16</v>
      </c>
      <c r="E52" s="138" t="s">
        <v>620</v>
      </c>
    </row>
    <row r="53" spans="1:5" x14ac:dyDescent="0.2">
      <c r="A53" s="136" t="s">
        <v>22</v>
      </c>
      <c r="B53" s="136" t="s">
        <v>23</v>
      </c>
      <c r="C53" s="274"/>
      <c r="D53" s="271"/>
      <c r="E53" s="138"/>
    </row>
    <row r="54" spans="1:5" x14ac:dyDescent="0.2">
      <c r="A54" s="136" t="s">
        <v>24</v>
      </c>
      <c r="B54" s="136" t="s">
        <v>25</v>
      </c>
      <c r="C54" s="274"/>
      <c r="D54" s="271"/>
      <c r="E54" s="138"/>
    </row>
    <row r="55" spans="1:5" ht="48.75" x14ac:dyDescent="0.2">
      <c r="A55" s="136" t="s">
        <v>188</v>
      </c>
      <c r="B55" s="136" t="s">
        <v>190</v>
      </c>
      <c r="C55" s="274" t="s">
        <v>158</v>
      </c>
      <c r="D55" s="271">
        <v>135</v>
      </c>
      <c r="E55" s="138" t="s">
        <v>621</v>
      </c>
    </row>
    <row r="56" spans="1:5" ht="48.75" x14ac:dyDescent="0.2">
      <c r="A56" s="136" t="s">
        <v>192</v>
      </c>
      <c r="B56" s="136" t="s">
        <v>194</v>
      </c>
      <c r="C56" s="274" t="s">
        <v>158</v>
      </c>
      <c r="D56" s="271">
        <v>335</v>
      </c>
      <c r="E56" s="138" t="s">
        <v>621</v>
      </c>
    </row>
    <row r="57" spans="1:5" ht="48.75" x14ac:dyDescent="0.2">
      <c r="A57" s="136" t="s">
        <v>196</v>
      </c>
      <c r="B57" s="136" t="s">
        <v>198</v>
      </c>
      <c r="C57" s="274" t="s">
        <v>158</v>
      </c>
      <c r="D57" s="271">
        <v>120</v>
      </c>
      <c r="E57" s="138" t="s">
        <v>621</v>
      </c>
    </row>
    <row r="58" spans="1:5" ht="48.75" x14ac:dyDescent="0.2">
      <c r="A58" s="136" t="s">
        <v>200</v>
      </c>
      <c r="B58" s="136" t="s">
        <v>202</v>
      </c>
      <c r="C58" s="274" t="s">
        <v>158</v>
      </c>
      <c r="D58" s="271">
        <v>70</v>
      </c>
      <c r="E58" s="138" t="s">
        <v>621</v>
      </c>
    </row>
    <row r="59" spans="1:5" ht="48.75" x14ac:dyDescent="0.2">
      <c r="A59" s="136" t="s">
        <v>204</v>
      </c>
      <c r="B59" s="136" t="s">
        <v>206</v>
      </c>
      <c r="C59" s="274" t="s">
        <v>158</v>
      </c>
      <c r="D59" s="271">
        <v>350</v>
      </c>
      <c r="E59" s="138" t="s">
        <v>621</v>
      </c>
    </row>
    <row r="60" spans="1:5" ht="48.75" x14ac:dyDescent="0.2">
      <c r="A60" s="136" t="s">
        <v>208</v>
      </c>
      <c r="B60" s="136" t="s">
        <v>210</v>
      </c>
      <c r="C60" s="274" t="s">
        <v>158</v>
      </c>
      <c r="D60" s="271">
        <v>75</v>
      </c>
      <c r="E60" s="138" t="s">
        <v>622</v>
      </c>
    </row>
    <row r="61" spans="1:5" ht="48.75" x14ac:dyDescent="0.2">
      <c r="A61" s="136" t="s">
        <v>212</v>
      </c>
      <c r="B61" s="136" t="s">
        <v>214</v>
      </c>
      <c r="C61" s="274" t="s">
        <v>158</v>
      </c>
      <c r="D61" s="271">
        <v>190</v>
      </c>
      <c r="E61" s="138" t="s">
        <v>621</v>
      </c>
    </row>
    <row r="62" spans="1:5" ht="48.75" x14ac:dyDescent="0.2">
      <c r="A62" s="136" t="s">
        <v>216</v>
      </c>
      <c r="B62" s="136" t="s">
        <v>218</v>
      </c>
      <c r="C62" s="274" t="s">
        <v>158</v>
      </c>
      <c r="D62" s="271">
        <v>40</v>
      </c>
      <c r="E62" s="138" t="s">
        <v>622</v>
      </c>
    </row>
    <row r="63" spans="1:5" ht="48.75" x14ac:dyDescent="0.2">
      <c r="A63" s="136" t="s">
        <v>220</v>
      </c>
      <c r="B63" s="136" t="s">
        <v>222</v>
      </c>
      <c r="C63" s="274" t="s">
        <v>158</v>
      </c>
      <c r="D63" s="271">
        <v>20</v>
      </c>
      <c r="E63" s="138" t="s">
        <v>622</v>
      </c>
    </row>
    <row r="64" spans="1:5" ht="48.75" x14ac:dyDescent="0.2">
      <c r="A64" s="136" t="s">
        <v>224</v>
      </c>
      <c r="B64" s="136" t="s">
        <v>226</v>
      </c>
      <c r="C64" s="274" t="s">
        <v>158</v>
      </c>
      <c r="D64" s="271">
        <v>98</v>
      </c>
      <c r="E64" s="138" t="s">
        <v>623</v>
      </c>
    </row>
    <row r="65" spans="1:5" ht="48.75" x14ac:dyDescent="0.2">
      <c r="A65" s="136" t="s">
        <v>228</v>
      </c>
      <c r="B65" s="136" t="s">
        <v>230</v>
      </c>
      <c r="C65" s="274" t="s">
        <v>158</v>
      </c>
      <c r="D65" s="271">
        <v>61</v>
      </c>
      <c r="E65" s="138" t="s">
        <v>623</v>
      </c>
    </row>
    <row r="66" spans="1:5" ht="48.75" x14ac:dyDescent="0.2">
      <c r="A66" s="136" t="s">
        <v>232</v>
      </c>
      <c r="B66" s="136" t="s">
        <v>234</v>
      </c>
      <c r="C66" s="274" t="s">
        <v>158</v>
      </c>
      <c r="D66" s="271">
        <v>115</v>
      </c>
      <c r="E66" s="138" t="s">
        <v>623</v>
      </c>
    </row>
    <row r="67" spans="1:5" x14ac:dyDescent="0.2">
      <c r="A67" s="136" t="s">
        <v>26</v>
      </c>
      <c r="B67" s="136" t="s">
        <v>27</v>
      </c>
      <c r="C67" s="274"/>
      <c r="D67" s="271"/>
      <c r="E67" s="138"/>
    </row>
    <row r="68" spans="1:5" x14ac:dyDescent="0.2">
      <c r="A68" s="136" t="s">
        <v>236</v>
      </c>
      <c r="B68" s="136" t="s">
        <v>238</v>
      </c>
      <c r="C68" s="274" t="s">
        <v>56</v>
      </c>
      <c r="D68" s="271">
        <v>94</v>
      </c>
      <c r="E68" s="138" t="s">
        <v>636</v>
      </c>
    </row>
    <row r="69" spans="1:5" x14ac:dyDescent="0.2">
      <c r="A69" s="136" t="s">
        <v>239</v>
      </c>
      <c r="B69" s="136" t="s">
        <v>241</v>
      </c>
      <c r="C69" s="274" t="s">
        <v>56</v>
      </c>
      <c r="D69" s="271">
        <v>8</v>
      </c>
      <c r="E69" s="138" t="s">
        <v>622</v>
      </c>
    </row>
    <row r="70" spans="1:5" x14ac:dyDescent="0.2">
      <c r="A70" s="136" t="s">
        <v>28</v>
      </c>
      <c r="B70" s="136" t="s">
        <v>29</v>
      </c>
      <c r="C70" s="274"/>
      <c r="D70" s="271"/>
      <c r="E70" s="138"/>
    </row>
    <row r="71" spans="1:5" ht="19.5" x14ac:dyDescent="0.2">
      <c r="A71" s="136" t="s">
        <v>242</v>
      </c>
      <c r="B71" s="136" t="s">
        <v>244</v>
      </c>
      <c r="C71" s="274" t="s">
        <v>142</v>
      </c>
      <c r="D71" s="271">
        <v>125.3</v>
      </c>
      <c r="E71" s="138" t="s">
        <v>622</v>
      </c>
    </row>
    <row r="72" spans="1:5" ht="19.5" x14ac:dyDescent="0.2">
      <c r="A72" s="136" t="s">
        <v>245</v>
      </c>
      <c r="B72" s="136" t="s">
        <v>247</v>
      </c>
      <c r="C72" s="274" t="s">
        <v>248</v>
      </c>
      <c r="D72" s="271">
        <v>14</v>
      </c>
      <c r="E72" s="138" t="s">
        <v>623</v>
      </c>
    </row>
    <row r="73" spans="1:5" ht="19.5" x14ac:dyDescent="0.2">
      <c r="A73" s="136" t="s">
        <v>249</v>
      </c>
      <c r="B73" s="136" t="s">
        <v>251</v>
      </c>
      <c r="C73" s="274" t="s">
        <v>56</v>
      </c>
      <c r="D73" s="271">
        <v>198</v>
      </c>
      <c r="E73" s="138" t="s">
        <v>635</v>
      </c>
    </row>
    <row r="74" spans="1:5" x14ac:dyDescent="0.2">
      <c r="A74" s="136" t="s">
        <v>30</v>
      </c>
      <c r="B74" s="136" t="s">
        <v>31</v>
      </c>
      <c r="C74" s="274"/>
      <c r="D74" s="271"/>
      <c r="E74" s="138"/>
    </row>
    <row r="75" spans="1:5" x14ac:dyDescent="0.2">
      <c r="A75" s="136" t="s">
        <v>252</v>
      </c>
      <c r="B75" s="136" t="s">
        <v>254</v>
      </c>
      <c r="C75" s="274" t="s">
        <v>158</v>
      </c>
      <c r="D75" s="271">
        <v>2853</v>
      </c>
      <c r="E75" s="138" t="s">
        <v>635</v>
      </c>
    </row>
    <row r="76" spans="1:5" ht="19.5" x14ac:dyDescent="0.2">
      <c r="A76" s="136" t="s">
        <v>255</v>
      </c>
      <c r="B76" s="136" t="s">
        <v>258</v>
      </c>
      <c r="C76" s="274" t="s">
        <v>158</v>
      </c>
      <c r="D76" s="271">
        <v>200</v>
      </c>
      <c r="E76" s="138" t="s">
        <v>624</v>
      </c>
    </row>
    <row r="77" spans="1:5" x14ac:dyDescent="0.2">
      <c r="A77" s="136" t="s">
        <v>32</v>
      </c>
      <c r="B77" s="136" t="s">
        <v>33</v>
      </c>
      <c r="C77" s="274"/>
      <c r="D77" s="271"/>
      <c r="E77" s="138"/>
    </row>
    <row r="78" spans="1:5" ht="29.25" x14ac:dyDescent="0.2">
      <c r="A78" s="136" t="s">
        <v>259</v>
      </c>
      <c r="B78" s="136" t="s">
        <v>261</v>
      </c>
      <c r="C78" s="274" t="s">
        <v>56</v>
      </c>
      <c r="D78" s="271">
        <v>1</v>
      </c>
      <c r="E78" s="138" t="s">
        <v>625</v>
      </c>
    </row>
    <row r="79" spans="1:5" x14ac:dyDescent="0.2">
      <c r="A79" s="136" t="s">
        <v>34</v>
      </c>
      <c r="B79" s="136" t="s">
        <v>35</v>
      </c>
      <c r="C79" s="274"/>
      <c r="D79" s="271"/>
      <c r="E79" s="138"/>
    </row>
    <row r="80" spans="1:5" x14ac:dyDescent="0.2">
      <c r="A80" s="136" t="s">
        <v>262</v>
      </c>
      <c r="B80" s="136" t="s">
        <v>264</v>
      </c>
      <c r="C80" s="274" t="s">
        <v>265</v>
      </c>
      <c r="D80" s="271">
        <v>6</v>
      </c>
      <c r="E80" s="138" t="s">
        <v>626</v>
      </c>
    </row>
    <row r="81" spans="1:5" x14ac:dyDescent="0.2">
      <c r="A81" s="136" t="s">
        <v>267</v>
      </c>
      <c r="B81" s="136" t="s">
        <v>269</v>
      </c>
      <c r="C81" s="274" t="s">
        <v>265</v>
      </c>
      <c r="D81" s="271">
        <v>6</v>
      </c>
      <c r="E81" s="138" t="s">
        <v>626</v>
      </c>
    </row>
    <row r="82" spans="1:5" x14ac:dyDescent="0.2">
      <c r="A82" s="136" t="s">
        <v>36</v>
      </c>
      <c r="B82" s="136" t="s">
        <v>37</v>
      </c>
      <c r="C82" s="274"/>
      <c r="D82" s="271"/>
      <c r="E82" s="138"/>
    </row>
    <row r="83" spans="1:5" ht="19.5" x14ac:dyDescent="0.2">
      <c r="A83" s="136" t="s">
        <v>270</v>
      </c>
      <c r="B83" s="136" t="s">
        <v>272</v>
      </c>
      <c r="C83" s="274" t="s">
        <v>56</v>
      </c>
      <c r="D83" s="271">
        <v>1</v>
      </c>
      <c r="E83" s="138" t="s">
        <v>627</v>
      </c>
    </row>
    <row r="84" spans="1:5" ht="19.5" x14ac:dyDescent="0.2">
      <c r="A84" s="136" t="s">
        <v>273</v>
      </c>
      <c r="B84" s="136" t="s">
        <v>275</v>
      </c>
      <c r="C84" s="274" t="s">
        <v>56</v>
      </c>
      <c r="D84" s="271">
        <v>1</v>
      </c>
      <c r="E84" s="138" t="s">
        <v>627</v>
      </c>
    </row>
    <row r="85" spans="1:5" x14ac:dyDescent="0.2">
      <c r="A85" s="136" t="s">
        <v>38</v>
      </c>
      <c r="B85" s="136" t="s">
        <v>39</v>
      </c>
      <c r="C85" s="274"/>
      <c r="D85" s="271"/>
      <c r="E85" s="138"/>
    </row>
    <row r="86" spans="1:5" x14ac:dyDescent="0.2">
      <c r="A86" s="136" t="s">
        <v>276</v>
      </c>
      <c r="B86" s="136" t="s">
        <v>278</v>
      </c>
      <c r="C86" s="274" t="s">
        <v>265</v>
      </c>
      <c r="D86" s="271">
        <v>6</v>
      </c>
      <c r="E86" s="138" t="s">
        <v>626</v>
      </c>
    </row>
    <row r="87" spans="1:5" x14ac:dyDescent="0.2">
      <c r="A87" s="136" t="s">
        <v>279</v>
      </c>
      <c r="B87" s="136" t="s">
        <v>281</v>
      </c>
      <c r="C87" s="274" t="s">
        <v>56</v>
      </c>
      <c r="D87" s="271">
        <v>8</v>
      </c>
      <c r="E87" s="138" t="s">
        <v>626</v>
      </c>
    </row>
    <row r="88" spans="1:5" x14ac:dyDescent="0.2">
      <c r="A88" s="136" t="s">
        <v>282</v>
      </c>
      <c r="B88" s="136" t="s">
        <v>284</v>
      </c>
      <c r="C88" s="274" t="s">
        <v>56</v>
      </c>
      <c r="D88" s="271">
        <v>1</v>
      </c>
      <c r="E88" s="138" t="s">
        <v>625</v>
      </c>
    </row>
    <row r="89" spans="1:5" ht="19.5" x14ac:dyDescent="0.2">
      <c r="A89" s="136" t="s">
        <v>285</v>
      </c>
      <c r="B89" s="136" t="s">
        <v>287</v>
      </c>
      <c r="C89" s="274" t="s">
        <v>56</v>
      </c>
      <c r="D89" s="271">
        <v>1</v>
      </c>
      <c r="E89" s="138" t="s">
        <v>625</v>
      </c>
    </row>
    <row r="90" spans="1:5" x14ac:dyDescent="0.2">
      <c r="A90" s="136" t="s">
        <v>288</v>
      </c>
      <c r="B90" s="136" t="s">
        <v>290</v>
      </c>
      <c r="C90" s="274" t="s">
        <v>56</v>
      </c>
      <c r="D90" s="271">
        <v>1</v>
      </c>
      <c r="E90" s="138" t="s">
        <v>625</v>
      </c>
    </row>
    <row r="91" spans="1:5" ht="19.5" x14ac:dyDescent="0.2">
      <c r="A91" s="139" t="s">
        <v>291</v>
      </c>
      <c r="B91" s="139" t="s">
        <v>293</v>
      </c>
      <c r="C91" s="275" t="s">
        <v>294</v>
      </c>
      <c r="D91" s="272">
        <v>20</v>
      </c>
      <c r="E91" s="10" t="s">
        <v>625</v>
      </c>
    </row>
    <row r="105" ht="12.75" customHeight="1" x14ac:dyDescent="0.2"/>
    <row r="106" ht="12.75" customHeight="1" x14ac:dyDescent="0.2"/>
    <row r="166" ht="12.75" customHeight="1" x14ac:dyDescent="0.2"/>
    <row r="185" ht="19.5" customHeight="1" x14ac:dyDescent="0.2"/>
    <row r="203" ht="19.5" customHeight="1" x14ac:dyDescent="0.2"/>
    <row r="204" ht="12.75" customHeight="1" x14ac:dyDescent="0.2"/>
    <row r="205" ht="12.75" customHeight="1" x14ac:dyDescent="0.2"/>
    <row r="338" ht="12.75" customHeight="1" x14ac:dyDescent="0.2"/>
    <row r="427" ht="19.5" customHeight="1" x14ac:dyDescent="0.2"/>
    <row r="477" ht="12.75" customHeight="1" x14ac:dyDescent="0.2"/>
    <row r="482" ht="12.75" customHeight="1" x14ac:dyDescent="0.2"/>
    <row r="487" ht="19.5" customHeight="1" x14ac:dyDescent="0.2"/>
    <row r="509" ht="12.75" customHeight="1" x14ac:dyDescent="0.2"/>
    <row r="512" ht="19.5" customHeight="1" x14ac:dyDescent="0.2"/>
    <row r="517" ht="12.75" customHeight="1" x14ac:dyDescent="0.2"/>
    <row r="537" ht="12.75" customHeight="1" x14ac:dyDescent="0.2"/>
    <row r="552" ht="19.5" customHeight="1" x14ac:dyDescent="0.2"/>
    <row r="556" ht="12.75" customHeight="1" x14ac:dyDescent="0.2"/>
    <row r="569" ht="12.75" customHeight="1" x14ac:dyDescent="0.2"/>
    <row r="570" ht="12.75" customHeight="1" x14ac:dyDescent="0.2"/>
    <row r="592" ht="12.75" customHeight="1" x14ac:dyDescent="0.2"/>
    <row r="611" ht="19.5" customHeight="1" x14ac:dyDescent="0.2"/>
    <row r="645" ht="19.5" customHeight="1" x14ac:dyDescent="0.2"/>
    <row r="650" ht="19.5" customHeight="1" x14ac:dyDescent="0.2"/>
    <row r="674" ht="12.75" customHeight="1" x14ac:dyDescent="0.2"/>
    <row r="676" ht="12.75" customHeight="1" x14ac:dyDescent="0.2"/>
    <row r="678" ht="12.75" customHeight="1" x14ac:dyDescent="0.2"/>
    <row r="695" ht="12.75" customHeight="1" x14ac:dyDescent="0.2"/>
    <row r="729" ht="12.75" customHeight="1" x14ac:dyDescent="0.2"/>
    <row r="754" ht="12.75" customHeight="1" x14ac:dyDescent="0.2"/>
    <row r="756" ht="12.75" customHeight="1" x14ac:dyDescent="0.2"/>
    <row r="757" ht="12.75" customHeight="1" x14ac:dyDescent="0.2"/>
    <row r="758" ht="12.75" customHeight="1" x14ac:dyDescent="0.2"/>
    <row r="785" ht="12.75" customHeight="1" x14ac:dyDescent="0.2"/>
    <row r="790" ht="12.75" customHeight="1" x14ac:dyDescent="0.2"/>
    <row r="791" ht="12.75" customHeight="1" x14ac:dyDescent="0.2"/>
    <row r="792" ht="12.75" customHeight="1" x14ac:dyDescent="0.2"/>
    <row r="794" ht="12.75" customHeight="1" x14ac:dyDescent="0.2"/>
    <row r="810" ht="12.75" customHeight="1" x14ac:dyDescent="0.2"/>
    <row r="812" ht="12.75" customHeight="1" x14ac:dyDescent="0.2"/>
    <row r="813" ht="12.75" customHeight="1" x14ac:dyDescent="0.2"/>
    <row r="818" ht="19.5" customHeight="1" x14ac:dyDescent="0.2"/>
    <row r="828" ht="12.75" customHeight="1" x14ac:dyDescent="0.2"/>
    <row r="849" ht="12.75" customHeight="1" x14ac:dyDescent="0.2"/>
    <row r="850" ht="12.75" customHeight="1" x14ac:dyDescent="0.2"/>
    <row r="862" ht="12.75" customHeight="1" x14ac:dyDescent="0.2"/>
    <row r="872" ht="12.75" customHeight="1" x14ac:dyDescent="0.2"/>
    <row r="876" ht="12.75" customHeight="1" x14ac:dyDescent="0.2"/>
    <row r="903" ht="12.75" customHeight="1" x14ac:dyDescent="0.2"/>
    <row r="906" ht="12.75" customHeight="1" x14ac:dyDescent="0.2"/>
    <row r="925" ht="12.75" customHeight="1" x14ac:dyDescent="0.2"/>
    <row r="926" ht="12.75" customHeight="1" x14ac:dyDescent="0.2"/>
    <row r="928" ht="12.75" customHeight="1" x14ac:dyDescent="0.2"/>
    <row r="946" ht="19.5" customHeight="1" x14ac:dyDescent="0.2"/>
    <row r="1005" ht="12.75" customHeight="1" x14ac:dyDescent="0.2"/>
    <row r="1006" ht="12.75" customHeight="1" x14ac:dyDescent="0.2"/>
    <row r="1007" ht="12.75" customHeight="1" x14ac:dyDescent="0.2"/>
    <row r="1016" ht="19.5" customHeight="1" x14ac:dyDescent="0.2"/>
    <row r="1027" ht="12.75" customHeight="1" x14ac:dyDescent="0.2"/>
    <row r="1032" ht="12.75" customHeight="1" x14ac:dyDescent="0.2"/>
    <row r="1061" ht="19.5" customHeight="1" x14ac:dyDescent="0.2"/>
    <row r="1116" ht="12.75" customHeight="1" x14ac:dyDescent="0.2"/>
    <row r="1118" ht="12.75" customHeight="1" x14ac:dyDescent="0.2"/>
    <row r="1134" ht="29.25" customHeight="1" x14ac:dyDescent="0.2"/>
    <row r="1135" ht="29.25" customHeight="1" x14ac:dyDescent="0.2"/>
    <row r="1138" ht="29.25" customHeight="1" x14ac:dyDescent="0.2"/>
    <row r="1139" ht="29.25" customHeight="1" x14ac:dyDescent="0.2"/>
    <row r="1202" ht="19.5" customHeight="1" x14ac:dyDescent="0.2"/>
  </sheetData>
  <autoFilter ref="A3:L91"/>
  <mergeCells count="2">
    <mergeCell ref="A1:E1"/>
    <mergeCell ref="A2:E2"/>
  </mergeCells>
  <conditionalFormatting sqref="A4:E91">
    <cfRule type="expression" dxfId="30" priority="1">
      <formula>$C4=""</formula>
    </cfRule>
  </conditionalFormatting>
  <pageMargins left="0.78740157480314965" right="0.70866141732283472" top="0.98425196850393704" bottom="0.70866141732283472" header="0.39370078740157483" footer="0.19685039370078741"/>
  <pageSetup paperSize="9" scale="72" orientation="landscape" r:id="rId1"/>
  <headerFooter>
    <oddHeader>&amp;C&amp;"Arial,Negrito"&amp;9PREFEITURA MUNICIPAL DE CAMPO GRANDE
ESTADO DE MATO GROSSO DO SUL
SECRETARIA MUNICIPAL DE INFRAESTRUTURA E SERVIÇOS PÚBLICOS&amp;L&amp;G&amp;R&amp;"Calibri,Normal"&amp;8 B.D.I. Serviços (Não Desonerado): 22,47%
B.D.I. Material: NÃO POSSUI</oddHeader>
    <oddFooter>&amp;L&amp;7&amp;P/&amp;N
&amp;A&amp;R&amp;G&amp;C&amp;6LESG
12/03/2026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dimension ref="A1:M2209"/>
  <sheetViews>
    <sheetView tabSelected="1" view="pageBreakPreview" topLeftCell="A100" zoomScale="130" zoomScaleNormal="130" zoomScaleSheetLayoutView="130" workbookViewId="0">
      <selection activeCell="N9" sqref="N9"/>
    </sheetView>
  </sheetViews>
  <sheetFormatPr defaultColWidth="9.140625" defaultRowHeight="12.75" x14ac:dyDescent="0.2"/>
  <cols>
    <col min="1" max="1" width="11.85546875" style="3" customWidth="1"/>
    <col min="2" max="2" width="13.5703125" style="3" customWidth="1"/>
    <col min="3" max="3" width="9" style="3" customWidth="1"/>
    <col min="4" max="4" width="88.7109375" style="3" customWidth="1"/>
    <col min="5" max="5" width="4.42578125" style="3" bestFit="1" customWidth="1"/>
    <col min="6" max="6" width="7.42578125" style="3" bestFit="1" customWidth="1"/>
    <col min="7" max="7" width="9" style="3" bestFit="1" customWidth="1"/>
    <col min="8" max="8" width="5.7109375" style="3" bestFit="1" customWidth="1"/>
    <col min="9" max="9" width="6.42578125" style="3" customWidth="1"/>
    <col min="10" max="10" width="7.28515625" style="3" customWidth="1"/>
    <col min="11" max="11" width="8.140625" style="3" customWidth="1"/>
    <col min="12" max="14" width="9.140625" style="6"/>
    <col min="15" max="15" width="7.42578125" style="6" customWidth="1"/>
    <col min="16" max="16384" width="9.140625" style="6"/>
  </cols>
  <sheetData>
    <row r="1" spans="1:13" s="224" customFormat="1" ht="18" customHeight="1" thickBot="1" x14ac:dyDescent="0.3">
      <c r="A1" s="286" t="s">
        <v>299</v>
      </c>
      <c r="B1" s="286"/>
      <c r="C1" s="286"/>
      <c r="D1" s="286"/>
      <c r="E1" s="286"/>
      <c r="F1" s="286"/>
      <c r="G1" s="286"/>
      <c r="H1" s="286"/>
      <c r="I1" s="262"/>
      <c r="J1" s="262"/>
      <c r="K1" s="263" t="s">
        <v>0</v>
      </c>
      <c r="L1" s="264"/>
      <c r="M1" s="264"/>
    </row>
    <row r="2" spans="1:13" s="224" customFormat="1" ht="29.25" customHeight="1" x14ac:dyDescent="0.25">
      <c r="A2" s="288" t="s">
        <v>578</v>
      </c>
      <c r="B2" s="288"/>
      <c r="C2" s="288"/>
      <c r="D2" s="288"/>
      <c r="E2" s="288"/>
      <c r="F2" s="288"/>
      <c r="G2" s="288"/>
      <c r="H2" s="288"/>
      <c r="I2" s="265"/>
      <c r="J2" s="265"/>
      <c r="K2" s="265"/>
      <c r="L2" s="264"/>
      <c r="M2" s="264"/>
    </row>
    <row r="3" spans="1:13" x14ac:dyDescent="0.2">
      <c r="A3" s="142" t="s">
        <v>126</v>
      </c>
      <c r="B3" s="143" t="s">
        <v>42</v>
      </c>
      <c r="C3" s="144" t="s">
        <v>43</v>
      </c>
      <c r="D3" s="144"/>
      <c r="E3" s="143" t="s">
        <v>44</v>
      </c>
      <c r="F3" s="143" t="s">
        <v>45</v>
      </c>
      <c r="G3" s="144" t="s">
        <v>46</v>
      </c>
      <c r="H3" s="145" t="s">
        <v>4</v>
      </c>
      <c r="I3" s="146"/>
    </row>
    <row r="4" spans="1:13" ht="25.5" customHeight="1" x14ac:dyDescent="0.2">
      <c r="A4" s="11" t="s">
        <v>129</v>
      </c>
      <c r="B4" s="12" t="s">
        <v>127</v>
      </c>
      <c r="C4" s="13" t="s">
        <v>54</v>
      </c>
      <c r="D4" s="13" t="s">
        <v>128</v>
      </c>
      <c r="E4" s="12" t="s">
        <v>56</v>
      </c>
      <c r="F4" s="12" t="s">
        <v>6</v>
      </c>
      <c r="G4" s="13">
        <v>465.08</v>
      </c>
      <c r="H4" s="14">
        <v>465.08</v>
      </c>
      <c r="I4" s="140"/>
    </row>
    <row r="5" spans="1:13" ht="19.5" x14ac:dyDescent="0.2">
      <c r="A5" s="11" t="s">
        <v>300</v>
      </c>
      <c r="B5" s="12" t="s">
        <v>301</v>
      </c>
      <c r="C5" s="13" t="s">
        <v>257</v>
      </c>
      <c r="D5" s="13" t="s">
        <v>302</v>
      </c>
      <c r="E5" s="12" t="s">
        <v>303</v>
      </c>
      <c r="F5" s="12" t="s">
        <v>6</v>
      </c>
      <c r="G5" s="13">
        <v>31.14</v>
      </c>
      <c r="H5" s="14">
        <v>31.14</v>
      </c>
      <c r="I5" s="140"/>
    </row>
    <row r="6" spans="1:13" ht="19.5" x14ac:dyDescent="0.2">
      <c r="A6" s="11" t="s">
        <v>300</v>
      </c>
      <c r="B6" s="12" t="s">
        <v>304</v>
      </c>
      <c r="C6" s="13" t="s">
        <v>257</v>
      </c>
      <c r="D6" s="13" t="s">
        <v>305</v>
      </c>
      <c r="E6" s="12" t="s">
        <v>303</v>
      </c>
      <c r="F6" s="12" t="s">
        <v>6</v>
      </c>
      <c r="G6" s="13">
        <v>23.83</v>
      </c>
      <c r="H6" s="14">
        <v>23.83</v>
      </c>
      <c r="I6" s="140"/>
    </row>
    <row r="7" spans="1:13" ht="21" customHeight="1" x14ac:dyDescent="0.2">
      <c r="A7" s="11" t="s">
        <v>57</v>
      </c>
      <c r="B7" s="12" t="s">
        <v>306</v>
      </c>
      <c r="C7" s="13" t="s">
        <v>54</v>
      </c>
      <c r="D7" s="13" t="s">
        <v>307</v>
      </c>
      <c r="E7" s="12" t="s">
        <v>308</v>
      </c>
      <c r="F7" s="12" t="s">
        <v>6</v>
      </c>
      <c r="G7" s="13">
        <v>410.11</v>
      </c>
      <c r="H7" s="14">
        <v>410.11</v>
      </c>
      <c r="I7" s="140"/>
    </row>
    <row r="8" spans="1:13" x14ac:dyDescent="0.2">
      <c r="A8" s="11" t="s">
        <v>130</v>
      </c>
      <c r="B8" s="12" t="s">
        <v>42</v>
      </c>
      <c r="C8" s="13" t="s">
        <v>43</v>
      </c>
      <c r="D8" s="13" t="s">
        <v>3</v>
      </c>
      <c r="E8" s="12" t="s">
        <v>44</v>
      </c>
      <c r="F8" s="12" t="s">
        <v>45</v>
      </c>
      <c r="G8" s="13" t="s">
        <v>46</v>
      </c>
      <c r="H8" s="14" t="s">
        <v>4</v>
      </c>
      <c r="I8" s="140"/>
    </row>
    <row r="9" spans="1:13" ht="25.5" customHeight="1" x14ac:dyDescent="0.2">
      <c r="A9" s="11" t="s">
        <v>129</v>
      </c>
      <c r="B9" s="12" t="s">
        <v>131</v>
      </c>
      <c r="C9" s="13" t="s">
        <v>54</v>
      </c>
      <c r="D9" s="13" t="s">
        <v>132</v>
      </c>
      <c r="E9" s="12" t="s">
        <v>56</v>
      </c>
      <c r="F9" s="12" t="s">
        <v>6</v>
      </c>
      <c r="G9" s="13">
        <v>809.35</v>
      </c>
      <c r="H9" s="14">
        <v>809.35</v>
      </c>
      <c r="I9" s="140"/>
    </row>
    <row r="10" spans="1:13" ht="19.5" x14ac:dyDescent="0.2">
      <c r="A10" s="11" t="s">
        <v>300</v>
      </c>
      <c r="B10" s="12" t="s">
        <v>301</v>
      </c>
      <c r="C10" s="13" t="s">
        <v>257</v>
      </c>
      <c r="D10" s="13" t="s">
        <v>302</v>
      </c>
      <c r="E10" s="12" t="s">
        <v>303</v>
      </c>
      <c r="F10" s="12" t="s">
        <v>6</v>
      </c>
      <c r="G10" s="13">
        <v>31.14</v>
      </c>
      <c r="H10" s="14">
        <v>31.14</v>
      </c>
      <c r="I10" s="140"/>
    </row>
    <row r="11" spans="1:13" ht="19.5" x14ac:dyDescent="0.2">
      <c r="A11" s="11" t="s">
        <v>300</v>
      </c>
      <c r="B11" s="12" t="s">
        <v>304</v>
      </c>
      <c r="C11" s="13" t="s">
        <v>257</v>
      </c>
      <c r="D11" s="13" t="s">
        <v>305</v>
      </c>
      <c r="E11" s="12" t="s">
        <v>303</v>
      </c>
      <c r="F11" s="12" t="s">
        <v>6</v>
      </c>
      <c r="G11" s="13">
        <v>23.83</v>
      </c>
      <c r="H11" s="14">
        <v>23.83</v>
      </c>
      <c r="I11" s="140"/>
    </row>
    <row r="12" spans="1:13" ht="21" customHeight="1" x14ac:dyDescent="0.2">
      <c r="A12" s="11" t="s">
        <v>57</v>
      </c>
      <c r="B12" s="12" t="s">
        <v>309</v>
      </c>
      <c r="C12" s="13" t="s">
        <v>54</v>
      </c>
      <c r="D12" s="13" t="s">
        <v>310</v>
      </c>
      <c r="E12" s="12" t="s">
        <v>308</v>
      </c>
      <c r="F12" s="12" t="s">
        <v>6</v>
      </c>
      <c r="G12" s="13">
        <v>754.38</v>
      </c>
      <c r="H12" s="14">
        <v>754.38</v>
      </c>
      <c r="I12" s="140"/>
    </row>
    <row r="13" spans="1:13" x14ac:dyDescent="0.2">
      <c r="A13" s="11" t="s">
        <v>133</v>
      </c>
      <c r="B13" s="12" t="s">
        <v>42</v>
      </c>
      <c r="C13" s="13" t="s">
        <v>43</v>
      </c>
      <c r="D13" s="13" t="s">
        <v>3</v>
      </c>
      <c r="E13" s="12" t="s">
        <v>44</v>
      </c>
      <c r="F13" s="12" t="s">
        <v>45</v>
      </c>
      <c r="G13" s="13" t="s">
        <v>46</v>
      </c>
      <c r="H13" s="14" t="s">
        <v>4</v>
      </c>
      <c r="I13" s="140"/>
    </row>
    <row r="14" spans="1:13" ht="25.5" customHeight="1" x14ac:dyDescent="0.2">
      <c r="A14" s="11" t="s">
        <v>129</v>
      </c>
      <c r="B14" s="12" t="s">
        <v>134</v>
      </c>
      <c r="C14" s="13" t="s">
        <v>54</v>
      </c>
      <c r="D14" s="13" t="s">
        <v>135</v>
      </c>
      <c r="E14" s="12" t="s">
        <v>56</v>
      </c>
      <c r="F14" s="12" t="s">
        <v>6</v>
      </c>
      <c r="G14" s="13">
        <v>979.94</v>
      </c>
      <c r="H14" s="14">
        <v>979.94</v>
      </c>
      <c r="I14" s="140"/>
    </row>
    <row r="15" spans="1:13" ht="19.5" x14ac:dyDescent="0.2">
      <c r="A15" s="11" t="s">
        <v>300</v>
      </c>
      <c r="B15" s="12" t="s">
        <v>301</v>
      </c>
      <c r="C15" s="13" t="s">
        <v>257</v>
      </c>
      <c r="D15" s="13" t="s">
        <v>302</v>
      </c>
      <c r="E15" s="12" t="s">
        <v>303</v>
      </c>
      <c r="F15" s="12" t="s">
        <v>6</v>
      </c>
      <c r="G15" s="13">
        <v>31.14</v>
      </c>
      <c r="H15" s="14">
        <v>31.14</v>
      </c>
      <c r="I15" s="140"/>
    </row>
    <row r="16" spans="1:13" ht="19.5" x14ac:dyDescent="0.2">
      <c r="A16" s="11" t="s">
        <v>300</v>
      </c>
      <c r="B16" s="12" t="s">
        <v>304</v>
      </c>
      <c r="C16" s="13" t="s">
        <v>257</v>
      </c>
      <c r="D16" s="13" t="s">
        <v>305</v>
      </c>
      <c r="E16" s="12" t="s">
        <v>303</v>
      </c>
      <c r="F16" s="12" t="s">
        <v>6</v>
      </c>
      <c r="G16" s="13">
        <v>23.83</v>
      </c>
      <c r="H16" s="14">
        <v>23.83</v>
      </c>
      <c r="I16" s="140"/>
    </row>
    <row r="17" spans="1:9" ht="21" customHeight="1" x14ac:dyDescent="0.2">
      <c r="A17" s="11" t="s">
        <v>57</v>
      </c>
      <c r="B17" s="12" t="s">
        <v>311</v>
      </c>
      <c r="C17" s="13" t="s">
        <v>54</v>
      </c>
      <c r="D17" s="13" t="s">
        <v>312</v>
      </c>
      <c r="E17" s="12" t="s">
        <v>308</v>
      </c>
      <c r="F17" s="12" t="s">
        <v>6</v>
      </c>
      <c r="G17" s="13">
        <v>924.97</v>
      </c>
      <c r="H17" s="14">
        <v>924.97</v>
      </c>
      <c r="I17" s="140"/>
    </row>
    <row r="18" spans="1:9" x14ac:dyDescent="0.2">
      <c r="A18" s="11" t="s">
        <v>136</v>
      </c>
      <c r="B18" s="12" t="s">
        <v>42</v>
      </c>
      <c r="C18" s="13" t="s">
        <v>43</v>
      </c>
      <c r="D18" s="13" t="s">
        <v>3</v>
      </c>
      <c r="E18" s="12" t="s">
        <v>44</v>
      </c>
      <c r="F18" s="12" t="s">
        <v>45</v>
      </c>
      <c r="G18" s="13" t="s">
        <v>46</v>
      </c>
      <c r="H18" s="14" t="s">
        <v>4</v>
      </c>
      <c r="I18" s="140"/>
    </row>
    <row r="19" spans="1:9" ht="25.5" customHeight="1" x14ac:dyDescent="0.2">
      <c r="A19" s="11" t="s">
        <v>129</v>
      </c>
      <c r="B19" s="12" t="s">
        <v>137</v>
      </c>
      <c r="C19" s="13" t="s">
        <v>54</v>
      </c>
      <c r="D19" s="13" t="s">
        <v>138</v>
      </c>
      <c r="E19" s="12" t="s">
        <v>56</v>
      </c>
      <c r="F19" s="12" t="s">
        <v>6</v>
      </c>
      <c r="G19" s="13">
        <v>909.33</v>
      </c>
      <c r="H19" s="14">
        <v>909.33</v>
      </c>
      <c r="I19" s="140"/>
    </row>
    <row r="20" spans="1:9" ht="19.5" x14ac:dyDescent="0.2">
      <c r="A20" s="11" t="s">
        <v>300</v>
      </c>
      <c r="B20" s="12" t="s">
        <v>304</v>
      </c>
      <c r="C20" s="13" t="s">
        <v>257</v>
      </c>
      <c r="D20" s="13" t="s">
        <v>305</v>
      </c>
      <c r="E20" s="12" t="s">
        <v>303</v>
      </c>
      <c r="F20" s="12" t="s">
        <v>313</v>
      </c>
      <c r="G20" s="13">
        <v>23.83</v>
      </c>
      <c r="H20" s="14">
        <v>74.27</v>
      </c>
      <c r="I20" s="140"/>
    </row>
    <row r="21" spans="1:9" ht="19.5" x14ac:dyDescent="0.2">
      <c r="A21" s="11" t="s">
        <v>300</v>
      </c>
      <c r="B21" s="12" t="s">
        <v>301</v>
      </c>
      <c r="C21" s="13" t="s">
        <v>257</v>
      </c>
      <c r="D21" s="13" t="s">
        <v>302</v>
      </c>
      <c r="E21" s="12" t="s">
        <v>303</v>
      </c>
      <c r="F21" s="12" t="s">
        <v>313</v>
      </c>
      <c r="G21" s="13">
        <v>31.14</v>
      </c>
      <c r="H21" s="14">
        <v>97.06</v>
      </c>
      <c r="I21" s="140"/>
    </row>
    <row r="22" spans="1:9" ht="21" customHeight="1" x14ac:dyDescent="0.2">
      <c r="A22" s="11" t="s">
        <v>57</v>
      </c>
      <c r="B22" s="12" t="s">
        <v>314</v>
      </c>
      <c r="C22" s="13" t="s">
        <v>315</v>
      </c>
      <c r="D22" s="13" t="s">
        <v>316</v>
      </c>
      <c r="E22" s="12" t="s">
        <v>56</v>
      </c>
      <c r="F22" s="12" t="s">
        <v>6</v>
      </c>
      <c r="G22" s="13">
        <v>738</v>
      </c>
      <c r="H22" s="14">
        <v>738</v>
      </c>
      <c r="I22" s="140"/>
    </row>
    <row r="23" spans="1:9" x14ac:dyDescent="0.2">
      <c r="A23" s="11" t="s">
        <v>176</v>
      </c>
      <c r="B23" s="12" t="s">
        <v>42</v>
      </c>
      <c r="C23" s="13" t="s">
        <v>43</v>
      </c>
      <c r="D23" s="13" t="s">
        <v>3</v>
      </c>
      <c r="E23" s="12" t="s">
        <v>44</v>
      </c>
      <c r="F23" s="12" t="s">
        <v>45</v>
      </c>
      <c r="G23" s="13" t="s">
        <v>46</v>
      </c>
      <c r="H23" s="14" t="s">
        <v>4</v>
      </c>
      <c r="I23" s="140"/>
    </row>
    <row r="24" spans="1:9" ht="25.5" customHeight="1" x14ac:dyDescent="0.2">
      <c r="A24" s="11" t="s">
        <v>129</v>
      </c>
      <c r="B24" s="12" t="s">
        <v>177</v>
      </c>
      <c r="C24" s="13" t="s">
        <v>54</v>
      </c>
      <c r="D24" s="13" t="s">
        <v>178</v>
      </c>
      <c r="E24" s="12" t="s">
        <v>56</v>
      </c>
      <c r="F24" s="12" t="s">
        <v>6</v>
      </c>
      <c r="G24" s="13">
        <v>278.2</v>
      </c>
      <c r="H24" s="14">
        <v>278.2</v>
      </c>
      <c r="I24" s="141"/>
    </row>
    <row r="25" spans="1:9" ht="19.5" x14ac:dyDescent="0.2">
      <c r="A25" s="11" t="s">
        <v>300</v>
      </c>
      <c r="B25" s="12" t="s">
        <v>317</v>
      </c>
      <c r="C25" s="13" t="s">
        <v>257</v>
      </c>
      <c r="D25" s="13" t="s">
        <v>318</v>
      </c>
      <c r="E25" s="12" t="s">
        <v>303</v>
      </c>
      <c r="F25" s="12" t="s">
        <v>319</v>
      </c>
      <c r="G25" s="13">
        <v>28.8</v>
      </c>
      <c r="H25" s="14">
        <v>106.56</v>
      </c>
      <c r="I25" s="141"/>
    </row>
    <row r="26" spans="1:9" ht="19.5" x14ac:dyDescent="0.2">
      <c r="A26" s="11" t="s">
        <v>300</v>
      </c>
      <c r="B26" s="12" t="s">
        <v>320</v>
      </c>
      <c r="C26" s="13" t="s">
        <v>257</v>
      </c>
      <c r="D26" s="13" t="s">
        <v>321</v>
      </c>
      <c r="E26" s="12" t="s">
        <v>303</v>
      </c>
      <c r="F26" s="12" t="s">
        <v>322</v>
      </c>
      <c r="G26" s="13">
        <v>22.76</v>
      </c>
      <c r="H26" s="14">
        <v>63.72</v>
      </c>
      <c r="I26" s="141"/>
    </row>
    <row r="27" spans="1:9" ht="21" customHeight="1" x14ac:dyDescent="0.2">
      <c r="A27" s="11" t="s">
        <v>57</v>
      </c>
      <c r="B27" s="12" t="s">
        <v>323</v>
      </c>
      <c r="C27" s="13" t="s">
        <v>54</v>
      </c>
      <c r="D27" s="13" t="s">
        <v>324</v>
      </c>
      <c r="E27" s="12" t="s">
        <v>56</v>
      </c>
      <c r="F27" s="12" t="s">
        <v>6</v>
      </c>
      <c r="G27" s="13">
        <v>100.71</v>
      </c>
      <c r="H27" s="14">
        <v>100.71</v>
      </c>
      <c r="I27" s="141"/>
    </row>
    <row r="28" spans="1:9" ht="21" customHeight="1" x14ac:dyDescent="0.2">
      <c r="A28" s="11" t="s">
        <v>57</v>
      </c>
      <c r="B28" s="12" t="s">
        <v>325</v>
      </c>
      <c r="C28" s="13" t="s">
        <v>257</v>
      </c>
      <c r="D28" s="13" t="s">
        <v>326</v>
      </c>
      <c r="E28" s="12" t="s">
        <v>327</v>
      </c>
      <c r="F28" s="12" t="s">
        <v>328</v>
      </c>
      <c r="G28" s="13">
        <v>82</v>
      </c>
      <c r="H28" s="14">
        <v>0.08</v>
      </c>
      <c r="I28" s="141"/>
    </row>
    <row r="29" spans="1:9" ht="21" customHeight="1" x14ac:dyDescent="0.2">
      <c r="A29" s="11" t="s">
        <v>57</v>
      </c>
      <c r="B29" s="12" t="s">
        <v>329</v>
      </c>
      <c r="C29" s="13" t="s">
        <v>257</v>
      </c>
      <c r="D29" s="13" t="s">
        <v>330</v>
      </c>
      <c r="E29" s="12" t="s">
        <v>142</v>
      </c>
      <c r="F29" s="12" t="s">
        <v>331</v>
      </c>
      <c r="G29" s="13">
        <v>0.83</v>
      </c>
      <c r="H29" s="14">
        <v>7.13</v>
      </c>
      <c r="I29" s="141"/>
    </row>
    <row r="30" spans="1:9" x14ac:dyDescent="0.2">
      <c r="A30" s="11" t="s">
        <v>179</v>
      </c>
      <c r="B30" s="12" t="s">
        <v>42</v>
      </c>
      <c r="C30" s="13" t="s">
        <v>43</v>
      </c>
      <c r="D30" s="13" t="s">
        <v>3</v>
      </c>
      <c r="E30" s="12" t="s">
        <v>44</v>
      </c>
      <c r="F30" s="12" t="s">
        <v>45</v>
      </c>
      <c r="G30" s="13" t="s">
        <v>46</v>
      </c>
      <c r="H30" s="14" t="s">
        <v>4</v>
      </c>
      <c r="I30" s="141"/>
    </row>
    <row r="31" spans="1:9" ht="25.5" customHeight="1" x14ac:dyDescent="0.2">
      <c r="A31" s="11" t="s">
        <v>129</v>
      </c>
      <c r="B31" s="12" t="s">
        <v>180</v>
      </c>
      <c r="C31" s="13" t="s">
        <v>54</v>
      </c>
      <c r="D31" s="13" t="s">
        <v>181</v>
      </c>
      <c r="E31" s="12" t="s">
        <v>158</v>
      </c>
      <c r="F31" s="12" t="s">
        <v>6</v>
      </c>
      <c r="G31" s="13">
        <v>25.68</v>
      </c>
      <c r="H31" s="14">
        <v>25.68</v>
      </c>
      <c r="I31" s="141"/>
    </row>
    <row r="32" spans="1:9" ht="19.5" x14ac:dyDescent="0.2">
      <c r="A32" s="11" t="s">
        <v>300</v>
      </c>
      <c r="B32" s="12" t="s">
        <v>332</v>
      </c>
      <c r="C32" s="13" t="s">
        <v>257</v>
      </c>
      <c r="D32" s="13" t="s">
        <v>333</v>
      </c>
      <c r="E32" s="12" t="s">
        <v>303</v>
      </c>
      <c r="F32" s="12" t="s">
        <v>334</v>
      </c>
      <c r="G32" s="13">
        <v>22.99</v>
      </c>
      <c r="H32" s="14">
        <v>5.86</v>
      </c>
      <c r="I32" s="141"/>
    </row>
    <row r="33" spans="1:9" ht="19.5" x14ac:dyDescent="0.2">
      <c r="A33" s="11" t="s">
        <v>300</v>
      </c>
      <c r="B33" s="12" t="s">
        <v>335</v>
      </c>
      <c r="C33" s="13" t="s">
        <v>257</v>
      </c>
      <c r="D33" s="13" t="s">
        <v>336</v>
      </c>
      <c r="E33" s="12" t="s">
        <v>303</v>
      </c>
      <c r="F33" s="12" t="s">
        <v>334</v>
      </c>
      <c r="G33" s="13">
        <v>27.84</v>
      </c>
      <c r="H33" s="14">
        <v>7.1</v>
      </c>
      <c r="I33" s="141"/>
    </row>
    <row r="34" spans="1:9" ht="24.75" customHeight="1" x14ac:dyDescent="0.2">
      <c r="A34" s="11" t="s">
        <v>300</v>
      </c>
      <c r="B34" s="12" t="s">
        <v>337</v>
      </c>
      <c r="C34" s="13" t="s">
        <v>257</v>
      </c>
      <c r="D34" s="13" t="s">
        <v>338</v>
      </c>
      <c r="E34" s="12" t="s">
        <v>158</v>
      </c>
      <c r="F34" s="12" t="s">
        <v>6</v>
      </c>
      <c r="G34" s="13">
        <v>4.8600000000000003</v>
      </c>
      <c r="H34" s="14">
        <v>4.8600000000000003</v>
      </c>
      <c r="I34" s="141"/>
    </row>
    <row r="35" spans="1:9" ht="21" customHeight="1" x14ac:dyDescent="0.2">
      <c r="A35" s="11" t="s">
        <v>57</v>
      </c>
      <c r="B35" s="12" t="s">
        <v>339</v>
      </c>
      <c r="C35" s="13" t="s">
        <v>257</v>
      </c>
      <c r="D35" s="13" t="s">
        <v>340</v>
      </c>
      <c r="E35" s="12" t="s">
        <v>158</v>
      </c>
      <c r="F35" s="12" t="s">
        <v>341</v>
      </c>
      <c r="G35" s="13">
        <v>4.33</v>
      </c>
      <c r="H35" s="14">
        <v>4.67</v>
      </c>
      <c r="I35" s="141"/>
    </row>
    <row r="36" spans="1:9" ht="21" customHeight="1" x14ac:dyDescent="0.2">
      <c r="A36" s="11" t="s">
        <v>57</v>
      </c>
      <c r="B36" s="12" t="s">
        <v>342</v>
      </c>
      <c r="C36" s="13" t="s">
        <v>257</v>
      </c>
      <c r="D36" s="13" t="s">
        <v>343</v>
      </c>
      <c r="E36" s="12" t="s">
        <v>56</v>
      </c>
      <c r="F36" s="12" t="s">
        <v>344</v>
      </c>
      <c r="G36" s="13">
        <v>3.02</v>
      </c>
      <c r="H36" s="14">
        <v>0.04</v>
      </c>
      <c r="I36" s="141"/>
    </row>
    <row r="37" spans="1:9" ht="25.5" customHeight="1" x14ac:dyDescent="0.2">
      <c r="A37" s="11" t="s">
        <v>57</v>
      </c>
      <c r="B37" s="12" t="s">
        <v>345</v>
      </c>
      <c r="C37" s="13" t="s">
        <v>628</v>
      </c>
      <c r="D37" s="13" t="s">
        <v>346</v>
      </c>
      <c r="E37" s="12" t="s">
        <v>158</v>
      </c>
      <c r="F37" s="12" t="s">
        <v>347</v>
      </c>
      <c r="G37" s="13">
        <v>2.99</v>
      </c>
      <c r="H37" s="14">
        <v>3.15</v>
      </c>
      <c r="I37" s="141"/>
    </row>
    <row r="38" spans="1:9" x14ac:dyDescent="0.2">
      <c r="A38" s="11" t="s">
        <v>182</v>
      </c>
      <c r="B38" s="12" t="s">
        <v>42</v>
      </c>
      <c r="C38" s="13" t="s">
        <v>43</v>
      </c>
      <c r="D38" s="13" t="s">
        <v>3</v>
      </c>
      <c r="E38" s="12" t="s">
        <v>44</v>
      </c>
      <c r="F38" s="12" t="s">
        <v>45</v>
      </c>
      <c r="G38" s="13" t="s">
        <v>46</v>
      </c>
      <c r="H38" s="14" t="s">
        <v>4</v>
      </c>
      <c r="I38" s="141"/>
    </row>
    <row r="39" spans="1:9" ht="25.5" customHeight="1" x14ac:dyDescent="0.2">
      <c r="A39" s="11" t="s">
        <v>129</v>
      </c>
      <c r="B39" s="12" t="s">
        <v>183</v>
      </c>
      <c r="C39" s="13" t="s">
        <v>54</v>
      </c>
      <c r="D39" s="13" t="s">
        <v>184</v>
      </c>
      <c r="E39" s="12" t="s">
        <v>158</v>
      </c>
      <c r="F39" s="12" t="s">
        <v>6</v>
      </c>
      <c r="G39" s="13">
        <v>33.36</v>
      </c>
      <c r="H39" s="14">
        <v>33.36</v>
      </c>
      <c r="I39" s="141"/>
    </row>
    <row r="40" spans="1:9" ht="19.5" x14ac:dyDescent="0.2">
      <c r="A40" s="11" t="s">
        <v>300</v>
      </c>
      <c r="B40" s="12" t="s">
        <v>332</v>
      </c>
      <c r="C40" s="13" t="s">
        <v>257</v>
      </c>
      <c r="D40" s="13" t="s">
        <v>333</v>
      </c>
      <c r="E40" s="12" t="s">
        <v>303</v>
      </c>
      <c r="F40" s="12" t="s">
        <v>348</v>
      </c>
      <c r="G40" s="13">
        <v>22.99</v>
      </c>
      <c r="H40" s="14">
        <v>6.27</v>
      </c>
      <c r="I40" s="141"/>
    </row>
    <row r="41" spans="1:9" ht="19.5" x14ac:dyDescent="0.2">
      <c r="A41" s="11" t="s">
        <v>300</v>
      </c>
      <c r="B41" s="12" t="s">
        <v>335</v>
      </c>
      <c r="C41" s="13" t="s">
        <v>257</v>
      </c>
      <c r="D41" s="13" t="s">
        <v>336</v>
      </c>
      <c r="E41" s="12" t="s">
        <v>303</v>
      </c>
      <c r="F41" s="12" t="s">
        <v>348</v>
      </c>
      <c r="G41" s="13">
        <v>27.84</v>
      </c>
      <c r="H41" s="14">
        <v>7.59</v>
      </c>
      <c r="I41" s="141"/>
    </row>
    <row r="42" spans="1:9" ht="24.75" customHeight="1" x14ac:dyDescent="0.2">
      <c r="A42" s="11" t="s">
        <v>300</v>
      </c>
      <c r="B42" s="12" t="s">
        <v>337</v>
      </c>
      <c r="C42" s="13" t="s">
        <v>257</v>
      </c>
      <c r="D42" s="13" t="s">
        <v>338</v>
      </c>
      <c r="E42" s="12" t="s">
        <v>158</v>
      </c>
      <c r="F42" s="12" t="s">
        <v>6</v>
      </c>
      <c r="G42" s="13">
        <v>4.8600000000000003</v>
      </c>
      <c r="H42" s="14">
        <v>4.8600000000000003</v>
      </c>
      <c r="I42" s="141"/>
    </row>
    <row r="43" spans="1:9" ht="21" customHeight="1" x14ac:dyDescent="0.2">
      <c r="A43" s="11" t="s">
        <v>57</v>
      </c>
      <c r="B43" s="12" t="s">
        <v>342</v>
      </c>
      <c r="C43" s="13" t="s">
        <v>257</v>
      </c>
      <c r="D43" s="13" t="s">
        <v>343</v>
      </c>
      <c r="E43" s="12" t="s">
        <v>56</v>
      </c>
      <c r="F43" s="12" t="s">
        <v>349</v>
      </c>
      <c r="G43" s="13">
        <v>3.02</v>
      </c>
      <c r="H43" s="14">
        <v>0.04</v>
      </c>
      <c r="I43" s="141"/>
    </row>
    <row r="44" spans="1:9" ht="21" customHeight="1" x14ac:dyDescent="0.2">
      <c r="A44" s="11" t="s">
        <v>57</v>
      </c>
      <c r="B44" s="12" t="s">
        <v>350</v>
      </c>
      <c r="C44" s="13" t="s">
        <v>257</v>
      </c>
      <c r="D44" s="13" t="s">
        <v>351</v>
      </c>
      <c r="E44" s="12" t="s">
        <v>158</v>
      </c>
      <c r="F44" s="12" t="s">
        <v>341</v>
      </c>
      <c r="G44" s="13">
        <v>9.34</v>
      </c>
      <c r="H44" s="14">
        <v>10.08</v>
      </c>
      <c r="I44" s="141"/>
    </row>
    <row r="45" spans="1:9" ht="25.5" customHeight="1" x14ac:dyDescent="0.2">
      <c r="A45" s="11" t="s">
        <v>57</v>
      </c>
      <c r="B45" s="12" t="s">
        <v>352</v>
      </c>
      <c r="C45" s="13" t="s">
        <v>628</v>
      </c>
      <c r="D45" s="13" t="s">
        <v>353</v>
      </c>
      <c r="E45" s="12" t="s">
        <v>158</v>
      </c>
      <c r="F45" s="12" t="s">
        <v>347</v>
      </c>
      <c r="G45" s="13">
        <v>4.29</v>
      </c>
      <c r="H45" s="14">
        <v>4.5199999999999996</v>
      </c>
      <c r="I45" s="141"/>
    </row>
    <row r="46" spans="1:9" x14ac:dyDescent="0.2">
      <c r="A46" s="11" t="s">
        <v>185</v>
      </c>
      <c r="B46" s="12" t="s">
        <v>42</v>
      </c>
      <c r="C46" s="13" t="s">
        <v>43</v>
      </c>
      <c r="D46" s="13" t="s">
        <v>3</v>
      </c>
      <c r="E46" s="12" t="s">
        <v>44</v>
      </c>
      <c r="F46" s="12" t="s">
        <v>45</v>
      </c>
      <c r="G46" s="13" t="s">
        <v>46</v>
      </c>
      <c r="H46" s="14" t="s">
        <v>4</v>
      </c>
      <c r="I46" s="141"/>
    </row>
    <row r="47" spans="1:9" ht="25.5" customHeight="1" x14ac:dyDescent="0.2">
      <c r="A47" s="11" t="s">
        <v>129</v>
      </c>
      <c r="B47" s="12" t="s">
        <v>186</v>
      </c>
      <c r="C47" s="13" t="s">
        <v>54</v>
      </c>
      <c r="D47" s="13" t="s">
        <v>187</v>
      </c>
      <c r="E47" s="12" t="s">
        <v>56</v>
      </c>
      <c r="F47" s="12" t="s">
        <v>6</v>
      </c>
      <c r="G47" s="13">
        <v>955.74</v>
      </c>
      <c r="H47" s="14">
        <v>955.74</v>
      </c>
      <c r="I47" s="141"/>
    </row>
    <row r="48" spans="1:9" ht="24.75" customHeight="1" x14ac:dyDescent="0.2">
      <c r="A48" s="11" t="s">
        <v>300</v>
      </c>
      <c r="B48" s="12" t="s">
        <v>354</v>
      </c>
      <c r="C48" s="13" t="s">
        <v>257</v>
      </c>
      <c r="D48" s="13" t="s">
        <v>355</v>
      </c>
      <c r="E48" s="12" t="s">
        <v>56</v>
      </c>
      <c r="F48" s="12" t="s">
        <v>6</v>
      </c>
      <c r="G48" s="13">
        <v>200.02</v>
      </c>
      <c r="H48" s="14">
        <v>200.02</v>
      </c>
      <c r="I48" s="141"/>
    </row>
    <row r="49" spans="1:9" ht="21" customHeight="1" x14ac:dyDescent="0.2">
      <c r="A49" s="11" t="s">
        <v>57</v>
      </c>
      <c r="B49" s="12" t="s">
        <v>356</v>
      </c>
      <c r="C49" s="13" t="s">
        <v>54</v>
      </c>
      <c r="D49" s="13" t="s">
        <v>357</v>
      </c>
      <c r="E49" s="12" t="s">
        <v>308</v>
      </c>
      <c r="F49" s="12" t="s">
        <v>6</v>
      </c>
      <c r="G49" s="13">
        <v>755.72</v>
      </c>
      <c r="H49" s="14">
        <v>755.72</v>
      </c>
      <c r="I49" s="141"/>
    </row>
    <row r="50" spans="1:9" x14ac:dyDescent="0.2">
      <c r="A50" s="11" t="s">
        <v>188</v>
      </c>
      <c r="B50" s="12" t="s">
        <v>42</v>
      </c>
      <c r="C50" s="13" t="s">
        <v>43</v>
      </c>
      <c r="D50" s="13" t="s">
        <v>3</v>
      </c>
      <c r="E50" s="12" t="s">
        <v>44</v>
      </c>
      <c r="F50" s="12" t="s">
        <v>45</v>
      </c>
      <c r="G50" s="13" t="s">
        <v>46</v>
      </c>
      <c r="H50" s="14" t="s">
        <v>4</v>
      </c>
      <c r="I50" s="141"/>
    </row>
    <row r="51" spans="1:9" ht="45" customHeight="1" x14ac:dyDescent="0.2">
      <c r="A51" s="11" t="s">
        <v>129</v>
      </c>
      <c r="B51" s="12" t="s">
        <v>189</v>
      </c>
      <c r="C51" s="13" t="s">
        <v>54</v>
      </c>
      <c r="D51" s="13" t="s">
        <v>190</v>
      </c>
      <c r="E51" s="12" t="s">
        <v>158</v>
      </c>
      <c r="F51" s="12" t="s">
        <v>6</v>
      </c>
      <c r="G51" s="13">
        <v>32.1</v>
      </c>
      <c r="H51" s="14">
        <v>32.1</v>
      </c>
      <c r="I51" s="141"/>
    </row>
    <row r="52" spans="1:9" ht="24.75" customHeight="1" x14ac:dyDescent="0.2">
      <c r="A52" s="11" t="s">
        <v>300</v>
      </c>
      <c r="B52" s="12" t="s">
        <v>337</v>
      </c>
      <c r="C52" s="13" t="s">
        <v>257</v>
      </c>
      <c r="D52" s="13" t="s">
        <v>338</v>
      </c>
      <c r="E52" s="12" t="s">
        <v>158</v>
      </c>
      <c r="F52" s="12" t="s">
        <v>6</v>
      </c>
      <c r="G52" s="13">
        <v>4.8600000000000003</v>
      </c>
      <c r="H52" s="14">
        <v>4.8600000000000003</v>
      </c>
      <c r="I52" s="141"/>
    </row>
    <row r="53" spans="1:9" ht="24.75" customHeight="1" x14ac:dyDescent="0.2">
      <c r="A53" s="11" t="s">
        <v>300</v>
      </c>
      <c r="B53" s="12" t="s">
        <v>358</v>
      </c>
      <c r="C53" s="13" t="s">
        <v>257</v>
      </c>
      <c r="D53" s="13" t="s">
        <v>359</v>
      </c>
      <c r="E53" s="12" t="s">
        <v>158</v>
      </c>
      <c r="F53" s="12" t="s">
        <v>6</v>
      </c>
      <c r="G53" s="13">
        <v>27.24</v>
      </c>
      <c r="H53" s="14">
        <v>27.24</v>
      </c>
      <c r="I53" s="141"/>
    </row>
    <row r="54" spans="1:9" x14ac:dyDescent="0.2">
      <c r="A54" s="11" t="s">
        <v>192</v>
      </c>
      <c r="B54" s="12" t="s">
        <v>42</v>
      </c>
      <c r="C54" s="13" t="s">
        <v>43</v>
      </c>
      <c r="D54" s="13" t="s">
        <v>3</v>
      </c>
      <c r="E54" s="12" t="s">
        <v>44</v>
      </c>
      <c r="F54" s="12" t="s">
        <v>45</v>
      </c>
      <c r="G54" s="13" t="s">
        <v>46</v>
      </c>
      <c r="H54" s="14" t="s">
        <v>4</v>
      </c>
      <c r="I54" s="141"/>
    </row>
    <row r="55" spans="1:9" ht="45" customHeight="1" x14ac:dyDescent="0.2">
      <c r="A55" s="11" t="s">
        <v>129</v>
      </c>
      <c r="B55" s="12" t="s">
        <v>193</v>
      </c>
      <c r="C55" s="13" t="s">
        <v>54</v>
      </c>
      <c r="D55" s="13" t="s">
        <v>194</v>
      </c>
      <c r="E55" s="12" t="s">
        <v>158</v>
      </c>
      <c r="F55" s="12" t="s">
        <v>6</v>
      </c>
      <c r="G55" s="13">
        <v>49.6</v>
      </c>
      <c r="H55" s="14">
        <v>49.6</v>
      </c>
      <c r="I55" s="141"/>
    </row>
    <row r="56" spans="1:9" ht="24.75" customHeight="1" x14ac:dyDescent="0.2">
      <c r="A56" s="11" t="s">
        <v>300</v>
      </c>
      <c r="B56" s="12" t="s">
        <v>337</v>
      </c>
      <c r="C56" s="13" t="s">
        <v>257</v>
      </c>
      <c r="D56" s="13" t="s">
        <v>338</v>
      </c>
      <c r="E56" s="12" t="s">
        <v>158</v>
      </c>
      <c r="F56" s="12" t="s">
        <v>6</v>
      </c>
      <c r="G56" s="13">
        <v>4.8600000000000003</v>
      </c>
      <c r="H56" s="14">
        <v>4.8600000000000003</v>
      </c>
      <c r="I56" s="141"/>
    </row>
    <row r="57" spans="1:9" ht="24.75" customHeight="1" x14ac:dyDescent="0.2">
      <c r="A57" s="11" t="s">
        <v>300</v>
      </c>
      <c r="B57" s="12" t="s">
        <v>360</v>
      </c>
      <c r="C57" s="13" t="s">
        <v>257</v>
      </c>
      <c r="D57" s="13" t="s">
        <v>361</v>
      </c>
      <c r="E57" s="12" t="s">
        <v>158</v>
      </c>
      <c r="F57" s="12" t="s">
        <v>6</v>
      </c>
      <c r="G57" s="13">
        <v>44.74</v>
      </c>
      <c r="H57" s="14">
        <v>44.74</v>
      </c>
      <c r="I57" s="141"/>
    </row>
    <row r="58" spans="1:9" x14ac:dyDescent="0.2">
      <c r="A58" s="11" t="s">
        <v>196</v>
      </c>
      <c r="B58" s="12" t="s">
        <v>42</v>
      </c>
      <c r="C58" s="13" t="s">
        <v>43</v>
      </c>
      <c r="D58" s="13" t="s">
        <v>3</v>
      </c>
      <c r="E58" s="12" t="s">
        <v>44</v>
      </c>
      <c r="F58" s="12" t="s">
        <v>45</v>
      </c>
      <c r="G58" s="13" t="s">
        <v>46</v>
      </c>
      <c r="H58" s="14" t="s">
        <v>4</v>
      </c>
      <c r="I58" s="141"/>
    </row>
    <row r="59" spans="1:9" ht="45" customHeight="1" x14ac:dyDescent="0.2">
      <c r="A59" s="11" t="s">
        <v>129</v>
      </c>
      <c r="B59" s="12" t="s">
        <v>197</v>
      </c>
      <c r="C59" s="13" t="s">
        <v>54</v>
      </c>
      <c r="D59" s="13" t="s">
        <v>198</v>
      </c>
      <c r="E59" s="12" t="s">
        <v>158</v>
      </c>
      <c r="F59" s="12" t="s">
        <v>6</v>
      </c>
      <c r="G59" s="13">
        <v>69.180000000000007</v>
      </c>
      <c r="H59" s="14">
        <v>69.180000000000007</v>
      </c>
      <c r="I59" s="141"/>
    </row>
    <row r="60" spans="1:9" ht="19.5" x14ac:dyDescent="0.2">
      <c r="A60" s="11" t="s">
        <v>300</v>
      </c>
      <c r="B60" s="12" t="s">
        <v>362</v>
      </c>
      <c r="C60" s="13" t="s">
        <v>257</v>
      </c>
      <c r="D60" s="13" t="s">
        <v>363</v>
      </c>
      <c r="E60" s="12" t="s">
        <v>303</v>
      </c>
      <c r="F60" s="12" t="s">
        <v>364</v>
      </c>
      <c r="G60" s="13">
        <v>23.74</v>
      </c>
      <c r="H60" s="14">
        <v>1.48</v>
      </c>
      <c r="I60" s="141"/>
    </row>
    <row r="61" spans="1:9" ht="19.5" x14ac:dyDescent="0.2">
      <c r="A61" s="11" t="s">
        <v>300</v>
      </c>
      <c r="B61" s="12" t="s">
        <v>365</v>
      </c>
      <c r="C61" s="13" t="s">
        <v>257</v>
      </c>
      <c r="D61" s="13" t="s">
        <v>366</v>
      </c>
      <c r="E61" s="12" t="s">
        <v>303</v>
      </c>
      <c r="F61" s="12" t="s">
        <v>364</v>
      </c>
      <c r="G61" s="13">
        <v>31.32</v>
      </c>
      <c r="H61" s="14">
        <v>1.96</v>
      </c>
      <c r="I61" s="141"/>
    </row>
    <row r="62" spans="1:9" ht="25.5" customHeight="1" x14ac:dyDescent="0.2">
      <c r="A62" s="11" t="s">
        <v>57</v>
      </c>
      <c r="B62" s="12" t="s">
        <v>367</v>
      </c>
      <c r="C62" s="13" t="s">
        <v>628</v>
      </c>
      <c r="D62" s="13" t="s">
        <v>368</v>
      </c>
      <c r="E62" s="12" t="s">
        <v>158</v>
      </c>
      <c r="F62" s="12" t="s">
        <v>369</v>
      </c>
      <c r="G62" s="13">
        <v>10.09</v>
      </c>
      <c r="H62" s="14">
        <v>10.31</v>
      </c>
      <c r="I62" s="141"/>
    </row>
    <row r="63" spans="1:9" ht="21" customHeight="1" x14ac:dyDescent="0.2">
      <c r="A63" s="11" t="s">
        <v>57</v>
      </c>
      <c r="B63" s="12" t="s">
        <v>370</v>
      </c>
      <c r="C63" s="13" t="s">
        <v>371</v>
      </c>
      <c r="D63" s="13" t="s">
        <v>372</v>
      </c>
      <c r="E63" s="12" t="s">
        <v>158</v>
      </c>
      <c r="F63" s="12" t="s">
        <v>369</v>
      </c>
      <c r="G63" s="13">
        <v>54.2</v>
      </c>
      <c r="H63" s="14">
        <v>55.43</v>
      </c>
      <c r="I63" s="141"/>
    </row>
    <row r="64" spans="1:9" x14ac:dyDescent="0.2">
      <c r="A64" s="11" t="s">
        <v>200</v>
      </c>
      <c r="B64" s="12" t="s">
        <v>42</v>
      </c>
      <c r="C64" s="13" t="s">
        <v>43</v>
      </c>
      <c r="D64" s="13" t="s">
        <v>3</v>
      </c>
      <c r="E64" s="12" t="s">
        <v>44</v>
      </c>
      <c r="F64" s="12" t="s">
        <v>45</v>
      </c>
      <c r="G64" s="13" t="s">
        <v>46</v>
      </c>
      <c r="H64" s="14" t="s">
        <v>4</v>
      </c>
      <c r="I64" s="141"/>
    </row>
    <row r="65" spans="1:9" ht="45" customHeight="1" x14ac:dyDescent="0.2">
      <c r="A65" s="11" t="s">
        <v>129</v>
      </c>
      <c r="B65" s="12" t="s">
        <v>201</v>
      </c>
      <c r="C65" s="13" t="s">
        <v>54</v>
      </c>
      <c r="D65" s="13" t="s">
        <v>202</v>
      </c>
      <c r="E65" s="12" t="s">
        <v>158</v>
      </c>
      <c r="F65" s="12" t="s">
        <v>6</v>
      </c>
      <c r="G65" s="13">
        <v>62.58</v>
      </c>
      <c r="H65" s="14">
        <v>62.58</v>
      </c>
      <c r="I65" s="141"/>
    </row>
    <row r="66" spans="1:9" ht="24.75" customHeight="1" x14ac:dyDescent="0.2">
      <c r="A66" s="11" t="s">
        <v>300</v>
      </c>
      <c r="B66" s="12" t="s">
        <v>337</v>
      </c>
      <c r="C66" s="13" t="s">
        <v>257</v>
      </c>
      <c r="D66" s="13" t="s">
        <v>338</v>
      </c>
      <c r="E66" s="12" t="s">
        <v>158</v>
      </c>
      <c r="F66" s="12" t="s">
        <v>6</v>
      </c>
      <c r="G66" s="13">
        <v>4.8600000000000003</v>
      </c>
      <c r="H66" s="14">
        <v>4.8600000000000003</v>
      </c>
      <c r="I66" s="141"/>
    </row>
    <row r="67" spans="1:9" ht="24.75" customHeight="1" x14ac:dyDescent="0.2">
      <c r="A67" s="11" t="s">
        <v>300</v>
      </c>
      <c r="B67" s="12" t="s">
        <v>373</v>
      </c>
      <c r="C67" s="13" t="s">
        <v>257</v>
      </c>
      <c r="D67" s="13" t="s">
        <v>374</v>
      </c>
      <c r="E67" s="12" t="s">
        <v>158</v>
      </c>
      <c r="F67" s="12" t="s">
        <v>6</v>
      </c>
      <c r="G67" s="13">
        <v>57.72</v>
      </c>
      <c r="H67" s="14">
        <v>57.72</v>
      </c>
      <c r="I67" s="141"/>
    </row>
    <row r="68" spans="1:9" x14ac:dyDescent="0.2">
      <c r="A68" s="11" t="s">
        <v>204</v>
      </c>
      <c r="B68" s="12" t="s">
        <v>42</v>
      </c>
      <c r="C68" s="13" t="s">
        <v>43</v>
      </c>
      <c r="D68" s="13" t="s">
        <v>3</v>
      </c>
      <c r="E68" s="12" t="s">
        <v>44</v>
      </c>
      <c r="F68" s="12" t="s">
        <v>45</v>
      </c>
      <c r="G68" s="13" t="s">
        <v>46</v>
      </c>
      <c r="H68" s="14" t="s">
        <v>4</v>
      </c>
      <c r="I68" s="141"/>
    </row>
    <row r="69" spans="1:9" ht="45" customHeight="1" x14ac:dyDescent="0.2">
      <c r="A69" s="11" t="s">
        <v>129</v>
      </c>
      <c r="B69" s="12" t="s">
        <v>205</v>
      </c>
      <c r="C69" s="13" t="s">
        <v>54</v>
      </c>
      <c r="D69" s="13" t="s">
        <v>206</v>
      </c>
      <c r="E69" s="12" t="s">
        <v>158</v>
      </c>
      <c r="F69" s="12" t="s">
        <v>6</v>
      </c>
      <c r="G69" s="13">
        <v>84.16</v>
      </c>
      <c r="H69" s="14">
        <v>84.16</v>
      </c>
      <c r="I69" s="141"/>
    </row>
    <row r="70" spans="1:9" ht="19.5" x14ac:dyDescent="0.2">
      <c r="A70" s="11" t="s">
        <v>300</v>
      </c>
      <c r="B70" s="12" t="s">
        <v>362</v>
      </c>
      <c r="C70" s="13" t="s">
        <v>257</v>
      </c>
      <c r="D70" s="13" t="s">
        <v>363</v>
      </c>
      <c r="E70" s="12" t="s">
        <v>303</v>
      </c>
      <c r="F70" s="12" t="s">
        <v>375</v>
      </c>
      <c r="G70" s="13">
        <v>23.74</v>
      </c>
      <c r="H70" s="14">
        <v>1.7</v>
      </c>
      <c r="I70" s="141"/>
    </row>
    <row r="71" spans="1:9" ht="19.5" x14ac:dyDescent="0.2">
      <c r="A71" s="11" t="s">
        <v>300</v>
      </c>
      <c r="B71" s="12" t="s">
        <v>365</v>
      </c>
      <c r="C71" s="13" t="s">
        <v>257</v>
      </c>
      <c r="D71" s="13" t="s">
        <v>366</v>
      </c>
      <c r="E71" s="12" t="s">
        <v>303</v>
      </c>
      <c r="F71" s="12" t="s">
        <v>375</v>
      </c>
      <c r="G71" s="13">
        <v>31.32</v>
      </c>
      <c r="H71" s="14">
        <v>2.2400000000000002</v>
      </c>
      <c r="I71" s="141"/>
    </row>
    <row r="72" spans="1:9" ht="21" customHeight="1" x14ac:dyDescent="0.2">
      <c r="A72" s="11" t="s">
        <v>57</v>
      </c>
      <c r="B72" s="12" t="s">
        <v>376</v>
      </c>
      <c r="C72" s="13" t="s">
        <v>371</v>
      </c>
      <c r="D72" s="13" t="s">
        <v>377</v>
      </c>
      <c r="E72" s="12" t="s">
        <v>158</v>
      </c>
      <c r="F72" s="12" t="s">
        <v>369</v>
      </c>
      <c r="G72" s="13">
        <v>66.39</v>
      </c>
      <c r="H72" s="14">
        <v>67.89</v>
      </c>
      <c r="I72" s="141"/>
    </row>
    <row r="73" spans="1:9" ht="25.5" customHeight="1" x14ac:dyDescent="0.2">
      <c r="A73" s="11" t="s">
        <v>57</v>
      </c>
      <c r="B73" s="12" t="s">
        <v>378</v>
      </c>
      <c r="C73" s="13" t="s">
        <v>628</v>
      </c>
      <c r="D73" s="13" t="s">
        <v>379</v>
      </c>
      <c r="E73" s="12" t="s">
        <v>158</v>
      </c>
      <c r="F73" s="12" t="s">
        <v>369</v>
      </c>
      <c r="G73" s="13">
        <v>12.06</v>
      </c>
      <c r="H73" s="14">
        <v>12.33</v>
      </c>
      <c r="I73" s="141"/>
    </row>
    <row r="74" spans="1:9" x14ac:dyDescent="0.2">
      <c r="A74" s="11" t="s">
        <v>208</v>
      </c>
      <c r="B74" s="12" t="s">
        <v>42</v>
      </c>
      <c r="C74" s="13" t="s">
        <v>43</v>
      </c>
      <c r="D74" s="13" t="s">
        <v>3</v>
      </c>
      <c r="E74" s="12" t="s">
        <v>44</v>
      </c>
      <c r="F74" s="12" t="s">
        <v>45</v>
      </c>
      <c r="G74" s="13" t="s">
        <v>46</v>
      </c>
      <c r="H74" s="14" t="s">
        <v>4</v>
      </c>
      <c r="I74" s="141"/>
    </row>
    <row r="75" spans="1:9" ht="45" customHeight="1" x14ac:dyDescent="0.2">
      <c r="A75" s="11" t="s">
        <v>129</v>
      </c>
      <c r="B75" s="12" t="s">
        <v>209</v>
      </c>
      <c r="C75" s="13" t="s">
        <v>54</v>
      </c>
      <c r="D75" s="13" t="s">
        <v>210</v>
      </c>
      <c r="E75" s="12" t="s">
        <v>158</v>
      </c>
      <c r="F75" s="12" t="s">
        <v>6</v>
      </c>
      <c r="G75" s="13">
        <v>75.83</v>
      </c>
      <c r="H75" s="14">
        <v>75.83</v>
      </c>
      <c r="I75" s="141"/>
    </row>
    <row r="76" spans="1:9" ht="24.75" customHeight="1" x14ac:dyDescent="0.2">
      <c r="A76" s="11" t="s">
        <v>300</v>
      </c>
      <c r="B76" s="12" t="s">
        <v>337</v>
      </c>
      <c r="C76" s="13" t="s">
        <v>257</v>
      </c>
      <c r="D76" s="13" t="s">
        <v>338</v>
      </c>
      <c r="E76" s="12" t="s">
        <v>158</v>
      </c>
      <c r="F76" s="12" t="s">
        <v>6</v>
      </c>
      <c r="G76" s="13">
        <v>4.8600000000000003</v>
      </c>
      <c r="H76" s="14">
        <v>4.8600000000000003</v>
      </c>
      <c r="I76" s="141"/>
    </row>
    <row r="77" spans="1:9" ht="24.75" customHeight="1" x14ac:dyDescent="0.2">
      <c r="A77" s="11" t="s">
        <v>300</v>
      </c>
      <c r="B77" s="12" t="s">
        <v>380</v>
      </c>
      <c r="C77" s="13" t="s">
        <v>257</v>
      </c>
      <c r="D77" s="13" t="s">
        <v>381</v>
      </c>
      <c r="E77" s="12" t="s">
        <v>158</v>
      </c>
      <c r="F77" s="12" t="s">
        <v>6</v>
      </c>
      <c r="G77" s="13">
        <v>70.97</v>
      </c>
      <c r="H77" s="14">
        <v>70.97</v>
      </c>
      <c r="I77" s="141"/>
    </row>
    <row r="78" spans="1:9" x14ac:dyDescent="0.2">
      <c r="A78" s="11" t="s">
        <v>212</v>
      </c>
      <c r="B78" s="12" t="s">
        <v>42</v>
      </c>
      <c r="C78" s="13" t="s">
        <v>43</v>
      </c>
      <c r="D78" s="13" t="s">
        <v>3</v>
      </c>
      <c r="E78" s="12" t="s">
        <v>44</v>
      </c>
      <c r="F78" s="12" t="s">
        <v>45</v>
      </c>
      <c r="G78" s="13" t="s">
        <v>46</v>
      </c>
      <c r="H78" s="14" t="s">
        <v>4</v>
      </c>
      <c r="I78" s="141"/>
    </row>
    <row r="79" spans="1:9" ht="45" customHeight="1" x14ac:dyDescent="0.2">
      <c r="A79" s="11" t="s">
        <v>129</v>
      </c>
      <c r="B79" s="12" t="s">
        <v>213</v>
      </c>
      <c r="C79" s="13" t="s">
        <v>54</v>
      </c>
      <c r="D79" s="13" t="s">
        <v>214</v>
      </c>
      <c r="E79" s="12" t="s">
        <v>158</v>
      </c>
      <c r="F79" s="12" t="s">
        <v>6</v>
      </c>
      <c r="G79" s="13">
        <v>137.81</v>
      </c>
      <c r="H79" s="14">
        <v>137.81</v>
      </c>
      <c r="I79" s="141"/>
    </row>
    <row r="80" spans="1:9" ht="19.5" x14ac:dyDescent="0.2">
      <c r="A80" s="11" t="s">
        <v>300</v>
      </c>
      <c r="B80" s="12" t="s">
        <v>362</v>
      </c>
      <c r="C80" s="13" t="s">
        <v>257</v>
      </c>
      <c r="D80" s="13" t="s">
        <v>363</v>
      </c>
      <c r="E80" s="12" t="s">
        <v>303</v>
      </c>
      <c r="F80" s="12" t="s">
        <v>382</v>
      </c>
      <c r="G80" s="13">
        <v>23.74</v>
      </c>
      <c r="H80" s="14">
        <v>1.92</v>
      </c>
      <c r="I80" s="141"/>
    </row>
    <row r="81" spans="1:9" ht="19.5" x14ac:dyDescent="0.2">
      <c r="A81" s="11" t="s">
        <v>300</v>
      </c>
      <c r="B81" s="12" t="s">
        <v>365</v>
      </c>
      <c r="C81" s="13" t="s">
        <v>257</v>
      </c>
      <c r="D81" s="13" t="s">
        <v>366</v>
      </c>
      <c r="E81" s="12" t="s">
        <v>303</v>
      </c>
      <c r="F81" s="12" t="s">
        <v>382</v>
      </c>
      <c r="G81" s="13">
        <v>31.32</v>
      </c>
      <c r="H81" s="14">
        <v>2.5299999999999998</v>
      </c>
      <c r="I81" s="141"/>
    </row>
    <row r="82" spans="1:9" ht="25.5" customHeight="1" x14ac:dyDescent="0.2">
      <c r="A82" s="11" t="s">
        <v>57</v>
      </c>
      <c r="B82" s="12" t="s">
        <v>383</v>
      </c>
      <c r="C82" s="13" t="s">
        <v>628</v>
      </c>
      <c r="D82" s="13" t="s">
        <v>384</v>
      </c>
      <c r="E82" s="12" t="s">
        <v>158</v>
      </c>
      <c r="F82" s="12" t="s">
        <v>369</v>
      </c>
      <c r="G82" s="13">
        <v>49.84</v>
      </c>
      <c r="H82" s="14">
        <v>50.97</v>
      </c>
      <c r="I82" s="141"/>
    </row>
    <row r="83" spans="1:9" ht="21" customHeight="1" x14ac:dyDescent="0.2">
      <c r="A83" s="11" t="s">
        <v>57</v>
      </c>
      <c r="B83" s="12" t="s">
        <v>385</v>
      </c>
      <c r="C83" s="13" t="s">
        <v>371</v>
      </c>
      <c r="D83" s="13" t="s">
        <v>386</v>
      </c>
      <c r="E83" s="12" t="s">
        <v>158</v>
      </c>
      <c r="F83" s="12" t="s">
        <v>369</v>
      </c>
      <c r="G83" s="13">
        <v>80.56</v>
      </c>
      <c r="H83" s="14">
        <v>82.39</v>
      </c>
      <c r="I83" s="141"/>
    </row>
    <row r="84" spans="1:9" x14ac:dyDescent="0.2">
      <c r="A84" s="11" t="s">
        <v>216</v>
      </c>
      <c r="B84" s="12" t="s">
        <v>42</v>
      </c>
      <c r="C84" s="13" t="s">
        <v>43</v>
      </c>
      <c r="D84" s="13" t="s">
        <v>3</v>
      </c>
      <c r="E84" s="12" t="s">
        <v>44</v>
      </c>
      <c r="F84" s="12" t="s">
        <v>45</v>
      </c>
      <c r="G84" s="13" t="s">
        <v>46</v>
      </c>
      <c r="H84" s="14" t="s">
        <v>4</v>
      </c>
      <c r="I84" s="141"/>
    </row>
    <row r="85" spans="1:9" ht="45" customHeight="1" x14ac:dyDescent="0.2">
      <c r="A85" s="11" t="s">
        <v>129</v>
      </c>
      <c r="B85" s="12" t="s">
        <v>217</v>
      </c>
      <c r="C85" s="13" t="s">
        <v>54</v>
      </c>
      <c r="D85" s="13" t="s">
        <v>218</v>
      </c>
      <c r="E85" s="12" t="s">
        <v>158</v>
      </c>
      <c r="F85" s="12" t="s">
        <v>6</v>
      </c>
      <c r="G85" s="13">
        <v>147.29</v>
      </c>
      <c r="H85" s="14">
        <v>147.29</v>
      </c>
      <c r="I85" s="141"/>
    </row>
    <row r="86" spans="1:9" ht="19.5" x14ac:dyDescent="0.2">
      <c r="A86" s="11" t="s">
        <v>300</v>
      </c>
      <c r="B86" s="12" t="s">
        <v>362</v>
      </c>
      <c r="C86" s="13" t="s">
        <v>257</v>
      </c>
      <c r="D86" s="13" t="s">
        <v>363</v>
      </c>
      <c r="E86" s="12" t="s">
        <v>303</v>
      </c>
      <c r="F86" s="12" t="s">
        <v>387</v>
      </c>
      <c r="G86" s="13">
        <v>23.74</v>
      </c>
      <c r="H86" s="14">
        <v>2.13</v>
      </c>
      <c r="I86" s="141"/>
    </row>
    <row r="87" spans="1:9" ht="19.5" x14ac:dyDescent="0.2">
      <c r="A87" s="11" t="s">
        <v>300</v>
      </c>
      <c r="B87" s="12" t="s">
        <v>365</v>
      </c>
      <c r="C87" s="13" t="s">
        <v>257</v>
      </c>
      <c r="D87" s="13" t="s">
        <v>366</v>
      </c>
      <c r="E87" s="12" t="s">
        <v>303</v>
      </c>
      <c r="F87" s="12" t="s">
        <v>387</v>
      </c>
      <c r="G87" s="13">
        <v>31.32</v>
      </c>
      <c r="H87" s="14">
        <v>2.81</v>
      </c>
      <c r="I87" s="141"/>
    </row>
    <row r="88" spans="1:9" ht="25.5" customHeight="1" x14ac:dyDescent="0.2">
      <c r="A88" s="11" t="s">
        <v>57</v>
      </c>
      <c r="B88" s="12" t="s">
        <v>388</v>
      </c>
      <c r="C88" s="13" t="s">
        <v>628</v>
      </c>
      <c r="D88" s="13" t="s">
        <v>389</v>
      </c>
      <c r="E88" s="12" t="s">
        <v>158</v>
      </c>
      <c r="F88" s="12" t="s">
        <v>369</v>
      </c>
      <c r="G88" s="13">
        <v>40.06</v>
      </c>
      <c r="H88" s="14">
        <v>40.97</v>
      </c>
      <c r="I88" s="141"/>
    </row>
    <row r="89" spans="1:9" ht="21" customHeight="1" x14ac:dyDescent="0.2">
      <c r="A89" s="11" t="s">
        <v>57</v>
      </c>
      <c r="B89" s="12" t="s">
        <v>390</v>
      </c>
      <c r="C89" s="13" t="s">
        <v>371</v>
      </c>
      <c r="D89" s="13" t="s">
        <v>391</v>
      </c>
      <c r="E89" s="12" t="s">
        <v>158</v>
      </c>
      <c r="F89" s="12" t="s">
        <v>369</v>
      </c>
      <c r="G89" s="13">
        <v>99.13</v>
      </c>
      <c r="H89" s="14">
        <v>101.38</v>
      </c>
      <c r="I89" s="141"/>
    </row>
    <row r="90" spans="1:9" x14ac:dyDescent="0.2">
      <c r="A90" s="11" t="s">
        <v>220</v>
      </c>
      <c r="B90" s="12" t="s">
        <v>42</v>
      </c>
      <c r="C90" s="13" t="s">
        <v>43</v>
      </c>
      <c r="D90" s="13" t="s">
        <v>3</v>
      </c>
      <c r="E90" s="12" t="s">
        <v>44</v>
      </c>
      <c r="F90" s="12" t="s">
        <v>45</v>
      </c>
      <c r="G90" s="13" t="s">
        <v>46</v>
      </c>
      <c r="H90" s="14" t="s">
        <v>4</v>
      </c>
      <c r="I90" s="141"/>
    </row>
    <row r="91" spans="1:9" ht="45" customHeight="1" x14ac:dyDescent="0.2">
      <c r="A91" s="11" t="s">
        <v>129</v>
      </c>
      <c r="B91" s="12" t="s">
        <v>221</v>
      </c>
      <c r="C91" s="13" t="s">
        <v>54</v>
      </c>
      <c r="D91" s="13" t="s">
        <v>222</v>
      </c>
      <c r="E91" s="12" t="s">
        <v>158</v>
      </c>
      <c r="F91" s="12" t="s">
        <v>6</v>
      </c>
      <c r="G91" s="13">
        <v>177.33</v>
      </c>
      <c r="H91" s="14">
        <v>177.33</v>
      </c>
      <c r="I91" s="141"/>
    </row>
    <row r="92" spans="1:9" ht="19.5" x14ac:dyDescent="0.2">
      <c r="A92" s="11" t="s">
        <v>300</v>
      </c>
      <c r="B92" s="12" t="s">
        <v>362</v>
      </c>
      <c r="C92" s="13" t="s">
        <v>257</v>
      </c>
      <c r="D92" s="13" t="s">
        <v>363</v>
      </c>
      <c r="E92" s="12" t="s">
        <v>303</v>
      </c>
      <c r="F92" s="12" t="s">
        <v>392</v>
      </c>
      <c r="G92" s="13">
        <v>23.74</v>
      </c>
      <c r="H92" s="14">
        <v>3.44</v>
      </c>
      <c r="I92" s="141"/>
    </row>
    <row r="93" spans="1:9" ht="19.5" x14ac:dyDescent="0.2">
      <c r="A93" s="11" t="s">
        <v>300</v>
      </c>
      <c r="B93" s="12" t="s">
        <v>365</v>
      </c>
      <c r="C93" s="13" t="s">
        <v>257</v>
      </c>
      <c r="D93" s="13" t="s">
        <v>366</v>
      </c>
      <c r="E93" s="12" t="s">
        <v>303</v>
      </c>
      <c r="F93" s="12" t="s">
        <v>392</v>
      </c>
      <c r="G93" s="13">
        <v>31.32</v>
      </c>
      <c r="H93" s="14">
        <v>4.55</v>
      </c>
      <c r="I93" s="141"/>
    </row>
    <row r="94" spans="1:9" ht="25.5" customHeight="1" x14ac:dyDescent="0.2">
      <c r="A94" s="11" t="s">
        <v>57</v>
      </c>
      <c r="B94" s="12" t="s">
        <v>393</v>
      </c>
      <c r="C94" s="13" t="s">
        <v>628</v>
      </c>
      <c r="D94" s="13" t="s">
        <v>394</v>
      </c>
      <c r="E94" s="12" t="s">
        <v>158</v>
      </c>
      <c r="F94" s="12" t="s">
        <v>369</v>
      </c>
      <c r="G94" s="13">
        <v>55.44</v>
      </c>
      <c r="H94" s="14">
        <v>56.69</v>
      </c>
      <c r="I94" s="141"/>
    </row>
    <row r="95" spans="1:9" ht="21" customHeight="1" x14ac:dyDescent="0.2">
      <c r="A95" s="11" t="s">
        <v>57</v>
      </c>
      <c r="B95" s="12" t="s">
        <v>395</v>
      </c>
      <c r="C95" s="13" t="s">
        <v>371</v>
      </c>
      <c r="D95" s="13" t="s">
        <v>396</v>
      </c>
      <c r="E95" s="12" t="s">
        <v>158</v>
      </c>
      <c r="F95" s="12" t="s">
        <v>369</v>
      </c>
      <c r="G95" s="13">
        <v>110.15</v>
      </c>
      <c r="H95" s="14">
        <v>112.65</v>
      </c>
      <c r="I95" s="141"/>
    </row>
    <row r="96" spans="1:9" x14ac:dyDescent="0.2">
      <c r="A96" s="11" t="s">
        <v>224</v>
      </c>
      <c r="B96" s="12" t="s">
        <v>42</v>
      </c>
      <c r="C96" s="13" t="s">
        <v>43</v>
      </c>
      <c r="D96" s="13" t="s">
        <v>3</v>
      </c>
      <c r="E96" s="12" t="s">
        <v>44</v>
      </c>
      <c r="F96" s="12" t="s">
        <v>45</v>
      </c>
      <c r="G96" s="13" t="s">
        <v>46</v>
      </c>
      <c r="H96" s="14" t="s">
        <v>4</v>
      </c>
      <c r="I96" s="141"/>
    </row>
    <row r="97" spans="1:9" ht="45" customHeight="1" x14ac:dyDescent="0.2">
      <c r="A97" s="11" t="s">
        <v>129</v>
      </c>
      <c r="B97" s="12" t="s">
        <v>225</v>
      </c>
      <c r="C97" s="13" t="s">
        <v>54</v>
      </c>
      <c r="D97" s="13" t="s">
        <v>226</v>
      </c>
      <c r="E97" s="12" t="s">
        <v>158</v>
      </c>
      <c r="F97" s="12" t="s">
        <v>6</v>
      </c>
      <c r="G97" s="13">
        <v>196.45</v>
      </c>
      <c r="H97" s="14">
        <v>196.45</v>
      </c>
      <c r="I97" s="141"/>
    </row>
    <row r="98" spans="1:9" ht="19.5" x14ac:dyDescent="0.2">
      <c r="A98" s="11" t="s">
        <v>300</v>
      </c>
      <c r="B98" s="12" t="s">
        <v>362</v>
      </c>
      <c r="C98" s="13" t="s">
        <v>257</v>
      </c>
      <c r="D98" s="13" t="s">
        <v>363</v>
      </c>
      <c r="E98" s="12" t="s">
        <v>303</v>
      </c>
      <c r="F98" s="12" t="s">
        <v>392</v>
      </c>
      <c r="G98" s="13">
        <v>23.74</v>
      </c>
      <c r="H98" s="14">
        <v>3.44</v>
      </c>
      <c r="I98" s="141"/>
    </row>
    <row r="99" spans="1:9" ht="19.5" x14ac:dyDescent="0.2">
      <c r="A99" s="11" t="s">
        <v>300</v>
      </c>
      <c r="B99" s="12" t="s">
        <v>365</v>
      </c>
      <c r="C99" s="13" t="s">
        <v>257</v>
      </c>
      <c r="D99" s="13" t="s">
        <v>366</v>
      </c>
      <c r="E99" s="12" t="s">
        <v>303</v>
      </c>
      <c r="F99" s="12" t="s">
        <v>392</v>
      </c>
      <c r="G99" s="13">
        <v>31.32</v>
      </c>
      <c r="H99" s="14">
        <v>4.55</v>
      </c>
      <c r="I99" s="141"/>
    </row>
    <row r="100" spans="1:9" ht="25.5" customHeight="1" x14ac:dyDescent="0.2">
      <c r="A100" s="11" t="s">
        <v>57</v>
      </c>
      <c r="B100" s="12" t="s">
        <v>393</v>
      </c>
      <c r="C100" s="13" t="s">
        <v>628</v>
      </c>
      <c r="D100" s="13" t="s">
        <v>394</v>
      </c>
      <c r="E100" s="12" t="s">
        <v>158</v>
      </c>
      <c r="F100" s="12" t="s">
        <v>369</v>
      </c>
      <c r="G100" s="13">
        <v>55.44</v>
      </c>
      <c r="H100" s="14">
        <v>56.69</v>
      </c>
      <c r="I100" s="141"/>
    </row>
    <row r="101" spans="1:9" ht="21" customHeight="1" x14ac:dyDescent="0.2">
      <c r="A101" s="11" t="s">
        <v>57</v>
      </c>
      <c r="B101" s="12" t="s">
        <v>397</v>
      </c>
      <c r="C101" s="13" t="s">
        <v>371</v>
      </c>
      <c r="D101" s="13" t="s">
        <v>398</v>
      </c>
      <c r="E101" s="12" t="s">
        <v>158</v>
      </c>
      <c r="F101" s="12" t="s">
        <v>369</v>
      </c>
      <c r="G101" s="13">
        <v>128.85</v>
      </c>
      <c r="H101" s="14">
        <v>131.77000000000001</v>
      </c>
      <c r="I101" s="141"/>
    </row>
    <row r="102" spans="1:9" x14ac:dyDescent="0.2">
      <c r="A102" s="11" t="s">
        <v>228</v>
      </c>
      <c r="B102" s="12" t="s">
        <v>42</v>
      </c>
      <c r="C102" s="13" t="s">
        <v>43</v>
      </c>
      <c r="D102" s="13" t="s">
        <v>3</v>
      </c>
      <c r="E102" s="12" t="s">
        <v>44</v>
      </c>
      <c r="F102" s="12" t="s">
        <v>45</v>
      </c>
      <c r="G102" s="13" t="s">
        <v>46</v>
      </c>
      <c r="H102" s="14" t="s">
        <v>4</v>
      </c>
      <c r="I102" s="141"/>
    </row>
    <row r="103" spans="1:9" ht="45" customHeight="1" x14ac:dyDescent="0.2">
      <c r="A103" s="11" t="s">
        <v>129</v>
      </c>
      <c r="B103" s="12" t="s">
        <v>229</v>
      </c>
      <c r="C103" s="13" t="s">
        <v>54</v>
      </c>
      <c r="D103" s="13" t="s">
        <v>230</v>
      </c>
      <c r="E103" s="12" t="s">
        <v>158</v>
      </c>
      <c r="F103" s="12" t="s">
        <v>6</v>
      </c>
      <c r="G103" s="13">
        <v>236.67</v>
      </c>
      <c r="H103" s="14">
        <v>236.67</v>
      </c>
      <c r="I103" s="141"/>
    </row>
    <row r="104" spans="1:9" ht="19.5" x14ac:dyDescent="0.2">
      <c r="A104" s="11" t="s">
        <v>300</v>
      </c>
      <c r="B104" s="12" t="s">
        <v>362</v>
      </c>
      <c r="C104" s="13" t="s">
        <v>257</v>
      </c>
      <c r="D104" s="13" t="s">
        <v>363</v>
      </c>
      <c r="E104" s="12" t="s">
        <v>303</v>
      </c>
      <c r="F104" s="12" t="s">
        <v>399</v>
      </c>
      <c r="G104" s="13">
        <v>23.74</v>
      </c>
      <c r="H104" s="14">
        <v>4.3099999999999996</v>
      </c>
      <c r="I104" s="141"/>
    </row>
    <row r="105" spans="1:9" ht="19.5" x14ac:dyDescent="0.2">
      <c r="A105" s="11" t="s">
        <v>300</v>
      </c>
      <c r="B105" s="12" t="s">
        <v>365</v>
      </c>
      <c r="C105" s="13" t="s">
        <v>257</v>
      </c>
      <c r="D105" s="13" t="s">
        <v>366</v>
      </c>
      <c r="E105" s="12" t="s">
        <v>303</v>
      </c>
      <c r="F105" s="12" t="s">
        <v>399</v>
      </c>
      <c r="G105" s="13">
        <v>31.32</v>
      </c>
      <c r="H105" s="14">
        <v>5.69</v>
      </c>
      <c r="I105" s="141"/>
    </row>
    <row r="106" spans="1:9" ht="25.5" customHeight="1" x14ac:dyDescent="0.2">
      <c r="A106" s="11" t="s">
        <v>57</v>
      </c>
      <c r="B106" s="12" t="s">
        <v>400</v>
      </c>
      <c r="C106" s="13" t="s">
        <v>628</v>
      </c>
      <c r="D106" s="13" t="s">
        <v>401</v>
      </c>
      <c r="E106" s="12" t="s">
        <v>158</v>
      </c>
      <c r="F106" s="12" t="s">
        <v>369</v>
      </c>
      <c r="G106" s="13">
        <v>75.05</v>
      </c>
      <c r="H106" s="14">
        <v>76.75</v>
      </c>
      <c r="I106" s="141"/>
    </row>
    <row r="107" spans="1:9" ht="21" customHeight="1" x14ac:dyDescent="0.2">
      <c r="A107" s="11" t="s">
        <v>57</v>
      </c>
      <c r="B107" s="12" t="s">
        <v>402</v>
      </c>
      <c r="C107" s="13" t="s">
        <v>371</v>
      </c>
      <c r="D107" s="13" t="s">
        <v>403</v>
      </c>
      <c r="E107" s="12" t="s">
        <v>158</v>
      </c>
      <c r="F107" s="12" t="s">
        <v>369</v>
      </c>
      <c r="G107" s="13">
        <v>146.59</v>
      </c>
      <c r="H107" s="14">
        <v>149.91999999999999</v>
      </c>
      <c r="I107" s="141"/>
    </row>
    <row r="108" spans="1:9" x14ac:dyDescent="0.2">
      <c r="A108" s="11" t="s">
        <v>232</v>
      </c>
      <c r="B108" s="12" t="s">
        <v>42</v>
      </c>
      <c r="C108" s="13" t="s">
        <v>43</v>
      </c>
      <c r="D108" s="13" t="s">
        <v>3</v>
      </c>
      <c r="E108" s="12" t="s">
        <v>44</v>
      </c>
      <c r="F108" s="12" t="s">
        <v>45</v>
      </c>
      <c r="G108" s="13" t="s">
        <v>46</v>
      </c>
      <c r="H108" s="14" t="s">
        <v>4</v>
      </c>
      <c r="I108" s="141"/>
    </row>
    <row r="109" spans="1:9" ht="45" customHeight="1" x14ac:dyDescent="0.2">
      <c r="A109" s="11" t="s">
        <v>129</v>
      </c>
      <c r="B109" s="12" t="s">
        <v>233</v>
      </c>
      <c r="C109" s="13" t="s">
        <v>54</v>
      </c>
      <c r="D109" s="13" t="s">
        <v>234</v>
      </c>
      <c r="E109" s="12" t="s">
        <v>158</v>
      </c>
      <c r="F109" s="12" t="s">
        <v>6</v>
      </c>
      <c r="G109" s="13">
        <v>269.93</v>
      </c>
      <c r="H109" s="14">
        <v>269.93</v>
      </c>
      <c r="I109" s="141"/>
    </row>
    <row r="110" spans="1:9" ht="19.5" x14ac:dyDescent="0.2">
      <c r="A110" s="11" t="s">
        <v>300</v>
      </c>
      <c r="B110" s="12" t="s">
        <v>362</v>
      </c>
      <c r="C110" s="13" t="s">
        <v>257</v>
      </c>
      <c r="D110" s="13" t="s">
        <v>363</v>
      </c>
      <c r="E110" s="12" t="s">
        <v>303</v>
      </c>
      <c r="F110" s="12" t="s">
        <v>399</v>
      </c>
      <c r="G110" s="13">
        <v>23.74</v>
      </c>
      <c r="H110" s="14">
        <v>4.3099999999999996</v>
      </c>
      <c r="I110" s="141"/>
    </row>
    <row r="111" spans="1:9" ht="19.5" x14ac:dyDescent="0.2">
      <c r="A111" s="11" t="s">
        <v>300</v>
      </c>
      <c r="B111" s="12" t="s">
        <v>365</v>
      </c>
      <c r="C111" s="13" t="s">
        <v>257</v>
      </c>
      <c r="D111" s="13" t="s">
        <v>366</v>
      </c>
      <c r="E111" s="12" t="s">
        <v>303</v>
      </c>
      <c r="F111" s="12" t="s">
        <v>399</v>
      </c>
      <c r="G111" s="13">
        <v>31.32</v>
      </c>
      <c r="H111" s="14">
        <v>5.69</v>
      </c>
      <c r="I111" s="141"/>
    </row>
    <row r="112" spans="1:9" ht="25.5" customHeight="1" x14ac:dyDescent="0.2">
      <c r="A112" s="11" t="s">
        <v>57</v>
      </c>
      <c r="B112" s="12" t="s">
        <v>400</v>
      </c>
      <c r="C112" s="13" t="s">
        <v>628</v>
      </c>
      <c r="D112" s="13" t="s">
        <v>401</v>
      </c>
      <c r="E112" s="12" t="s">
        <v>158</v>
      </c>
      <c r="F112" s="12" t="s">
        <v>369</v>
      </c>
      <c r="G112" s="13">
        <v>75.05</v>
      </c>
      <c r="H112" s="14">
        <v>76.75</v>
      </c>
      <c r="I112" s="141"/>
    </row>
    <row r="113" spans="1:9" ht="21" customHeight="1" x14ac:dyDescent="0.2">
      <c r="A113" s="11" t="s">
        <v>57</v>
      </c>
      <c r="B113" s="12" t="s">
        <v>404</v>
      </c>
      <c r="C113" s="13" t="s">
        <v>371</v>
      </c>
      <c r="D113" s="13" t="s">
        <v>405</v>
      </c>
      <c r="E113" s="12" t="s">
        <v>158</v>
      </c>
      <c r="F113" s="12" t="s">
        <v>369</v>
      </c>
      <c r="G113" s="13">
        <v>179.11</v>
      </c>
      <c r="H113" s="14">
        <v>183.18</v>
      </c>
      <c r="I113" s="141"/>
    </row>
    <row r="114" spans="1:9" x14ac:dyDescent="0.2">
      <c r="A114" s="11" t="s">
        <v>242</v>
      </c>
      <c r="B114" s="12" t="s">
        <v>42</v>
      </c>
      <c r="C114" s="13" t="s">
        <v>43</v>
      </c>
      <c r="D114" s="13" t="s">
        <v>3</v>
      </c>
      <c r="E114" s="12" t="s">
        <v>44</v>
      </c>
      <c r="F114" s="12" t="s">
        <v>45</v>
      </c>
      <c r="G114" s="13" t="s">
        <v>46</v>
      </c>
      <c r="H114" s="14" t="s">
        <v>4</v>
      </c>
      <c r="I114" s="141"/>
    </row>
    <row r="115" spans="1:9" ht="25.5" customHeight="1" x14ac:dyDescent="0.2">
      <c r="A115" s="11" t="s">
        <v>129</v>
      </c>
      <c r="B115" s="12" t="s">
        <v>243</v>
      </c>
      <c r="C115" s="13" t="s">
        <v>54</v>
      </c>
      <c r="D115" s="13" t="s">
        <v>244</v>
      </c>
      <c r="E115" s="12" t="s">
        <v>142</v>
      </c>
      <c r="F115" s="12" t="s">
        <v>6</v>
      </c>
      <c r="G115" s="13">
        <v>114.94</v>
      </c>
      <c r="H115" s="14">
        <v>114.94</v>
      </c>
      <c r="I115" s="141"/>
    </row>
    <row r="116" spans="1:9" ht="19.5" x14ac:dyDescent="0.2">
      <c r="A116" s="11" t="s">
        <v>300</v>
      </c>
      <c r="B116" s="12" t="s">
        <v>362</v>
      </c>
      <c r="C116" s="13" t="s">
        <v>257</v>
      </c>
      <c r="D116" s="13" t="s">
        <v>363</v>
      </c>
      <c r="E116" s="12" t="s">
        <v>303</v>
      </c>
      <c r="F116" s="12" t="s">
        <v>406</v>
      </c>
      <c r="G116" s="13">
        <v>23.74</v>
      </c>
      <c r="H116" s="14">
        <v>5.93</v>
      </c>
      <c r="I116" s="141"/>
    </row>
    <row r="117" spans="1:9" ht="19.5" x14ac:dyDescent="0.2">
      <c r="A117" s="11" t="s">
        <v>300</v>
      </c>
      <c r="B117" s="12" t="s">
        <v>365</v>
      </c>
      <c r="C117" s="13" t="s">
        <v>257</v>
      </c>
      <c r="D117" s="13" t="s">
        <v>366</v>
      </c>
      <c r="E117" s="12" t="s">
        <v>303</v>
      </c>
      <c r="F117" s="12" t="s">
        <v>406</v>
      </c>
      <c r="G117" s="13">
        <v>31.32</v>
      </c>
      <c r="H117" s="14">
        <v>7.83</v>
      </c>
      <c r="I117" s="141"/>
    </row>
    <row r="118" spans="1:9" ht="21" customHeight="1" x14ac:dyDescent="0.2">
      <c r="A118" s="11" t="s">
        <v>57</v>
      </c>
      <c r="B118" s="12" t="s">
        <v>407</v>
      </c>
      <c r="C118" s="13" t="s">
        <v>408</v>
      </c>
      <c r="D118" s="13" t="s">
        <v>409</v>
      </c>
      <c r="E118" s="12" t="s">
        <v>142</v>
      </c>
      <c r="F118" s="12" t="s">
        <v>410</v>
      </c>
      <c r="G118" s="13">
        <v>96.37</v>
      </c>
      <c r="H118" s="14">
        <v>101.18</v>
      </c>
      <c r="I118" s="141"/>
    </row>
    <row r="119" spans="1:9" x14ac:dyDescent="0.2">
      <c r="A119" s="11" t="s">
        <v>245</v>
      </c>
      <c r="B119" s="12" t="s">
        <v>42</v>
      </c>
      <c r="C119" s="13" t="s">
        <v>43</v>
      </c>
      <c r="D119" s="13" t="s">
        <v>3</v>
      </c>
      <c r="E119" s="12" t="s">
        <v>44</v>
      </c>
      <c r="F119" s="12" t="s">
        <v>45</v>
      </c>
      <c r="G119" s="13" t="s">
        <v>46</v>
      </c>
      <c r="H119" s="14" t="s">
        <v>4</v>
      </c>
      <c r="I119" s="141"/>
    </row>
    <row r="120" spans="1:9" ht="25.5" customHeight="1" x14ac:dyDescent="0.2">
      <c r="A120" s="11" t="s">
        <v>129</v>
      </c>
      <c r="B120" s="12" t="s">
        <v>246</v>
      </c>
      <c r="C120" s="13" t="s">
        <v>54</v>
      </c>
      <c r="D120" s="13" t="s">
        <v>247</v>
      </c>
      <c r="E120" s="12" t="s">
        <v>248</v>
      </c>
      <c r="F120" s="12" t="s">
        <v>6</v>
      </c>
      <c r="G120" s="13">
        <v>46.41</v>
      </c>
      <c r="H120" s="14">
        <v>46.41</v>
      </c>
      <c r="I120" s="141"/>
    </row>
    <row r="121" spans="1:9" ht="19.5" x14ac:dyDescent="0.2">
      <c r="A121" s="11" t="s">
        <v>300</v>
      </c>
      <c r="B121" s="12" t="s">
        <v>362</v>
      </c>
      <c r="C121" s="13" t="s">
        <v>257</v>
      </c>
      <c r="D121" s="13" t="s">
        <v>363</v>
      </c>
      <c r="E121" s="12" t="s">
        <v>303</v>
      </c>
      <c r="F121" s="12" t="s">
        <v>411</v>
      </c>
      <c r="G121" s="13">
        <v>23.74</v>
      </c>
      <c r="H121" s="14">
        <v>5.46</v>
      </c>
      <c r="I121" s="141"/>
    </row>
    <row r="122" spans="1:9" ht="19.5" x14ac:dyDescent="0.2">
      <c r="A122" s="11" t="s">
        <v>300</v>
      </c>
      <c r="B122" s="12" t="s">
        <v>365</v>
      </c>
      <c r="C122" s="13" t="s">
        <v>257</v>
      </c>
      <c r="D122" s="13" t="s">
        <v>366</v>
      </c>
      <c r="E122" s="12" t="s">
        <v>303</v>
      </c>
      <c r="F122" s="12" t="s">
        <v>411</v>
      </c>
      <c r="G122" s="13">
        <v>31.32</v>
      </c>
      <c r="H122" s="14">
        <v>7.2</v>
      </c>
      <c r="I122" s="141"/>
    </row>
    <row r="123" spans="1:9" ht="21" customHeight="1" x14ac:dyDescent="0.2">
      <c r="A123" s="11" t="s">
        <v>57</v>
      </c>
      <c r="B123" s="12" t="s">
        <v>412</v>
      </c>
      <c r="C123" s="13" t="s">
        <v>371</v>
      </c>
      <c r="D123" s="13" t="s">
        <v>413</v>
      </c>
      <c r="E123" s="12" t="s">
        <v>158</v>
      </c>
      <c r="F123" s="12" t="s">
        <v>414</v>
      </c>
      <c r="G123" s="13">
        <v>1</v>
      </c>
      <c r="H123" s="14">
        <v>1.2</v>
      </c>
      <c r="I123" s="141"/>
    </row>
    <row r="124" spans="1:9" ht="21" customHeight="1" x14ac:dyDescent="0.2">
      <c r="A124" s="11" t="s">
        <v>57</v>
      </c>
      <c r="B124" s="12" t="s">
        <v>415</v>
      </c>
      <c r="C124" s="13" t="s">
        <v>371</v>
      </c>
      <c r="D124" s="13" t="s">
        <v>416</v>
      </c>
      <c r="E124" s="12" t="s">
        <v>158</v>
      </c>
      <c r="F124" s="12" t="s">
        <v>414</v>
      </c>
      <c r="G124" s="13">
        <v>27.13</v>
      </c>
      <c r="H124" s="14">
        <v>32.549999999999997</v>
      </c>
      <c r="I124" s="141"/>
    </row>
    <row r="125" spans="1:9" x14ac:dyDescent="0.2">
      <c r="A125" s="11" t="s">
        <v>249</v>
      </c>
      <c r="B125" s="12" t="s">
        <v>42</v>
      </c>
      <c r="C125" s="13" t="s">
        <v>43</v>
      </c>
      <c r="D125" s="13" t="s">
        <v>3</v>
      </c>
      <c r="E125" s="12" t="s">
        <v>44</v>
      </c>
      <c r="F125" s="12" t="s">
        <v>45</v>
      </c>
      <c r="G125" s="13" t="s">
        <v>46</v>
      </c>
      <c r="H125" s="14" t="s">
        <v>4</v>
      </c>
      <c r="I125" s="141"/>
    </row>
    <row r="126" spans="1:9" ht="25.5" customHeight="1" x14ac:dyDescent="0.2">
      <c r="A126" s="11" t="s">
        <v>129</v>
      </c>
      <c r="B126" s="12" t="s">
        <v>250</v>
      </c>
      <c r="C126" s="13" t="s">
        <v>54</v>
      </c>
      <c r="D126" s="13" t="s">
        <v>251</v>
      </c>
      <c r="E126" s="12" t="s">
        <v>56</v>
      </c>
      <c r="F126" s="12" t="s">
        <v>6</v>
      </c>
      <c r="G126" s="13">
        <v>175.49</v>
      </c>
      <c r="H126" s="14">
        <v>175.49</v>
      </c>
      <c r="I126" s="141"/>
    </row>
    <row r="127" spans="1:9" ht="19.5" x14ac:dyDescent="0.2">
      <c r="A127" s="11" t="s">
        <v>300</v>
      </c>
      <c r="B127" s="12" t="s">
        <v>362</v>
      </c>
      <c r="C127" s="13" t="s">
        <v>257</v>
      </c>
      <c r="D127" s="13" t="s">
        <v>363</v>
      </c>
      <c r="E127" s="12" t="s">
        <v>303</v>
      </c>
      <c r="F127" s="12" t="s">
        <v>417</v>
      </c>
      <c r="G127" s="13">
        <v>23.74</v>
      </c>
      <c r="H127" s="14">
        <v>21.62</v>
      </c>
      <c r="I127" s="141"/>
    </row>
    <row r="128" spans="1:9" ht="19.5" x14ac:dyDescent="0.2">
      <c r="A128" s="11" t="s">
        <v>300</v>
      </c>
      <c r="B128" s="12" t="s">
        <v>365</v>
      </c>
      <c r="C128" s="13" t="s">
        <v>257</v>
      </c>
      <c r="D128" s="13" t="s">
        <v>366</v>
      </c>
      <c r="E128" s="12" t="s">
        <v>303</v>
      </c>
      <c r="F128" s="12" t="s">
        <v>418</v>
      </c>
      <c r="G128" s="13">
        <v>31.32</v>
      </c>
      <c r="H128" s="14">
        <v>25.96</v>
      </c>
      <c r="I128" s="141"/>
    </row>
    <row r="129" spans="1:9" ht="21" customHeight="1" x14ac:dyDescent="0.2">
      <c r="A129" s="11" t="s">
        <v>57</v>
      </c>
      <c r="B129" s="12" t="s">
        <v>419</v>
      </c>
      <c r="C129" s="13" t="s">
        <v>315</v>
      </c>
      <c r="D129" s="13" t="s">
        <v>420</v>
      </c>
      <c r="E129" s="12" t="s">
        <v>56</v>
      </c>
      <c r="F129" s="12" t="s">
        <v>6</v>
      </c>
      <c r="G129" s="13">
        <v>127.91</v>
      </c>
      <c r="H129" s="14">
        <v>127.91</v>
      </c>
      <c r="I129" s="141"/>
    </row>
    <row r="130" spans="1:9" x14ac:dyDescent="0.2">
      <c r="A130" s="11" t="s">
        <v>252</v>
      </c>
      <c r="B130" s="12" t="s">
        <v>42</v>
      </c>
      <c r="C130" s="13" t="s">
        <v>43</v>
      </c>
      <c r="D130" s="13" t="s">
        <v>3</v>
      </c>
      <c r="E130" s="12" t="s">
        <v>44</v>
      </c>
      <c r="F130" s="12" t="s">
        <v>45</v>
      </c>
      <c r="G130" s="13" t="s">
        <v>46</v>
      </c>
      <c r="H130" s="14" t="s">
        <v>4</v>
      </c>
      <c r="I130" s="141"/>
    </row>
    <row r="131" spans="1:9" ht="25.5" customHeight="1" x14ac:dyDescent="0.2">
      <c r="A131" s="11" t="s">
        <v>129</v>
      </c>
      <c r="B131" s="12" t="s">
        <v>253</v>
      </c>
      <c r="C131" s="13" t="s">
        <v>54</v>
      </c>
      <c r="D131" s="13" t="s">
        <v>254</v>
      </c>
      <c r="E131" s="12" t="s">
        <v>158</v>
      </c>
      <c r="F131" s="12" t="s">
        <v>6</v>
      </c>
      <c r="G131" s="13">
        <v>12.86</v>
      </c>
      <c r="H131" s="14">
        <v>12.86</v>
      </c>
      <c r="I131" s="141"/>
    </row>
    <row r="132" spans="1:9" ht="19.5" x14ac:dyDescent="0.2">
      <c r="A132" s="11" t="s">
        <v>300</v>
      </c>
      <c r="B132" s="12" t="s">
        <v>301</v>
      </c>
      <c r="C132" s="13" t="s">
        <v>257</v>
      </c>
      <c r="D132" s="13" t="s">
        <v>302</v>
      </c>
      <c r="E132" s="12" t="s">
        <v>303</v>
      </c>
      <c r="F132" s="12" t="s">
        <v>421</v>
      </c>
      <c r="G132" s="13">
        <v>31.14</v>
      </c>
      <c r="H132" s="14">
        <v>4.67</v>
      </c>
      <c r="I132" s="141"/>
    </row>
    <row r="133" spans="1:9" ht="19.5" x14ac:dyDescent="0.2">
      <c r="A133" s="11" t="s">
        <v>300</v>
      </c>
      <c r="B133" s="12" t="s">
        <v>304</v>
      </c>
      <c r="C133" s="13" t="s">
        <v>257</v>
      </c>
      <c r="D133" s="13" t="s">
        <v>305</v>
      </c>
      <c r="E133" s="12" t="s">
        <v>303</v>
      </c>
      <c r="F133" s="12" t="s">
        <v>421</v>
      </c>
      <c r="G133" s="13">
        <v>23.83</v>
      </c>
      <c r="H133" s="14">
        <v>3.57</v>
      </c>
      <c r="I133" s="141"/>
    </row>
    <row r="134" spans="1:9" ht="21" customHeight="1" x14ac:dyDescent="0.2">
      <c r="A134" s="11" t="s">
        <v>57</v>
      </c>
      <c r="B134" s="12" t="s">
        <v>422</v>
      </c>
      <c r="C134" s="13" t="s">
        <v>423</v>
      </c>
      <c r="D134" s="13" t="s">
        <v>424</v>
      </c>
      <c r="E134" s="12" t="s">
        <v>158</v>
      </c>
      <c r="F134" s="12" t="s">
        <v>425</v>
      </c>
      <c r="G134" s="13">
        <v>4.53</v>
      </c>
      <c r="H134" s="14">
        <v>4.62</v>
      </c>
      <c r="I134" s="141"/>
    </row>
    <row r="135" spans="1:9" x14ac:dyDescent="0.2">
      <c r="A135" s="11" t="s">
        <v>279</v>
      </c>
      <c r="B135" s="12" t="s">
        <v>42</v>
      </c>
      <c r="C135" s="13" t="s">
        <v>43</v>
      </c>
      <c r="D135" s="13" t="s">
        <v>3</v>
      </c>
      <c r="E135" s="12" t="s">
        <v>44</v>
      </c>
      <c r="F135" s="12" t="s">
        <v>45</v>
      </c>
      <c r="G135" s="13" t="s">
        <v>46</v>
      </c>
      <c r="H135" s="14" t="s">
        <v>4</v>
      </c>
      <c r="I135" s="141"/>
    </row>
    <row r="136" spans="1:9" ht="25.5" customHeight="1" x14ac:dyDescent="0.2">
      <c r="A136" s="11" t="s">
        <v>129</v>
      </c>
      <c r="B136" s="12" t="s">
        <v>280</v>
      </c>
      <c r="C136" s="13" t="s">
        <v>54</v>
      </c>
      <c r="D136" s="13" t="s">
        <v>281</v>
      </c>
      <c r="E136" s="12" t="s">
        <v>56</v>
      </c>
      <c r="F136" s="12" t="s">
        <v>6</v>
      </c>
      <c r="G136" s="13">
        <v>350</v>
      </c>
      <c r="H136" s="14">
        <v>350</v>
      </c>
      <c r="I136" s="141"/>
    </row>
    <row r="137" spans="1:9" ht="21" customHeight="1" x14ac:dyDescent="0.2">
      <c r="A137" s="11" t="s">
        <v>57</v>
      </c>
      <c r="B137" s="12" t="s">
        <v>426</v>
      </c>
      <c r="C137" s="13" t="s">
        <v>427</v>
      </c>
      <c r="D137" s="13" t="s">
        <v>428</v>
      </c>
      <c r="E137" s="12" t="s">
        <v>56</v>
      </c>
      <c r="F137" s="12" t="s">
        <v>6</v>
      </c>
      <c r="G137" s="13">
        <v>350</v>
      </c>
      <c r="H137" s="14">
        <v>350</v>
      </c>
      <c r="I137" s="141"/>
    </row>
    <row r="201" ht="12.75" customHeight="1" x14ac:dyDescent="0.2"/>
    <row r="247" ht="12.75" customHeight="1" x14ac:dyDescent="0.2"/>
    <row r="291" ht="19.5" customHeight="1" x14ac:dyDescent="0.2"/>
    <row r="301" ht="19.5" customHeight="1" x14ac:dyDescent="0.2"/>
    <row r="419" ht="12.75" customHeight="1" x14ac:dyDescent="0.2"/>
    <row r="443" ht="19.5" customHeight="1" x14ac:dyDescent="0.2"/>
    <row r="599" ht="12.75" customHeight="1" x14ac:dyDescent="0.2"/>
    <row r="678" ht="12.75" customHeight="1" x14ac:dyDescent="0.2"/>
    <row r="682" ht="12.75" customHeight="1" x14ac:dyDescent="0.2"/>
    <row r="721" ht="19.5" customHeight="1" x14ac:dyDescent="0.2"/>
    <row r="821" ht="12.75" customHeight="1" x14ac:dyDescent="0.2"/>
    <row r="853" ht="19.5" customHeight="1" x14ac:dyDescent="0.2"/>
    <row r="913" ht="12.75" customHeight="1" x14ac:dyDescent="0.2"/>
    <row r="946" ht="12.75" customHeight="1" x14ac:dyDescent="0.2"/>
    <row r="1054" ht="19.5" customHeight="1" x14ac:dyDescent="0.2"/>
    <row r="1087" ht="12.75" customHeight="1" x14ac:dyDescent="0.2"/>
    <row r="1108" ht="12.75" customHeight="1" x14ac:dyDescent="0.2"/>
    <row r="1148" ht="12.75" customHeight="1" x14ac:dyDescent="0.2"/>
    <row r="1170" ht="12.75" customHeight="1" x14ac:dyDescent="0.2"/>
    <row r="1175" ht="12.75" customHeight="1" x14ac:dyDescent="0.2"/>
    <row r="1183" ht="29.25" customHeight="1" x14ac:dyDescent="0.2"/>
    <row r="1197" ht="29.25" customHeight="1" x14ac:dyDescent="0.2"/>
    <row r="1237" ht="29.25" customHeight="1" x14ac:dyDescent="0.2"/>
    <row r="1251" ht="29.25" customHeight="1" x14ac:dyDescent="0.2"/>
    <row r="1288" ht="12.75" customHeight="1" x14ac:dyDescent="0.2"/>
    <row r="1331" ht="12.75" customHeight="1" x14ac:dyDescent="0.2"/>
    <row r="1439" ht="19.5" customHeight="1" x14ac:dyDescent="0.2"/>
    <row r="1463" ht="12.75" customHeight="1" x14ac:dyDescent="0.2"/>
    <row r="1502" ht="12.75" customHeight="1" x14ac:dyDescent="0.2"/>
    <row r="1535" ht="19.5" customHeight="1" x14ac:dyDescent="0.2"/>
    <row r="1549" ht="12.75" customHeight="1" x14ac:dyDescent="0.2"/>
    <row r="1550" ht="12.75" customHeight="1" x14ac:dyDescent="0.2"/>
    <row r="1572" ht="19.5" customHeight="1" x14ac:dyDescent="0.2"/>
    <row r="1580" ht="12.75" customHeight="1" x14ac:dyDescent="0.2"/>
    <row r="1616" ht="19.5" customHeight="1" x14ac:dyDescent="0.2"/>
    <row r="1634" ht="12.75" customHeight="1" x14ac:dyDescent="0.2"/>
    <row r="1693" ht="12.75" customHeight="1" x14ac:dyDescent="0.2"/>
    <row r="1697" ht="12.75" customHeight="1" x14ac:dyDescent="0.2"/>
    <row r="1700" ht="12.75" customHeight="1" x14ac:dyDescent="0.2"/>
    <row r="1708" ht="12.75" customHeight="1" x14ac:dyDescent="0.2"/>
    <row r="1715" ht="12.75" customHeight="1" x14ac:dyDescent="0.2"/>
    <row r="1722" ht="12.75" customHeight="1" x14ac:dyDescent="0.2"/>
    <row r="1730" ht="12.75" customHeight="1" x14ac:dyDescent="0.2"/>
    <row r="1737" ht="12.75" customHeight="1" x14ac:dyDescent="0.2"/>
    <row r="1744" ht="12.75" customHeight="1" x14ac:dyDescent="0.2"/>
    <row r="1754" ht="12.75" customHeight="1" x14ac:dyDescent="0.2"/>
    <row r="1760" ht="12.75" customHeight="1" x14ac:dyDescent="0.2"/>
    <row r="1766" ht="12.75" customHeight="1" x14ac:dyDescent="0.2"/>
    <row r="1772" ht="12.75" customHeight="1" x14ac:dyDescent="0.2"/>
    <row r="1776" ht="12.75" customHeight="1" x14ac:dyDescent="0.2"/>
    <row r="1779" ht="12.75" customHeight="1" x14ac:dyDescent="0.2"/>
    <row r="1783" ht="12.75" customHeight="1" x14ac:dyDescent="0.2"/>
    <row r="1790" ht="12.75" customHeight="1" x14ac:dyDescent="0.2"/>
    <row r="1793" ht="12.75" customHeight="1" x14ac:dyDescent="0.2"/>
    <row r="1812" ht="12.75" customHeight="1" x14ac:dyDescent="0.2"/>
    <row r="1831" ht="12.75" customHeight="1" x14ac:dyDescent="0.2"/>
    <row r="1838" ht="12.75" customHeight="1" x14ac:dyDescent="0.2"/>
    <row r="1845" ht="12.75" customHeight="1" x14ac:dyDescent="0.2"/>
    <row r="1851" ht="12.75" customHeight="1" x14ac:dyDescent="0.2"/>
    <row r="1868" ht="12.75" customHeight="1" x14ac:dyDescent="0.2"/>
    <row r="1881" ht="12.75" customHeight="1" x14ac:dyDescent="0.2"/>
    <row r="1885" ht="12.75" customHeight="1" x14ac:dyDescent="0.2"/>
    <row r="1892" ht="12.75" customHeight="1" x14ac:dyDescent="0.2"/>
    <row r="1899" ht="12.75" customHeight="1" x14ac:dyDescent="0.2"/>
    <row r="1905" ht="12.75" customHeight="1" x14ac:dyDescent="0.2"/>
    <row r="1910" ht="12.75" customHeight="1" x14ac:dyDescent="0.2"/>
    <row r="1957" ht="12.75" customHeight="1" x14ac:dyDescent="0.2"/>
    <row r="2030" ht="12.75" customHeight="1" x14ac:dyDescent="0.2"/>
    <row r="2058" ht="12.75" customHeight="1" x14ac:dyDescent="0.2"/>
    <row r="2065" ht="12.75" customHeight="1" x14ac:dyDescent="0.2"/>
    <row r="2132" ht="12.75" customHeight="1" x14ac:dyDescent="0.2"/>
    <row r="2181" ht="12.75" customHeight="1" x14ac:dyDescent="0.2"/>
    <row r="2206" ht="12.75" customHeight="1" x14ac:dyDescent="0.2"/>
    <row r="2209" ht="12.75" customHeight="1" x14ac:dyDescent="0.2"/>
  </sheetData>
  <autoFilter ref="A3:H137"/>
  <mergeCells count="2">
    <mergeCell ref="A1:H1"/>
    <mergeCell ref="A2:H2"/>
  </mergeCells>
  <conditionalFormatting sqref="A3">
    <cfRule type="expression" dxfId="29" priority="2">
      <formula>$A3="Composições Auxiliares"</formula>
    </cfRule>
    <cfRule type="expression" dxfId="28" priority="4">
      <formula>$A3="Insumo"</formula>
    </cfRule>
  </conditionalFormatting>
  <conditionalFormatting sqref="A3:I137">
    <cfRule type="expression" dxfId="27" priority="1">
      <formula>$B3=""</formula>
    </cfRule>
    <cfRule type="expression" dxfId="26" priority="3">
      <formula>$B3="Código"</formula>
    </cfRule>
    <cfRule type="expression" dxfId="25" priority="5">
      <formula>$A3="Composição Auxiliar"</formula>
    </cfRule>
    <cfRule type="expression" dxfId="24" priority="6">
      <formula>$A3="Composição"</formula>
    </cfRule>
  </conditionalFormatting>
  <printOptions horizontalCentered="1"/>
  <pageMargins left="0.78740157480314965" right="0.70866141732283472" top="0.98425196850393704" bottom="0.70866141732283472" header="0.39370078740157483" footer="0.19685039370078741"/>
  <pageSetup paperSize="9" scale="86" orientation="landscape" r:id="rId1"/>
  <headerFooter>
    <oddHeader>&amp;C&amp;"Arial,Negrito"&amp;9PREFEITURA MUNICIPAL DE CAMPO GRANDE
ESTADO DE MATO GROSSO DO SUL
SECRETARIA MUNICIPAL DE INFRAESTRUTURA E SERVIÇOS PÚBLICOS&amp;L&amp;G&amp;R&amp;"Calibri,Normal"&amp;8 B.D.I. Serviços (Não Desonerado): 22,47%
B.D.I. Material: NÃO POSSUI</oddHeader>
    <oddFooter>&amp;L&amp;6&amp;P/&amp;N
&amp;A&amp;R&amp;G&amp;C&amp;6LESG
12/03/2026</oddFooter>
  </headerFooter>
  <colBreaks count="1" manualBreakCount="1">
    <brk id="8" max="1048575"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tabColor rgb="FFFFC000"/>
  </sheetPr>
  <dimension ref="A1:S97"/>
  <sheetViews>
    <sheetView showZeros="0" view="pageBreakPreview" zoomScale="85" zoomScaleNormal="100" zoomScaleSheetLayoutView="85" workbookViewId="0">
      <selection activeCell="D5" sqref="A5:XFD22"/>
    </sheetView>
  </sheetViews>
  <sheetFormatPr defaultRowHeight="14.25" x14ac:dyDescent="0.25"/>
  <cols>
    <col min="1" max="1" width="4.7109375" style="15" customWidth="1"/>
    <col min="2" max="2" width="46" style="15" customWidth="1"/>
    <col min="3" max="3" width="8.42578125" style="15" customWidth="1"/>
    <col min="4" max="4" width="16.140625" style="15" bestFit="1" customWidth="1"/>
    <col min="5" max="10" width="19.140625" style="15" customWidth="1"/>
    <col min="11" max="17" width="9.7109375" style="15" hidden="1" customWidth="1"/>
    <col min="18" max="18" width="14.28515625" style="15" bestFit="1" customWidth="1"/>
    <col min="19" max="25" width="13.7109375" style="15" customWidth="1"/>
    <col min="26" max="32" width="13.7109375" style="15" bestFit="1" customWidth="1"/>
    <col min="33" max="16384" width="9.140625" style="15"/>
  </cols>
  <sheetData>
    <row r="1" spans="1:19" ht="20.25" customHeight="1" thickBot="1" x14ac:dyDescent="0.3">
      <c r="A1" s="286" t="s">
        <v>429</v>
      </c>
      <c r="B1" s="286"/>
      <c r="C1" s="286"/>
      <c r="D1" s="286"/>
      <c r="E1" s="286"/>
      <c r="F1" s="286"/>
      <c r="G1" s="286"/>
      <c r="H1" s="286"/>
      <c r="I1" s="286"/>
      <c r="J1" s="286"/>
      <c r="K1" s="286"/>
      <c r="L1" s="286"/>
      <c r="M1" s="286"/>
      <c r="N1" s="286"/>
      <c r="O1" s="286"/>
      <c r="P1" s="286"/>
      <c r="Q1" s="266"/>
      <c r="S1" s="16" t="s">
        <v>0</v>
      </c>
    </row>
    <row r="2" spans="1:19" ht="17.25" customHeight="1" x14ac:dyDescent="0.25">
      <c r="A2" s="287" t="s">
        <v>579</v>
      </c>
      <c r="B2" s="287"/>
      <c r="C2" s="287"/>
      <c r="D2" s="287"/>
      <c r="E2" s="287"/>
      <c r="F2" s="287"/>
      <c r="G2" s="298" t="s">
        <v>580</v>
      </c>
      <c r="H2" s="298"/>
      <c r="I2" s="298"/>
      <c r="J2" s="298"/>
      <c r="K2" s="298"/>
      <c r="L2" s="298"/>
      <c r="M2" s="298"/>
      <c r="N2" s="298"/>
      <c r="O2" s="298"/>
      <c r="P2" s="298"/>
      <c r="Q2" s="267"/>
    </row>
    <row r="3" spans="1:19" ht="17.25" customHeight="1" x14ac:dyDescent="0.25">
      <c r="A3" s="297"/>
      <c r="B3" s="297"/>
      <c r="C3" s="297"/>
      <c r="D3" s="297"/>
      <c r="E3" s="297"/>
      <c r="F3" s="297"/>
      <c r="G3" s="299"/>
      <c r="H3" s="299"/>
      <c r="I3" s="299"/>
      <c r="J3" s="299"/>
      <c r="K3" s="299"/>
      <c r="L3" s="299"/>
      <c r="M3" s="299"/>
      <c r="N3" s="299"/>
      <c r="O3" s="299"/>
      <c r="P3" s="299"/>
      <c r="Q3" s="268"/>
    </row>
    <row r="4" spans="1:19" ht="22.5" customHeight="1" x14ac:dyDescent="0.25">
      <c r="A4" s="17" t="s">
        <v>2</v>
      </c>
      <c r="B4" s="17" t="s">
        <v>3</v>
      </c>
      <c r="C4" s="18" t="s">
        <v>48</v>
      </c>
      <c r="D4" s="19" t="s">
        <v>430</v>
      </c>
      <c r="E4" s="20" t="str">
        <f>(COLUMN()-COLUMN($D4))*30&amp;" DIAS"</f>
        <v>30 DIAS</v>
      </c>
      <c r="F4" s="20" t="str">
        <f t="shared" ref="F4:P4" si="0">(COLUMN()-COLUMN($D4))*30&amp;" DIAS"</f>
        <v>60 DIAS</v>
      </c>
      <c r="G4" s="20" t="str">
        <f t="shared" si="0"/>
        <v>90 DIAS</v>
      </c>
      <c r="H4" s="20" t="str">
        <f t="shared" si="0"/>
        <v>120 DIAS</v>
      </c>
      <c r="I4" s="20" t="str">
        <f t="shared" si="0"/>
        <v>150 DIAS</v>
      </c>
      <c r="J4" s="20" t="str">
        <f t="shared" si="0"/>
        <v>180 DIAS</v>
      </c>
      <c r="K4" s="20" t="str">
        <f t="shared" si="0"/>
        <v>210 DIAS</v>
      </c>
      <c r="L4" s="20" t="str">
        <f t="shared" si="0"/>
        <v>240 DIAS</v>
      </c>
      <c r="M4" s="20" t="str">
        <f t="shared" si="0"/>
        <v>270 DIAS</v>
      </c>
      <c r="N4" s="20" t="str">
        <f t="shared" si="0"/>
        <v>300 DIAS</v>
      </c>
      <c r="O4" s="20" t="str">
        <f t="shared" si="0"/>
        <v>330 DIAS</v>
      </c>
      <c r="P4" s="20" t="str">
        <f t="shared" si="0"/>
        <v>360 DIAS</v>
      </c>
      <c r="Q4" s="21"/>
      <c r="R4" s="22" t="s">
        <v>431</v>
      </c>
      <c r="S4" s="269"/>
    </row>
    <row r="5" spans="1:19" ht="21.75" customHeight="1" thickBot="1" x14ac:dyDescent="0.25">
      <c r="A5" s="292" t="s">
        <v>6</v>
      </c>
      <c r="B5" s="292" t="s">
        <v>7</v>
      </c>
      <c r="C5" s="293">
        <v>0.7711440436140794</v>
      </c>
      <c r="D5" s="23">
        <v>1</v>
      </c>
      <c r="E5" s="24">
        <v>0.25</v>
      </c>
      <c r="F5" s="24">
        <v>0.25</v>
      </c>
      <c r="G5" s="24">
        <v>0.25</v>
      </c>
      <c r="H5" s="24">
        <v>0.25</v>
      </c>
      <c r="I5" s="24"/>
      <c r="J5" s="24"/>
      <c r="K5" s="24"/>
      <c r="L5" s="24"/>
      <c r="M5" s="24"/>
      <c r="N5" s="24"/>
      <c r="O5" s="24"/>
      <c r="P5" s="24"/>
      <c r="Q5" s="25"/>
      <c r="R5" s="26">
        <f>SUM(E5:Q5)</f>
        <v>1</v>
      </c>
      <c r="S5" s="27" t="str">
        <f t="shared" ref="S5:S52" si="1">IF(R5=D5,"OK","ERRO")</f>
        <v>OK</v>
      </c>
    </row>
    <row r="6" spans="1:19" ht="21.75" customHeight="1" thickTop="1" x14ac:dyDescent="0.2">
      <c r="A6" s="292"/>
      <c r="B6" s="292"/>
      <c r="C6" s="293"/>
      <c r="D6" s="28">
        <v>2529742.5</v>
      </c>
      <c r="E6" s="29">
        <f>IFERROR(TRUNC($D6*E5,2),"")</f>
        <v>632435.62</v>
      </c>
      <c r="F6" s="29">
        <f>IFERROR(IF(SUM($E5:F5)=1,$D6-SUM($E6:E6),TRUNC($D6*F5,2)),"")</f>
        <v>632435.62</v>
      </c>
      <c r="G6" s="29">
        <f>IFERROR(IF(SUM($E5:G5)=1,$D6-SUM($E6:F6),TRUNC($D6*G5,2)),"")</f>
        <v>632435.62</v>
      </c>
      <c r="H6" s="29">
        <f>IFERROR(IF(SUM($E5:H5)=1,$D6-SUM($E6:G6),TRUNC($D6*H5,2)),"")</f>
        <v>632435.64000000013</v>
      </c>
      <c r="I6" s="29">
        <f>IFERROR(IF(SUM($E5:I5)=1,$D6-SUM($E6:H6),TRUNC($D6*I5,2)),"")</f>
        <v>0</v>
      </c>
      <c r="J6" s="29">
        <f>IFERROR(IF(SUM($E5:J5)=1,$D6-SUM($E6:I6),TRUNC($D6*J5,2)),"")</f>
        <v>0</v>
      </c>
      <c r="K6" s="29">
        <f>IFERROR(IF(SUM($E5:K5)=1,$D6-SUM($E6:J6),TRUNC($D6*K5,2)),"")</f>
        <v>0</v>
      </c>
      <c r="L6" s="29">
        <f>IFERROR(IF(SUM($E5:L5)=1,$D6-SUM($E6:K6),TRUNC($D6*L5,2)),"")</f>
        <v>0</v>
      </c>
      <c r="M6" s="29">
        <f>IFERROR(IF(SUM($E5:M5)=1,$D6-SUM($E6:L6),TRUNC($D6*M5,2)),"")</f>
        <v>0</v>
      </c>
      <c r="N6" s="29">
        <f>IFERROR(IF(SUM($E5:N5)=1,$D6-SUM($E6:M6),TRUNC($D6*N5,2)),"")</f>
        <v>0</v>
      </c>
      <c r="O6" s="29">
        <f>IFERROR(IF(SUM($E5:O5)=1,$D6-SUM($E6:N6),TRUNC($D6*O5,2)),"")</f>
        <v>0</v>
      </c>
      <c r="P6" s="29">
        <f>IFERROR(IF(SUM($E5:P5)=1,$D6-SUM($E6:O6),TRUNC($D6*P5,2)),"")</f>
        <v>0</v>
      </c>
      <c r="Q6" s="30"/>
      <c r="R6" s="31">
        <f t="shared" ref="R6:R48" si="2">SUM(E6:Q6)</f>
        <v>2529742.5</v>
      </c>
      <c r="S6" s="27" t="str">
        <f t="shared" si="1"/>
        <v>OK</v>
      </c>
    </row>
    <row r="7" spans="1:19" ht="21.75" customHeight="1" thickBot="1" x14ac:dyDescent="0.25">
      <c r="A7" s="292" t="s">
        <v>18</v>
      </c>
      <c r="B7" s="292" t="s">
        <v>19</v>
      </c>
      <c r="C7" s="293">
        <v>5.7139591270162035E-2</v>
      </c>
      <c r="D7" s="23">
        <v>1</v>
      </c>
      <c r="E7" s="24">
        <v>0.25</v>
      </c>
      <c r="F7" s="24">
        <v>0.25</v>
      </c>
      <c r="G7" s="24">
        <v>0.25</v>
      </c>
      <c r="H7" s="24">
        <v>0.25</v>
      </c>
      <c r="I7" s="24"/>
      <c r="J7" s="24"/>
      <c r="K7" s="24"/>
      <c r="L7" s="24"/>
      <c r="M7" s="24"/>
      <c r="N7" s="24"/>
      <c r="O7" s="24"/>
      <c r="P7" s="24"/>
      <c r="Q7" s="25"/>
      <c r="R7" s="26">
        <f t="shared" si="2"/>
        <v>1</v>
      </c>
      <c r="S7" s="27" t="str">
        <f t="shared" si="1"/>
        <v>OK</v>
      </c>
    </row>
    <row r="8" spans="1:19" ht="21.75" customHeight="1" thickTop="1" x14ac:dyDescent="0.2">
      <c r="A8" s="292"/>
      <c r="B8" s="292"/>
      <c r="C8" s="293"/>
      <c r="D8" s="28">
        <v>187446.76</v>
      </c>
      <c r="E8" s="29">
        <f>IFERROR(TRUNC($D8*E7,2),"")</f>
        <v>46861.69</v>
      </c>
      <c r="F8" s="29">
        <f>IFERROR(IF(SUM($E7:F7)=1,$D8-SUM($E8:E8),TRUNC($D8*F7,2)),"")</f>
        <v>46861.69</v>
      </c>
      <c r="G8" s="29">
        <f>IFERROR(IF(SUM($E7:G7)=1,$D8-SUM($E8:F8),TRUNC($D8*G7,2)),"")</f>
        <v>46861.69</v>
      </c>
      <c r="H8" s="29">
        <f>IFERROR(IF(SUM($E7:H7)=1,$D8-SUM($E8:G8),TRUNC($D8*H7,2)),"")</f>
        <v>46861.69</v>
      </c>
      <c r="I8" s="29">
        <f>IFERROR(IF(SUM($E7:I7)=1,$D8-SUM($E8:H8),TRUNC($D8*I7,2)),"")</f>
        <v>0</v>
      </c>
      <c r="J8" s="29">
        <f>IFERROR(IF(SUM($E7:J7)=1,$D8-SUM($E8:I8),TRUNC($D8*J7,2)),"")</f>
        <v>0</v>
      </c>
      <c r="K8" s="29">
        <f>IFERROR(IF(SUM($E7:K7)=1,$D8-SUM($E8:J8),TRUNC($D8*K7,2)),"")</f>
        <v>0</v>
      </c>
      <c r="L8" s="29">
        <f>IFERROR(IF(SUM($E7:L7)=1,$D8-SUM($E8:K8),TRUNC($D8*L7,2)),"")</f>
        <v>0</v>
      </c>
      <c r="M8" s="29">
        <f>IFERROR(IF(SUM($E7:M7)=1,$D8-SUM($E8:L8),TRUNC($D8*M7,2)),"")</f>
        <v>0</v>
      </c>
      <c r="N8" s="29">
        <f>IFERROR(IF(SUM($E7:N7)=1,$D8-SUM($E8:M8),TRUNC($D8*N7,2)),"")</f>
        <v>0</v>
      </c>
      <c r="O8" s="29">
        <f>IFERROR(IF(SUM($E7:O7)=1,$D8-SUM($E8:N8),TRUNC($D8*O7,2)),"")</f>
        <v>0</v>
      </c>
      <c r="P8" s="29">
        <f>IFERROR(IF(SUM($E7:P7)=1,$D8-SUM($E8:O8),TRUNC($D8*P7,2)),"")</f>
        <v>0</v>
      </c>
      <c r="Q8" s="30"/>
      <c r="R8" s="31">
        <f t="shared" si="2"/>
        <v>187446.76</v>
      </c>
      <c r="S8" s="27" t="str">
        <f t="shared" si="1"/>
        <v>OK</v>
      </c>
    </row>
    <row r="9" spans="1:19" ht="21.75" customHeight="1" thickBot="1" x14ac:dyDescent="0.25">
      <c r="A9" s="292" t="s">
        <v>20</v>
      </c>
      <c r="B9" s="292" t="s">
        <v>21</v>
      </c>
      <c r="C9" s="293">
        <v>1.3594501230860499E-2</v>
      </c>
      <c r="D9" s="23">
        <v>1</v>
      </c>
      <c r="E9" s="24"/>
      <c r="F9" s="24">
        <v>0.25</v>
      </c>
      <c r="G9" s="24">
        <v>0.25</v>
      </c>
      <c r="H9" s="24">
        <v>0.25</v>
      </c>
      <c r="I9" s="24">
        <v>0.25</v>
      </c>
      <c r="J9" s="24"/>
      <c r="K9" s="24"/>
      <c r="L9" s="24"/>
      <c r="M9" s="24"/>
      <c r="N9" s="24"/>
      <c r="O9" s="24"/>
      <c r="P9" s="24"/>
      <c r="Q9" s="25"/>
      <c r="R9" s="26">
        <f t="shared" si="2"/>
        <v>1</v>
      </c>
      <c r="S9" s="27" t="str">
        <f t="shared" si="1"/>
        <v>OK</v>
      </c>
    </row>
    <row r="10" spans="1:19" ht="21.75" customHeight="1" thickTop="1" x14ac:dyDescent="0.2">
      <c r="A10" s="292"/>
      <c r="B10" s="292"/>
      <c r="C10" s="293"/>
      <c r="D10" s="28">
        <v>44596.84</v>
      </c>
      <c r="E10" s="29">
        <f>IFERROR(TRUNC($D10*E9,2),"")</f>
        <v>0</v>
      </c>
      <c r="F10" s="29">
        <f>IFERROR(IF(SUM($E9:F9)=1,$D10-SUM($E10:E10),TRUNC($D10*F9,2)),"")</f>
        <v>11149.21</v>
      </c>
      <c r="G10" s="29">
        <f>IFERROR(IF(SUM($E9:G9)=1,$D10-SUM($E10:F10),TRUNC($D10*G9,2)),"")</f>
        <v>11149.21</v>
      </c>
      <c r="H10" s="29">
        <f>IFERROR(IF(SUM($E9:H9)=1,$D10-SUM($E10:G10),TRUNC($D10*H9,2)),"")</f>
        <v>11149.21</v>
      </c>
      <c r="I10" s="29">
        <f>IFERROR(IF(SUM($E9:I9)=1,$D10-SUM($E10:H10),TRUNC($D10*I9,2)),"")</f>
        <v>11149.21</v>
      </c>
      <c r="J10" s="29">
        <f>IFERROR(IF(SUM($E9:J9)=1,$D10-SUM($E10:I10),TRUNC($D10*J9,2)),"")</f>
        <v>0</v>
      </c>
      <c r="K10" s="29">
        <f>IFERROR(IF(SUM($E9:K9)=1,$D10-SUM($E10:J10),TRUNC($D10*K9,2)),"")</f>
        <v>0</v>
      </c>
      <c r="L10" s="29">
        <f>IFERROR(IF(SUM($E9:L9)=1,$D10-SUM($E10:K10),TRUNC($D10*L9,2)),"")</f>
        <v>0</v>
      </c>
      <c r="M10" s="29">
        <f>IFERROR(IF(SUM($E9:M9)=1,$D10-SUM($E10:L10),TRUNC($D10*M9,2)),"")</f>
        <v>0</v>
      </c>
      <c r="N10" s="29">
        <f>IFERROR(IF(SUM($E9:N9)=1,$D10-SUM($E10:M10),TRUNC($D10*N9,2)),"")</f>
        <v>0</v>
      </c>
      <c r="O10" s="29">
        <f>IFERROR(IF(SUM($E9:O9)=1,$D10-SUM($E10:N10),TRUNC($D10*O9,2)),"")</f>
        <v>0</v>
      </c>
      <c r="P10" s="29">
        <f>IFERROR(IF(SUM($E9:P9)=1,$D10-SUM($E10:O10),TRUNC($D10*P9,2)),"")</f>
        <v>0</v>
      </c>
      <c r="Q10" s="30"/>
      <c r="R10" s="31">
        <f t="shared" si="2"/>
        <v>44596.84</v>
      </c>
      <c r="S10" s="27" t="str">
        <f t="shared" si="1"/>
        <v>OK</v>
      </c>
    </row>
    <row r="11" spans="1:19" ht="21.75" customHeight="1" thickBot="1" x14ac:dyDescent="0.25">
      <c r="A11" s="292" t="s">
        <v>22</v>
      </c>
      <c r="B11" s="292" t="s">
        <v>23</v>
      </c>
      <c r="C11" s="293">
        <v>0.10699655250417954</v>
      </c>
      <c r="D11" s="23">
        <v>1</v>
      </c>
      <c r="E11" s="24"/>
      <c r="F11" s="24">
        <v>0.25</v>
      </c>
      <c r="G11" s="24">
        <v>0.25</v>
      </c>
      <c r="H11" s="24">
        <v>0.25</v>
      </c>
      <c r="I11" s="24">
        <v>0.25</v>
      </c>
      <c r="J11" s="24"/>
      <c r="K11" s="24"/>
      <c r="L11" s="24"/>
      <c r="M11" s="24"/>
      <c r="N11" s="24"/>
      <c r="O11" s="24"/>
      <c r="P11" s="24"/>
      <c r="Q11" s="25"/>
      <c r="R11" s="26">
        <f t="shared" si="2"/>
        <v>1</v>
      </c>
      <c r="S11" s="27" t="str">
        <f t="shared" si="1"/>
        <v>OK</v>
      </c>
    </row>
    <row r="12" spans="1:19" ht="21.75" customHeight="1" thickTop="1" x14ac:dyDescent="0.2">
      <c r="A12" s="292"/>
      <c r="B12" s="292"/>
      <c r="C12" s="293"/>
      <c r="D12" s="28">
        <v>351002.81</v>
      </c>
      <c r="E12" s="29">
        <f>IFERROR(TRUNC($D12*E11,2),"")</f>
        <v>0</v>
      </c>
      <c r="F12" s="29">
        <f>IFERROR(IF(SUM($E11:F11)=1,$D12-SUM($E12:E12),TRUNC($D12*F11,2)),"")</f>
        <v>87750.7</v>
      </c>
      <c r="G12" s="29">
        <f>IFERROR(IF(SUM($E11:G11)=1,$D12-SUM($E12:F12),TRUNC($D12*G11,2)),"")</f>
        <v>87750.7</v>
      </c>
      <c r="H12" s="29">
        <f>IFERROR(IF(SUM($E11:H11)=1,$D12-SUM($E12:G12),TRUNC($D12*H11,2)),"")</f>
        <v>87750.7</v>
      </c>
      <c r="I12" s="29">
        <f>IFERROR(IF(SUM($E11:I11)=1,$D12-SUM($E12:H12),TRUNC($D12*I11,2)),"")</f>
        <v>87750.710000000021</v>
      </c>
      <c r="J12" s="29">
        <f>IFERROR(IF(SUM($E11:J11)=1,$D12-SUM($E12:I12),TRUNC($D12*J11,2)),"")</f>
        <v>0</v>
      </c>
      <c r="K12" s="29">
        <f>IFERROR(IF(SUM($E11:K11)=1,$D12-SUM($E12:J12),TRUNC($D12*K11,2)),"")</f>
        <v>0</v>
      </c>
      <c r="L12" s="29">
        <f>IFERROR(IF(SUM($E11:L11)=1,$D12-SUM($E12:K12),TRUNC($D12*L11,2)),"")</f>
        <v>0</v>
      </c>
      <c r="M12" s="29">
        <f>IFERROR(IF(SUM($E11:M11)=1,$D12-SUM($E12:L12),TRUNC($D12*M11,2)),"")</f>
        <v>0</v>
      </c>
      <c r="N12" s="29">
        <f>IFERROR(IF(SUM($E11:N11)=1,$D12-SUM($E12:M12),TRUNC($D12*N11,2)),"")</f>
        <v>0</v>
      </c>
      <c r="O12" s="29">
        <f>IFERROR(IF(SUM($E11:O11)=1,$D12-SUM($E12:N12),TRUNC($D12*O11,2)),"")</f>
        <v>0</v>
      </c>
      <c r="P12" s="29">
        <f>IFERROR(IF(SUM($E11:P11)=1,$D12-SUM($E12:O12),TRUNC($D12*P11,2)),"")</f>
        <v>0</v>
      </c>
      <c r="Q12" s="30"/>
      <c r="R12" s="31">
        <f t="shared" si="2"/>
        <v>351002.81</v>
      </c>
      <c r="S12" s="27" t="str">
        <f t="shared" si="1"/>
        <v>OK</v>
      </c>
    </row>
    <row r="13" spans="1:19" ht="21.75" customHeight="1" thickBot="1" x14ac:dyDescent="0.25">
      <c r="A13" s="292" t="s">
        <v>30</v>
      </c>
      <c r="B13" s="292" t="s">
        <v>31</v>
      </c>
      <c r="C13" s="293">
        <v>1.4043023530222149E-2</v>
      </c>
      <c r="D13" s="23">
        <v>1</v>
      </c>
      <c r="E13" s="24"/>
      <c r="F13" s="24"/>
      <c r="G13" s="24">
        <v>0.25</v>
      </c>
      <c r="H13" s="24">
        <v>0.25</v>
      </c>
      <c r="I13" s="24">
        <v>0.25</v>
      </c>
      <c r="J13" s="24">
        <v>0.25</v>
      </c>
      <c r="K13" s="24"/>
      <c r="L13" s="24"/>
      <c r="M13" s="24"/>
      <c r="N13" s="24"/>
      <c r="O13" s="24"/>
      <c r="P13" s="24"/>
      <c r="Q13" s="25"/>
      <c r="R13" s="26">
        <f t="shared" si="2"/>
        <v>1</v>
      </c>
      <c r="S13" s="27" t="str">
        <f t="shared" si="1"/>
        <v>OK</v>
      </c>
    </row>
    <row r="14" spans="1:19" ht="21.75" customHeight="1" thickTop="1" x14ac:dyDescent="0.2">
      <c r="A14" s="292"/>
      <c r="B14" s="292"/>
      <c r="C14" s="293"/>
      <c r="D14" s="28">
        <v>46068.22</v>
      </c>
      <c r="E14" s="29">
        <f>IFERROR(TRUNC($D14*E13,2),"")</f>
        <v>0</v>
      </c>
      <c r="F14" s="29">
        <f>IFERROR(IF(SUM($E13:F13)=1,$D14-SUM($E14:E14),TRUNC($D14*F13,2)),"")</f>
        <v>0</v>
      </c>
      <c r="G14" s="29">
        <f>IFERROR(IF(SUM($E13:G13)=1,$D14-SUM($E14:F14),TRUNC($D14*G13,2)),"")</f>
        <v>11517.05</v>
      </c>
      <c r="H14" s="29">
        <f>IFERROR(IF(SUM($E13:H13)=1,$D14-SUM($E14:G14),TRUNC($D14*H13,2)),"")</f>
        <v>11517.05</v>
      </c>
      <c r="I14" s="29">
        <f>IFERROR(IF(SUM($E13:I13)=1,$D14-SUM($E14:H14),TRUNC($D14*I13,2)),"")</f>
        <v>11517.05</v>
      </c>
      <c r="J14" s="29">
        <f>IFERROR(IF(SUM($E13:J13)=1,$D14-SUM($E14:I14),TRUNC($D14*J13,2)),"")</f>
        <v>11517.070000000007</v>
      </c>
      <c r="K14" s="29">
        <f>IFERROR(IF(SUM($E13:K13)=1,$D14-SUM($E14:J14),TRUNC($D14*K13,2)),"")</f>
        <v>0</v>
      </c>
      <c r="L14" s="29">
        <f>IFERROR(IF(SUM($E13:L13)=1,$D14-SUM($E14:K14),TRUNC($D14*L13,2)),"")</f>
        <v>0</v>
      </c>
      <c r="M14" s="29">
        <f>IFERROR(IF(SUM($E13:M13)=1,$D14-SUM($E14:L14),TRUNC($D14*M13,2)),"")</f>
        <v>0</v>
      </c>
      <c r="N14" s="29">
        <f>IFERROR(IF(SUM($E13:N13)=1,$D14-SUM($E14:M14),TRUNC($D14*N13,2)),"")</f>
        <v>0</v>
      </c>
      <c r="O14" s="29">
        <f>IFERROR(IF(SUM($E13:O13)=1,$D14-SUM($E14:N14),TRUNC($D14*O13,2)),"")</f>
        <v>0</v>
      </c>
      <c r="P14" s="29">
        <f>IFERROR(IF(SUM($E13:P13)=1,$D14-SUM($E14:O14),TRUNC($D14*P13,2)),"")</f>
        <v>0</v>
      </c>
      <c r="Q14" s="30"/>
      <c r="R14" s="31">
        <f t="shared" si="2"/>
        <v>46068.22</v>
      </c>
      <c r="S14" s="27" t="str">
        <f t="shared" si="1"/>
        <v>OK</v>
      </c>
    </row>
    <row r="15" spans="1:19" ht="21.75" customHeight="1" thickBot="1" x14ac:dyDescent="0.25">
      <c r="A15" s="292" t="s">
        <v>32</v>
      </c>
      <c r="B15" s="292" t="s">
        <v>33</v>
      </c>
      <c r="C15" s="293">
        <v>2.7129962785403285E-3</v>
      </c>
      <c r="D15" s="23">
        <v>1</v>
      </c>
      <c r="E15" s="24"/>
      <c r="F15" s="24"/>
      <c r="G15" s="24"/>
      <c r="H15" s="24"/>
      <c r="I15" s="24">
        <v>0.5</v>
      </c>
      <c r="J15" s="24">
        <v>0.5</v>
      </c>
      <c r="K15" s="24"/>
      <c r="L15" s="24"/>
      <c r="M15" s="24"/>
      <c r="N15" s="24"/>
      <c r="O15" s="24"/>
      <c r="P15" s="24"/>
      <c r="Q15" s="25"/>
      <c r="R15" s="26">
        <f t="shared" si="2"/>
        <v>1</v>
      </c>
      <c r="S15" s="27" t="str">
        <f t="shared" si="1"/>
        <v>OK</v>
      </c>
    </row>
    <row r="16" spans="1:19" ht="21.75" customHeight="1" thickTop="1" x14ac:dyDescent="0.2">
      <c r="A16" s="292"/>
      <c r="B16" s="292"/>
      <c r="C16" s="293"/>
      <c r="D16" s="28">
        <v>8900</v>
      </c>
      <c r="E16" s="29">
        <f>IFERROR(TRUNC($D16*E15,2),"")</f>
        <v>0</v>
      </c>
      <c r="F16" s="29">
        <f>IFERROR(IF(SUM($E15:F15)=1,$D16-SUM($E16:E16),TRUNC($D16*F15,2)),"")</f>
        <v>0</v>
      </c>
      <c r="G16" s="29">
        <f>IFERROR(IF(SUM($E15:G15)=1,$D16-SUM($E16:F16),TRUNC($D16*G15,2)),"")</f>
        <v>0</v>
      </c>
      <c r="H16" s="29">
        <f>IFERROR(IF(SUM($E15:H15)=1,$D16-SUM($E16:G16),TRUNC($D16*H15,2)),"")</f>
        <v>0</v>
      </c>
      <c r="I16" s="29">
        <f>IFERROR(IF(SUM($E15:I15)=1,$D16-SUM($E16:H16),TRUNC($D16*I15,2)),"")</f>
        <v>4450</v>
      </c>
      <c r="J16" s="29">
        <f>IFERROR(IF(SUM($E15:J15)=1,$D16-SUM($E16:I16),TRUNC($D16*J15,2)),"")</f>
        <v>4450</v>
      </c>
      <c r="K16" s="29">
        <f>IFERROR(IF(SUM($E15:K15)=1,$D16-SUM($E16:J16),TRUNC($D16*K15,2)),"")</f>
        <v>0</v>
      </c>
      <c r="L16" s="29">
        <f>IFERROR(IF(SUM($E15:L15)=1,$D16-SUM($E16:K16),TRUNC($D16*L15,2)),"")</f>
        <v>0</v>
      </c>
      <c r="M16" s="29">
        <f>IFERROR(IF(SUM($E15:M15)=1,$D16-SUM($E16:L16),TRUNC($D16*M15,2)),"")</f>
        <v>0</v>
      </c>
      <c r="N16" s="29">
        <f>IFERROR(IF(SUM($E15:N15)=1,$D16-SUM($E16:M16),TRUNC($D16*N15,2)),"")</f>
        <v>0</v>
      </c>
      <c r="O16" s="29">
        <f>IFERROR(IF(SUM($E15:O15)=1,$D16-SUM($E16:N16),TRUNC($D16*O15,2)),"")</f>
        <v>0</v>
      </c>
      <c r="P16" s="29">
        <f>IFERROR(IF(SUM($E15:P15)=1,$D16-SUM($E16:O16),TRUNC($D16*P15,2)),"")</f>
        <v>0</v>
      </c>
      <c r="Q16" s="30"/>
      <c r="R16" s="31">
        <f t="shared" si="2"/>
        <v>8900</v>
      </c>
      <c r="S16" s="27" t="str">
        <f t="shared" si="1"/>
        <v>OK</v>
      </c>
    </row>
    <row r="17" spans="1:19" ht="21.75" customHeight="1" thickBot="1" x14ac:dyDescent="0.25">
      <c r="A17" s="292" t="s">
        <v>34</v>
      </c>
      <c r="B17" s="292" t="s">
        <v>35</v>
      </c>
      <c r="C17" s="293">
        <v>2.5178922180777493E-3</v>
      </c>
      <c r="D17" s="23">
        <v>1</v>
      </c>
      <c r="E17" s="24">
        <v>0.16500000000000001</v>
      </c>
      <c r="F17" s="24">
        <v>0.16500000000000001</v>
      </c>
      <c r="G17" s="24">
        <v>0.16500000000000001</v>
      </c>
      <c r="H17" s="24">
        <v>0.16500000000000001</v>
      </c>
      <c r="I17" s="24">
        <v>0.16500000000000001</v>
      </c>
      <c r="J17" s="24">
        <v>0.17499999999999999</v>
      </c>
      <c r="K17" s="24"/>
      <c r="L17" s="24"/>
      <c r="M17" s="24"/>
      <c r="N17" s="24"/>
      <c r="O17" s="24"/>
      <c r="P17" s="24"/>
      <c r="Q17" s="25"/>
      <c r="R17" s="26">
        <f t="shared" si="2"/>
        <v>1</v>
      </c>
      <c r="S17" s="27" t="str">
        <f t="shared" si="1"/>
        <v>OK</v>
      </c>
    </row>
    <row r="18" spans="1:19" ht="21.75" customHeight="1" thickTop="1" x14ac:dyDescent="0.2">
      <c r="A18" s="292"/>
      <c r="B18" s="292"/>
      <c r="C18" s="293"/>
      <c r="D18" s="28">
        <v>8259.9599999999991</v>
      </c>
      <c r="E18" s="29">
        <f>IFERROR(TRUNC($D18*E17,2),"")</f>
        <v>1362.89</v>
      </c>
      <c r="F18" s="29">
        <f>IFERROR(IF(SUM($E17:F17)=1,$D18-SUM($E18:E18),TRUNC($D18*F17,2)),"")</f>
        <v>1362.89</v>
      </c>
      <c r="G18" s="29">
        <f>IFERROR(IF(SUM($E17:G17)=1,$D18-SUM($E18:F18),TRUNC($D18*G17,2)),"")</f>
        <v>1362.89</v>
      </c>
      <c r="H18" s="29">
        <f>IFERROR(IF(SUM($E17:H17)=1,$D18-SUM($E18:G18),TRUNC($D18*H17,2)),"")</f>
        <v>1362.89</v>
      </c>
      <c r="I18" s="29">
        <f>IFERROR(IF(SUM($E17:I17)=1,$D18-SUM($E18:H18),TRUNC($D18*I17,2)),"")</f>
        <v>1362.89</v>
      </c>
      <c r="J18" s="29">
        <f>IFERROR(IF(SUM($E17:J17)=1,$D18-SUM($E18:I18),TRUNC($D18*J17,2)),"")</f>
        <v>1445.5099999999984</v>
      </c>
      <c r="K18" s="29">
        <f>IFERROR(IF(SUM($E17:K17)=1,$D18-SUM($E18:J18),TRUNC($D18*K17,2)),"")</f>
        <v>0</v>
      </c>
      <c r="L18" s="29">
        <f>IFERROR(IF(SUM($E17:L17)=1,$D18-SUM($E18:K18),TRUNC($D18*L17,2)),"")</f>
        <v>0</v>
      </c>
      <c r="M18" s="29">
        <f>IFERROR(IF(SUM($E17:M17)=1,$D18-SUM($E18:L18),TRUNC($D18*M17,2)),"")</f>
        <v>0</v>
      </c>
      <c r="N18" s="29">
        <f>IFERROR(IF(SUM($E17:N17)=1,$D18-SUM($E18:M18),TRUNC($D18*N17,2)),"")</f>
        <v>0</v>
      </c>
      <c r="O18" s="29">
        <f>IFERROR(IF(SUM($E17:O17)=1,$D18-SUM($E18:N18),TRUNC($D18*O17,2)),"")</f>
        <v>0</v>
      </c>
      <c r="P18" s="29">
        <f>IFERROR(IF(SUM($E17:P17)=1,$D18-SUM($E18:O18),TRUNC($D18*P17,2)),"")</f>
        <v>0</v>
      </c>
      <c r="Q18" s="30"/>
      <c r="R18" s="31">
        <f t="shared" si="2"/>
        <v>8259.9599999999991</v>
      </c>
      <c r="S18" s="27" t="str">
        <f t="shared" si="1"/>
        <v>OK</v>
      </c>
    </row>
    <row r="19" spans="1:19" ht="21.75" customHeight="1" thickBot="1" x14ac:dyDescent="0.25">
      <c r="A19" s="292" t="s">
        <v>36</v>
      </c>
      <c r="B19" s="292" t="s">
        <v>37</v>
      </c>
      <c r="C19" s="293">
        <v>4.4176785312121025E-3</v>
      </c>
      <c r="D19" s="23">
        <v>1</v>
      </c>
      <c r="E19" s="24"/>
      <c r="F19" s="24"/>
      <c r="G19" s="24"/>
      <c r="H19" s="24"/>
      <c r="I19" s="24"/>
      <c r="J19" s="24">
        <v>1</v>
      </c>
      <c r="K19" s="24"/>
      <c r="L19" s="24"/>
      <c r="M19" s="24"/>
      <c r="N19" s="24"/>
      <c r="O19" s="24"/>
      <c r="P19" s="24"/>
      <c r="Q19" s="25"/>
      <c r="R19" s="26">
        <f t="shared" si="2"/>
        <v>1</v>
      </c>
      <c r="S19" s="27" t="str">
        <f t="shared" si="1"/>
        <v>OK</v>
      </c>
    </row>
    <row r="20" spans="1:19" ht="21.75" customHeight="1" thickTop="1" x14ac:dyDescent="0.2">
      <c r="A20" s="292"/>
      <c r="B20" s="292"/>
      <c r="C20" s="293"/>
      <c r="D20" s="28">
        <v>14492.22</v>
      </c>
      <c r="E20" s="29">
        <f>IFERROR(TRUNC($D20*E19,2),"")</f>
        <v>0</v>
      </c>
      <c r="F20" s="29">
        <f>IFERROR(IF(SUM($E19:F19)=1,$D20-SUM($E20:E20),TRUNC($D20*F19,2)),"")</f>
        <v>0</v>
      </c>
      <c r="G20" s="29">
        <f>IFERROR(IF(SUM($E19:G19)=1,$D20-SUM($E20:F20),TRUNC($D20*G19,2)),"")</f>
        <v>0</v>
      </c>
      <c r="H20" s="29">
        <f>IFERROR(IF(SUM($E19:H19)=1,$D20-SUM($E20:G20),TRUNC($D20*H19,2)),"")</f>
        <v>0</v>
      </c>
      <c r="I20" s="29">
        <f>IFERROR(IF(SUM($E19:I19)=1,$D20-SUM($E20:H20),TRUNC($D20*I19,2)),"")</f>
        <v>0</v>
      </c>
      <c r="J20" s="29">
        <f>IFERROR(IF(SUM($E19:J19)=1,$D20-SUM($E20:I20),TRUNC($D20*J19,2)),"")</f>
        <v>14492.22</v>
      </c>
      <c r="K20" s="29">
        <f>IFERROR(IF(SUM($E19:K19)=1,$D20-SUM($E20:J20),TRUNC($D20*K19,2)),"")</f>
        <v>0</v>
      </c>
      <c r="L20" s="29">
        <f>IFERROR(IF(SUM($E19:L19)=1,$D20-SUM($E20:K20),TRUNC($D20*L19,2)),"")</f>
        <v>0</v>
      </c>
      <c r="M20" s="29">
        <f>IFERROR(IF(SUM($E19:M19)=1,$D20-SUM($E20:L20),TRUNC($D20*M19,2)),"")</f>
        <v>0</v>
      </c>
      <c r="N20" s="29">
        <f>IFERROR(IF(SUM($E19:N19)=1,$D20-SUM($E20:M20),TRUNC($D20*N19,2)),"")</f>
        <v>0</v>
      </c>
      <c r="O20" s="29">
        <f>IFERROR(IF(SUM($E19:O19)=1,$D20-SUM($E20:N20),TRUNC($D20*O19,2)),"")</f>
        <v>0</v>
      </c>
      <c r="P20" s="29">
        <f>IFERROR(IF(SUM($E19:P19)=1,$D20-SUM($E20:O20),TRUNC($D20*P19,2)),"")</f>
        <v>0</v>
      </c>
      <c r="Q20" s="30"/>
      <c r="R20" s="31">
        <f t="shared" si="2"/>
        <v>14492.22</v>
      </c>
      <c r="S20" s="27" t="str">
        <f t="shared" si="1"/>
        <v>OK</v>
      </c>
    </row>
    <row r="21" spans="1:19" ht="21.75" customHeight="1" thickBot="1" x14ac:dyDescent="0.25">
      <c r="A21" s="292" t="s">
        <v>38</v>
      </c>
      <c r="B21" s="292" t="s">
        <v>39</v>
      </c>
      <c r="C21" s="293">
        <v>2.7433720822666187E-2</v>
      </c>
      <c r="D21" s="23">
        <v>1</v>
      </c>
      <c r="E21" s="24">
        <v>0.21329999999999999</v>
      </c>
      <c r="F21" s="24">
        <v>0.24429999999999999</v>
      </c>
      <c r="G21" s="24">
        <v>0.24790000000000001</v>
      </c>
      <c r="H21" s="24">
        <v>0.24790000000000001</v>
      </c>
      <c r="I21" s="24">
        <v>3.6400000000000002E-2</v>
      </c>
      <c r="J21" s="24">
        <v>1.0200000000000001E-2</v>
      </c>
      <c r="K21" s="24"/>
      <c r="L21" s="24"/>
      <c r="M21" s="24"/>
      <c r="N21" s="24"/>
      <c r="O21" s="24"/>
      <c r="P21" s="24"/>
      <c r="Q21" s="25"/>
      <c r="R21" s="26">
        <f>SUM(E21:Q21)</f>
        <v>1</v>
      </c>
      <c r="S21" s="27" t="str">
        <f t="shared" si="1"/>
        <v>OK</v>
      </c>
    </row>
    <row r="22" spans="1:19" ht="21.75" customHeight="1" thickTop="1" x14ac:dyDescent="0.2">
      <c r="A22" s="292"/>
      <c r="B22" s="292"/>
      <c r="C22" s="293"/>
      <c r="D22" s="28">
        <v>89996.479999999996</v>
      </c>
      <c r="E22" s="29">
        <f>IFERROR(TRUNC($D22*E21,2),"")</f>
        <v>19196.240000000002</v>
      </c>
      <c r="F22" s="29">
        <f>IFERROR(IF(SUM($E21:F21)=1,$D22-SUM($E22:E22),TRUNC($D22*F21,2)),"")</f>
        <v>21986.14</v>
      </c>
      <c r="G22" s="29">
        <f>IFERROR(IF(SUM($E21:G21)=1,$D22-SUM($E22:F22),TRUNC($D22*G21,2)),"")</f>
        <v>22310.12</v>
      </c>
      <c r="H22" s="29">
        <f>IFERROR(IF(SUM($E21:H21)=1,$D22-SUM($E22:G22),TRUNC($D22*H21,2)),"")</f>
        <v>22310.12</v>
      </c>
      <c r="I22" s="29">
        <f>IFERROR(IF(SUM($E21:I21)=1,$D22-SUM($E22:H22),TRUNC($D22*I21,2)),"")</f>
        <v>3275.87</v>
      </c>
      <c r="J22" s="29">
        <f>IFERROR(IF(SUM($E21:J21)=1,$D22-SUM($E22:I22),TRUNC($D22*J21,2)),"")</f>
        <v>917.99000000000524</v>
      </c>
      <c r="K22" s="29">
        <f>IFERROR(IF(SUM($E21:K21)=1,$D22-SUM($E22:J22),TRUNC($D22*K21,2)),"")</f>
        <v>0</v>
      </c>
      <c r="L22" s="29">
        <f>IFERROR(IF(SUM($E21:L21)=1,$D22-SUM($E22:K22),TRUNC($D22*L21,2)),"")</f>
        <v>0</v>
      </c>
      <c r="M22" s="29">
        <f>IFERROR(IF(SUM($E21:M21)=1,$D22-SUM($E22:L22),TRUNC($D22*M21,2)),"")</f>
        <v>0</v>
      </c>
      <c r="N22" s="29">
        <f>IFERROR(IF(SUM($E21:N21)=1,$D22-SUM($E22:M22),TRUNC($D22*N21,2)),"")</f>
        <v>0</v>
      </c>
      <c r="O22" s="29">
        <f>IFERROR(IF(SUM($E21:O21)=1,$D22-SUM($E22:N22),TRUNC($D22*O21,2)),"")</f>
        <v>0</v>
      </c>
      <c r="P22" s="29">
        <f>IFERROR(IF(SUM($E21:P21)=1,$D22-SUM($E22:O22),TRUNC($D22*P21,2)),"")</f>
        <v>0</v>
      </c>
      <c r="Q22" s="30"/>
      <c r="R22" s="31">
        <f t="shared" si="2"/>
        <v>89996.479999999996</v>
      </c>
      <c r="S22" s="27" t="str">
        <f t="shared" si="1"/>
        <v>OK</v>
      </c>
    </row>
    <row r="23" spans="1:19" ht="10.5" hidden="1" customHeight="1" thickBot="1" x14ac:dyDescent="0.25">
      <c r="A23" s="292" t="s">
        <v>50</v>
      </c>
      <c r="B23" s="292" t="s">
        <v>585</v>
      </c>
      <c r="C23" s="293" t="s">
        <v>50</v>
      </c>
      <c r="D23" s="23" t="s">
        <v>50</v>
      </c>
      <c r="E23" s="24"/>
      <c r="F23" s="24"/>
      <c r="G23" s="24"/>
      <c r="H23" s="24"/>
      <c r="I23" s="24"/>
      <c r="J23" s="24"/>
      <c r="K23" s="24"/>
      <c r="L23" s="24"/>
      <c r="M23" s="24"/>
      <c r="N23" s="24"/>
      <c r="O23" s="24"/>
      <c r="P23" s="24"/>
      <c r="Q23" s="25"/>
      <c r="R23" s="26">
        <f t="shared" si="2"/>
        <v>0</v>
      </c>
      <c r="S23" s="27" t="str">
        <f t="shared" si="1"/>
        <v>ERRO</v>
      </c>
    </row>
    <row r="24" spans="1:19" ht="10.5" hidden="1" customHeight="1" thickTop="1" x14ac:dyDescent="0.2">
      <c r="A24" s="292"/>
      <c r="B24" s="292"/>
      <c r="C24" s="293"/>
      <c r="D24" s="28" t="s">
        <v>50</v>
      </c>
      <c r="E24" s="29" t="str">
        <f>IFERROR(TRUNC($D24*E23,2),"")</f>
        <v/>
      </c>
      <c r="F24" s="29" t="str">
        <f>IFERROR(IF(SUM($E23:F23)=1,$D24-SUM($E24:E24),TRUNC($D24*F23,2)),"")</f>
        <v/>
      </c>
      <c r="G24" s="29" t="str">
        <f>IFERROR(IF(SUM($E23:G23)=1,$D24-SUM($E24:F24),TRUNC($D24*G23,2)),"")</f>
        <v/>
      </c>
      <c r="H24" s="29" t="str">
        <f>IFERROR(IF(SUM($E23:H23)=1,$D24-SUM($E24:G24),TRUNC($D24*H23,2)),"")</f>
        <v/>
      </c>
      <c r="I24" s="29" t="str">
        <f>IFERROR(IF(SUM($E23:I23)=1,$D24-SUM($E24:H24),TRUNC($D24*I23,2)),"")</f>
        <v/>
      </c>
      <c r="J24" s="29" t="str">
        <f>IFERROR(IF(SUM($E23:J23)=1,$D24-SUM($E24:I24),TRUNC($D24*J23,2)),"")</f>
        <v/>
      </c>
      <c r="K24" s="29" t="str">
        <f>IFERROR(IF(SUM($E23:K23)=1,$D24-SUM($E24:J24),TRUNC($D24*K23,2)),"")</f>
        <v/>
      </c>
      <c r="L24" s="29" t="str">
        <f>IFERROR(IF(SUM($E23:L23)=1,$D24-SUM($E24:K24),TRUNC($D24*L23,2)),"")</f>
        <v/>
      </c>
      <c r="M24" s="29" t="str">
        <f>IFERROR(IF(SUM($E23:M23)=1,$D24-SUM($E24:L24),TRUNC($D24*M23,2)),"")</f>
        <v/>
      </c>
      <c r="N24" s="29" t="str">
        <f>IFERROR(IF(SUM($E23:N23)=1,$D24-SUM($E24:M24),TRUNC($D24*N23,2)),"")</f>
        <v/>
      </c>
      <c r="O24" s="29" t="str">
        <f>IFERROR(IF(SUM($E23:O23)=1,$D24-SUM($E24:N24),TRUNC($D24*O23,2)),"")</f>
        <v/>
      </c>
      <c r="P24" s="29" t="str">
        <f>IFERROR(IF(SUM($E23:P23)=1,$D24-SUM($E24:O24),TRUNC($D24*P23,2)),"")</f>
        <v/>
      </c>
      <c r="Q24" s="30"/>
      <c r="R24" s="31">
        <f t="shared" si="2"/>
        <v>0</v>
      </c>
      <c r="S24" s="27" t="str">
        <f t="shared" si="1"/>
        <v>ERRO</v>
      </c>
    </row>
    <row r="25" spans="1:19" ht="10.5" hidden="1" customHeight="1" thickBot="1" x14ac:dyDescent="0.25">
      <c r="A25" s="292" t="s">
        <v>50</v>
      </c>
      <c r="B25" s="296" t="s">
        <v>585</v>
      </c>
      <c r="C25" s="293" t="s">
        <v>50</v>
      </c>
      <c r="D25" s="23" t="s">
        <v>50</v>
      </c>
      <c r="E25" s="24"/>
      <c r="F25" s="24"/>
      <c r="G25" s="24"/>
      <c r="H25" s="24"/>
      <c r="I25" s="24"/>
      <c r="J25" s="24"/>
      <c r="K25" s="24"/>
      <c r="L25" s="24"/>
      <c r="M25" s="24"/>
      <c r="N25" s="24"/>
      <c r="O25" s="24"/>
      <c r="P25" s="24"/>
      <c r="Q25" s="25"/>
      <c r="R25" s="26">
        <f t="shared" si="2"/>
        <v>0</v>
      </c>
      <c r="S25" s="27" t="str">
        <f t="shared" si="1"/>
        <v>ERRO</v>
      </c>
    </row>
    <row r="26" spans="1:19" ht="10.5" hidden="1" customHeight="1" thickTop="1" x14ac:dyDescent="0.2">
      <c r="A26" s="292"/>
      <c r="B26" s="296"/>
      <c r="C26" s="293"/>
      <c r="D26" s="28" t="s">
        <v>50</v>
      </c>
      <c r="E26" s="29" t="str">
        <f>IFERROR(TRUNC($D26*E25,2),"")</f>
        <v/>
      </c>
      <c r="F26" s="29" t="str">
        <f>IFERROR(IF(SUM($E25:F25)=1,$D26-SUM($E26:E26),TRUNC($D26*F25,2)),"")</f>
        <v/>
      </c>
      <c r="G26" s="29" t="str">
        <f>IFERROR(IF(SUM($E25:G25)=1,$D26-SUM($E26:F26),TRUNC($D26*G25,2)),"")</f>
        <v/>
      </c>
      <c r="H26" s="29" t="str">
        <f>IFERROR(IF(SUM($E25:H25)=1,$D26-SUM($E26:G26),TRUNC($D26*H25,2)),"")</f>
        <v/>
      </c>
      <c r="I26" s="29" t="str">
        <f>IFERROR(IF(SUM($E25:I25)=1,$D26-SUM($E26:H26),TRUNC($D26*I25,2)),"")</f>
        <v/>
      </c>
      <c r="J26" s="29" t="str">
        <f>IFERROR(IF(SUM($E25:J25)=1,$D26-SUM($E26:I26),TRUNC($D26*J25,2)),"")</f>
        <v/>
      </c>
      <c r="K26" s="29" t="str">
        <f>IFERROR(IF(SUM($E25:K25)=1,$D26-SUM($E26:J26),TRUNC($D26*K25,2)),"")</f>
        <v/>
      </c>
      <c r="L26" s="29" t="str">
        <f>IFERROR(IF(SUM($E25:L25)=1,$D26-SUM($E26:K26),TRUNC($D26*L25,2)),"")</f>
        <v/>
      </c>
      <c r="M26" s="29" t="str">
        <f>IFERROR(IF(SUM($E25:M25)=1,$D26-SUM($E26:L26),TRUNC($D26*M25,2)),"")</f>
        <v/>
      </c>
      <c r="N26" s="29" t="str">
        <f>IFERROR(IF(SUM($E25:N25)=1,$D26-SUM($E26:M26),TRUNC($D26*N25,2)),"")</f>
        <v/>
      </c>
      <c r="O26" s="29" t="str">
        <f>IFERROR(IF(SUM($E25:O25)=1,$D26-SUM($E26:N26),TRUNC($D26*O25,2)),"")</f>
        <v/>
      </c>
      <c r="P26" s="29" t="str">
        <f>IFERROR(IF(SUM($E25:P25)=1,$D26-SUM($E26:O26),TRUNC($D26*P25,2)),"")</f>
        <v/>
      </c>
      <c r="Q26" s="30"/>
      <c r="R26" s="31">
        <f t="shared" si="2"/>
        <v>0</v>
      </c>
      <c r="S26" s="27" t="str">
        <f t="shared" si="1"/>
        <v>ERRO</v>
      </c>
    </row>
    <row r="27" spans="1:19" ht="10.5" hidden="1" customHeight="1" thickBot="1" x14ac:dyDescent="0.25">
      <c r="A27" s="292" t="s">
        <v>50</v>
      </c>
      <c r="B27" s="296" t="s">
        <v>585</v>
      </c>
      <c r="C27" s="293" t="s">
        <v>50</v>
      </c>
      <c r="D27" s="23" t="s">
        <v>50</v>
      </c>
      <c r="E27" s="24"/>
      <c r="F27" s="24"/>
      <c r="G27" s="24"/>
      <c r="H27" s="24"/>
      <c r="I27" s="24"/>
      <c r="J27" s="24"/>
      <c r="K27" s="24"/>
      <c r="L27" s="24"/>
      <c r="M27" s="24"/>
      <c r="N27" s="24"/>
      <c r="O27" s="24"/>
      <c r="P27" s="24"/>
      <c r="Q27" s="25"/>
      <c r="R27" s="26">
        <f t="shared" si="2"/>
        <v>0</v>
      </c>
      <c r="S27" s="27" t="str">
        <f t="shared" si="1"/>
        <v>ERRO</v>
      </c>
    </row>
    <row r="28" spans="1:19" ht="10.5" hidden="1" customHeight="1" thickTop="1" x14ac:dyDescent="0.2">
      <c r="A28" s="292"/>
      <c r="B28" s="296"/>
      <c r="C28" s="293"/>
      <c r="D28" s="28" t="s">
        <v>50</v>
      </c>
      <c r="E28" s="29" t="str">
        <f>IFERROR(TRUNC($D28*E27,2),"")</f>
        <v/>
      </c>
      <c r="F28" s="29" t="str">
        <f>IFERROR(IF(SUM($E27:F27)=1,$D28-SUM($E28:E28),TRUNC($D28*F27,2)),"")</f>
        <v/>
      </c>
      <c r="G28" s="29" t="str">
        <f>IFERROR(IF(SUM($E27:G27)=1,$D28-SUM($E28:F28),TRUNC($D28*G27,2)),"")</f>
        <v/>
      </c>
      <c r="H28" s="29" t="str">
        <f>IFERROR(IF(SUM($E27:H27)=1,$D28-SUM($E28:G28),TRUNC($D28*H27,2)),"")</f>
        <v/>
      </c>
      <c r="I28" s="29" t="str">
        <f>IFERROR(IF(SUM($E27:I27)=1,$D28-SUM($E28:H28),TRUNC($D28*I27,2)),"")</f>
        <v/>
      </c>
      <c r="J28" s="29" t="str">
        <f>IFERROR(IF(SUM($E27:J27)=1,$D28-SUM($E28:I28),TRUNC($D28*J27,2)),"")</f>
        <v/>
      </c>
      <c r="K28" s="29" t="str">
        <f>IFERROR(IF(SUM($E27:K27)=1,$D28-SUM($E28:J28),TRUNC($D28*K27,2)),"")</f>
        <v/>
      </c>
      <c r="L28" s="29" t="str">
        <f>IFERROR(IF(SUM($E27:L27)=1,$D28-SUM($E28:K28),TRUNC($D28*L27,2)),"")</f>
        <v/>
      </c>
      <c r="M28" s="29" t="str">
        <f>IFERROR(IF(SUM($E27:M27)=1,$D28-SUM($E28:L28),TRUNC($D28*M27,2)),"")</f>
        <v/>
      </c>
      <c r="N28" s="29" t="str">
        <f>IFERROR(IF(SUM($E27:N27)=1,$D28-SUM($E28:M28),TRUNC($D28*N27,2)),"")</f>
        <v/>
      </c>
      <c r="O28" s="29" t="str">
        <f>IFERROR(IF(SUM($E27:O27)=1,$D28-SUM($E28:N28),TRUNC($D28*O27,2)),"")</f>
        <v/>
      </c>
      <c r="P28" s="29" t="str">
        <f>IFERROR(IF(SUM($E27:P27)=1,$D28-SUM($E28:O28),TRUNC($D28*P27,2)),"")</f>
        <v/>
      </c>
      <c r="Q28" s="30"/>
      <c r="R28" s="31">
        <f t="shared" si="2"/>
        <v>0</v>
      </c>
      <c r="S28" s="27" t="str">
        <f t="shared" si="1"/>
        <v>ERRO</v>
      </c>
    </row>
    <row r="29" spans="1:19" ht="10.5" hidden="1" customHeight="1" thickBot="1" x14ac:dyDescent="0.25">
      <c r="A29" s="292" t="s">
        <v>50</v>
      </c>
      <c r="B29" s="296" t="s">
        <v>585</v>
      </c>
      <c r="C29" s="293" t="s">
        <v>50</v>
      </c>
      <c r="D29" s="23" t="s">
        <v>50</v>
      </c>
      <c r="E29" s="24"/>
      <c r="F29" s="24"/>
      <c r="G29" s="24"/>
      <c r="H29" s="24"/>
      <c r="I29" s="24"/>
      <c r="J29" s="24"/>
      <c r="K29" s="24"/>
      <c r="L29" s="24"/>
      <c r="M29" s="24"/>
      <c r="N29" s="24"/>
      <c r="O29" s="24"/>
      <c r="P29" s="24"/>
      <c r="Q29" s="25"/>
      <c r="R29" s="26">
        <f t="shared" si="2"/>
        <v>0</v>
      </c>
      <c r="S29" s="27" t="str">
        <f t="shared" si="1"/>
        <v>ERRO</v>
      </c>
    </row>
    <row r="30" spans="1:19" ht="10.5" hidden="1" customHeight="1" thickTop="1" x14ac:dyDescent="0.2">
      <c r="A30" s="292"/>
      <c r="B30" s="296"/>
      <c r="C30" s="293"/>
      <c r="D30" s="28" t="s">
        <v>50</v>
      </c>
      <c r="E30" s="29" t="str">
        <f>IFERROR(TRUNC($D30*E29,2),"")</f>
        <v/>
      </c>
      <c r="F30" s="29" t="str">
        <f>IFERROR(IF(SUM($E29:F29)=1,$D30-SUM($E30:E30),TRUNC($D30*F29,2)),"")</f>
        <v/>
      </c>
      <c r="G30" s="29" t="str">
        <f>IFERROR(IF(SUM($E29:G29)=1,$D30-SUM($E30:F30),TRUNC($D30*G29,2)),"")</f>
        <v/>
      </c>
      <c r="H30" s="29" t="str">
        <f>IFERROR(IF(SUM($E29:H29)=1,$D30-SUM($E30:G30),TRUNC($D30*H29,2)),"")</f>
        <v/>
      </c>
      <c r="I30" s="29" t="str">
        <f>IFERROR(IF(SUM($E29:I29)=1,$D30-SUM($E30:H30),TRUNC($D30*I29,2)),"")</f>
        <v/>
      </c>
      <c r="J30" s="29" t="str">
        <f>IFERROR(IF(SUM($E29:J29)=1,$D30-SUM($E30:I30),TRUNC($D30*J29,2)),"")</f>
        <v/>
      </c>
      <c r="K30" s="29" t="str">
        <f>IFERROR(IF(SUM($E29:K29)=1,$D30-SUM($E30:J30),TRUNC($D30*K29,2)),"")</f>
        <v/>
      </c>
      <c r="L30" s="29" t="str">
        <f>IFERROR(IF(SUM($E29:L29)=1,$D30-SUM($E30:K30),TRUNC($D30*L29,2)),"")</f>
        <v/>
      </c>
      <c r="M30" s="29" t="str">
        <f>IFERROR(IF(SUM($E29:M29)=1,$D30-SUM($E30:L30),TRUNC($D30*M29,2)),"")</f>
        <v/>
      </c>
      <c r="N30" s="29" t="str">
        <f>IFERROR(IF(SUM($E29:N29)=1,$D30-SUM($E30:M30),TRUNC($D30*N29,2)),"")</f>
        <v/>
      </c>
      <c r="O30" s="29" t="str">
        <f>IFERROR(IF(SUM($E29:O29)=1,$D30-SUM($E30:N30),TRUNC($D30*O29,2)),"")</f>
        <v/>
      </c>
      <c r="P30" s="29" t="str">
        <f>IFERROR(IF(SUM($E29:P29)=1,$D30-SUM($E30:O30),TRUNC($D30*P29,2)),"")</f>
        <v/>
      </c>
      <c r="Q30" s="30"/>
      <c r="R30" s="31">
        <f t="shared" si="2"/>
        <v>0</v>
      </c>
      <c r="S30" s="27" t="str">
        <f t="shared" si="1"/>
        <v>ERRO</v>
      </c>
    </row>
    <row r="31" spans="1:19" ht="10.5" hidden="1" customHeight="1" thickBot="1" x14ac:dyDescent="0.25">
      <c r="A31" s="292" t="s">
        <v>50</v>
      </c>
      <c r="B31" s="292" t="s">
        <v>585</v>
      </c>
      <c r="C31" s="293" t="s">
        <v>50</v>
      </c>
      <c r="D31" s="23" t="s">
        <v>50</v>
      </c>
      <c r="E31" s="24"/>
      <c r="F31" s="24"/>
      <c r="G31" s="24"/>
      <c r="H31" s="24"/>
      <c r="I31" s="24"/>
      <c r="J31" s="24"/>
      <c r="K31" s="24"/>
      <c r="L31" s="24"/>
      <c r="M31" s="24"/>
      <c r="N31" s="24"/>
      <c r="O31" s="24"/>
      <c r="P31" s="24"/>
      <c r="Q31" s="25"/>
      <c r="R31" s="26">
        <f t="shared" si="2"/>
        <v>0</v>
      </c>
      <c r="S31" s="27" t="str">
        <f t="shared" si="1"/>
        <v>ERRO</v>
      </c>
    </row>
    <row r="32" spans="1:19" ht="10.5" hidden="1" customHeight="1" thickTop="1" x14ac:dyDescent="0.2">
      <c r="A32" s="292"/>
      <c r="B32" s="292"/>
      <c r="C32" s="293"/>
      <c r="D32" s="28" t="s">
        <v>50</v>
      </c>
      <c r="E32" s="29" t="str">
        <f>IFERROR(TRUNC($D32*E31,2),"")</f>
        <v/>
      </c>
      <c r="F32" s="29" t="str">
        <f>IFERROR(IF(SUM($E31:F31)=1,$D32-SUM($E32:E32),TRUNC($D32*F31,2)),"")</f>
        <v/>
      </c>
      <c r="G32" s="29" t="str">
        <f>IFERROR(IF(SUM($E31:G31)=1,$D32-SUM($E32:F32),TRUNC($D32*G31,2)),"")</f>
        <v/>
      </c>
      <c r="H32" s="29" t="str">
        <f>IFERROR(IF(SUM($E31:H31)=1,$D32-SUM($E32:G32),TRUNC($D32*H31,2)),"")</f>
        <v/>
      </c>
      <c r="I32" s="29" t="str">
        <f>IFERROR(IF(SUM($E31:I31)=1,$D32-SUM($E32:H32),TRUNC($D32*I31,2)),"")</f>
        <v/>
      </c>
      <c r="J32" s="29" t="str">
        <f>IFERROR(IF(SUM($E31:J31)=1,$D32-SUM($E32:I32),TRUNC($D32*J31,2)),"")</f>
        <v/>
      </c>
      <c r="K32" s="29" t="str">
        <f>IFERROR(IF(SUM($E31:K31)=1,$D32-SUM($E32:J32),TRUNC($D32*K31,2)),"")</f>
        <v/>
      </c>
      <c r="L32" s="29" t="str">
        <f>IFERROR(IF(SUM($E31:L31)=1,$D32-SUM($E32:K32),TRUNC($D32*L31,2)),"")</f>
        <v/>
      </c>
      <c r="M32" s="29" t="str">
        <f>IFERROR(IF(SUM($E31:M31)=1,$D32-SUM($E32:L32),TRUNC($D32*M31,2)),"")</f>
        <v/>
      </c>
      <c r="N32" s="29" t="str">
        <f>IFERROR(IF(SUM($E31:N31)=1,$D32-SUM($E32:M32),TRUNC($D32*N31,2)),"")</f>
        <v/>
      </c>
      <c r="O32" s="29" t="str">
        <f>IFERROR(IF(SUM($E31:O31)=1,$D32-SUM($E32:N32),TRUNC($D32*O31,2)),"")</f>
        <v/>
      </c>
      <c r="P32" s="29" t="str">
        <f>IFERROR(IF(SUM($E31:P31)=1,$D32-SUM($E32:O32),TRUNC($D32*P31,2)),"")</f>
        <v/>
      </c>
      <c r="Q32" s="30"/>
      <c r="R32" s="31">
        <f t="shared" si="2"/>
        <v>0</v>
      </c>
      <c r="S32" s="27" t="str">
        <f t="shared" si="1"/>
        <v>ERRO</v>
      </c>
    </row>
    <row r="33" spans="1:19" ht="10.5" hidden="1" customHeight="1" thickBot="1" x14ac:dyDescent="0.25">
      <c r="A33" s="292" t="s">
        <v>50</v>
      </c>
      <c r="B33" s="292" t="s">
        <v>585</v>
      </c>
      <c r="C33" s="293" t="s">
        <v>50</v>
      </c>
      <c r="D33" s="23" t="s">
        <v>50</v>
      </c>
      <c r="E33" s="24"/>
      <c r="F33" s="24"/>
      <c r="G33" s="24"/>
      <c r="H33" s="24"/>
      <c r="I33" s="24"/>
      <c r="J33" s="24"/>
      <c r="K33" s="24"/>
      <c r="L33" s="24"/>
      <c r="M33" s="24"/>
      <c r="N33" s="24"/>
      <c r="O33" s="24"/>
      <c r="P33" s="24"/>
      <c r="Q33" s="25"/>
      <c r="R33" s="26">
        <f t="shared" si="2"/>
        <v>0</v>
      </c>
      <c r="S33" s="27" t="str">
        <f t="shared" si="1"/>
        <v>ERRO</v>
      </c>
    </row>
    <row r="34" spans="1:19" ht="10.5" hidden="1" customHeight="1" thickTop="1" x14ac:dyDescent="0.2">
      <c r="A34" s="292"/>
      <c r="B34" s="292"/>
      <c r="C34" s="293"/>
      <c r="D34" s="28" t="s">
        <v>50</v>
      </c>
      <c r="E34" s="29" t="str">
        <f>IFERROR(TRUNC($D34*E33,2),"")</f>
        <v/>
      </c>
      <c r="F34" s="29" t="str">
        <f>IFERROR(IF(SUM($E33:F33)=1,$D34-SUM($E34:E34),TRUNC($D34*F33,2)),"")</f>
        <v/>
      </c>
      <c r="G34" s="29" t="str">
        <f>IFERROR(IF(SUM($E33:G33)=1,$D34-SUM($E34:F34),TRUNC($D34*G33,2)),"")</f>
        <v/>
      </c>
      <c r="H34" s="29" t="str">
        <f>IFERROR(IF(SUM($E33:H33)=1,$D34-SUM($E34:G34),TRUNC($D34*H33,2)),"")</f>
        <v/>
      </c>
      <c r="I34" s="29" t="str">
        <f>IFERROR(IF(SUM($E33:I33)=1,$D34-SUM($E34:H34),TRUNC($D34*I33,2)),"")</f>
        <v/>
      </c>
      <c r="J34" s="29" t="str">
        <f>IFERROR(IF(SUM($E33:J33)=1,$D34-SUM($E34:I34),TRUNC($D34*J33,2)),"")</f>
        <v/>
      </c>
      <c r="K34" s="29" t="str">
        <f>IFERROR(IF(SUM($E33:K33)=1,$D34-SUM($E34:J34),TRUNC($D34*K33,2)),"")</f>
        <v/>
      </c>
      <c r="L34" s="29" t="str">
        <f>IFERROR(IF(SUM($E33:L33)=1,$D34-SUM($E34:K34),TRUNC($D34*L33,2)),"")</f>
        <v/>
      </c>
      <c r="M34" s="29" t="str">
        <f>IFERROR(IF(SUM($E33:M33)=1,$D34-SUM($E34:L34),TRUNC($D34*M33,2)),"")</f>
        <v/>
      </c>
      <c r="N34" s="29" t="str">
        <f>IFERROR(IF(SUM($E33:N33)=1,$D34-SUM($E34:M34),TRUNC($D34*N33,2)),"")</f>
        <v/>
      </c>
      <c r="O34" s="29" t="str">
        <f>IFERROR(IF(SUM($E33:O33)=1,$D34-SUM($E34:N34),TRUNC($D34*O33,2)),"")</f>
        <v/>
      </c>
      <c r="P34" s="29" t="str">
        <f>IFERROR(IF(SUM($E33:P33)=1,$D34-SUM($E34:O34),TRUNC($D34*P33,2)),"")</f>
        <v/>
      </c>
      <c r="Q34" s="30"/>
      <c r="R34" s="31">
        <f t="shared" si="2"/>
        <v>0</v>
      </c>
      <c r="S34" s="27" t="str">
        <f t="shared" si="1"/>
        <v>ERRO</v>
      </c>
    </row>
    <row r="35" spans="1:19" ht="10.5" hidden="1" customHeight="1" thickBot="1" x14ac:dyDescent="0.25">
      <c r="A35" s="292" t="s">
        <v>50</v>
      </c>
      <c r="B35" s="292" t="s">
        <v>585</v>
      </c>
      <c r="C35" s="293" t="s">
        <v>50</v>
      </c>
      <c r="D35" s="23" t="s">
        <v>50</v>
      </c>
      <c r="E35" s="24"/>
      <c r="F35" s="24"/>
      <c r="G35" s="24"/>
      <c r="H35" s="24"/>
      <c r="I35" s="24"/>
      <c r="J35" s="24"/>
      <c r="K35" s="24"/>
      <c r="L35" s="24"/>
      <c r="M35" s="24"/>
      <c r="N35" s="24"/>
      <c r="O35" s="24"/>
      <c r="P35" s="24"/>
      <c r="Q35" s="25"/>
      <c r="R35" s="26">
        <f t="shared" si="2"/>
        <v>0</v>
      </c>
      <c r="S35" s="27" t="str">
        <f t="shared" si="1"/>
        <v>ERRO</v>
      </c>
    </row>
    <row r="36" spans="1:19" ht="10.5" hidden="1" customHeight="1" thickTop="1" x14ac:dyDescent="0.2">
      <c r="A36" s="292"/>
      <c r="B36" s="292"/>
      <c r="C36" s="293"/>
      <c r="D36" s="28" t="s">
        <v>50</v>
      </c>
      <c r="E36" s="29" t="str">
        <f>IFERROR(TRUNC($D36*E35,2),"")</f>
        <v/>
      </c>
      <c r="F36" s="29" t="str">
        <f>IFERROR(IF(SUM($E35:F35)=1,$D36-SUM($E36:E36),TRUNC($D36*F35,2)),"")</f>
        <v/>
      </c>
      <c r="G36" s="29" t="str">
        <f>IFERROR(IF(SUM($E35:G35)=1,$D36-SUM($E36:F36),TRUNC($D36*G35,2)),"")</f>
        <v/>
      </c>
      <c r="H36" s="29" t="str">
        <f>IFERROR(IF(SUM($E35:H35)=1,$D36-SUM($E36:G36),TRUNC($D36*H35,2)),"")</f>
        <v/>
      </c>
      <c r="I36" s="29" t="str">
        <f>IFERROR(IF(SUM($E35:I35)=1,$D36-SUM($E36:H36),TRUNC($D36*I35,2)),"")</f>
        <v/>
      </c>
      <c r="J36" s="29" t="str">
        <f>IFERROR(IF(SUM($E35:J35)=1,$D36-SUM($E36:I36),TRUNC($D36*J35,2)),"")</f>
        <v/>
      </c>
      <c r="K36" s="29" t="str">
        <f>IFERROR(IF(SUM($E35:K35)=1,$D36-SUM($E36:J36),TRUNC($D36*K35,2)),"")</f>
        <v/>
      </c>
      <c r="L36" s="29" t="str">
        <f>IFERROR(IF(SUM($E35:L35)=1,$D36-SUM($E36:K36),TRUNC($D36*L35,2)),"")</f>
        <v/>
      </c>
      <c r="M36" s="29" t="str">
        <f>IFERROR(IF(SUM($E35:M35)=1,$D36-SUM($E36:L36),TRUNC($D36*M35,2)),"")</f>
        <v/>
      </c>
      <c r="N36" s="29" t="str">
        <f>IFERROR(IF(SUM($E35:N35)=1,$D36-SUM($E36:M36),TRUNC($D36*N35,2)),"")</f>
        <v/>
      </c>
      <c r="O36" s="29" t="str">
        <f>IFERROR(IF(SUM($E35:O35)=1,$D36-SUM($E36:N36),TRUNC($D36*O35,2)),"")</f>
        <v/>
      </c>
      <c r="P36" s="29" t="str">
        <f>IFERROR(IF(SUM($E35:P35)=1,$D36-SUM($E36:O36),TRUNC($D36*P35,2)),"")</f>
        <v/>
      </c>
      <c r="Q36" s="30"/>
      <c r="R36" s="31">
        <f t="shared" si="2"/>
        <v>0</v>
      </c>
      <c r="S36" s="27" t="str">
        <f t="shared" si="1"/>
        <v>ERRO</v>
      </c>
    </row>
    <row r="37" spans="1:19" ht="10.5" hidden="1" customHeight="1" thickBot="1" x14ac:dyDescent="0.25">
      <c r="A37" s="292" t="s">
        <v>50</v>
      </c>
      <c r="B37" s="292" t="s">
        <v>585</v>
      </c>
      <c r="C37" s="293" t="s">
        <v>50</v>
      </c>
      <c r="D37" s="23" t="s">
        <v>50</v>
      </c>
      <c r="E37" s="24"/>
      <c r="F37" s="24"/>
      <c r="G37" s="24"/>
      <c r="H37" s="24"/>
      <c r="I37" s="24"/>
      <c r="J37" s="24"/>
      <c r="K37" s="24"/>
      <c r="L37" s="24"/>
      <c r="M37" s="24"/>
      <c r="N37" s="24"/>
      <c r="O37" s="24"/>
      <c r="P37" s="24"/>
      <c r="Q37" s="25"/>
      <c r="R37" s="26">
        <f t="shared" si="2"/>
        <v>0</v>
      </c>
      <c r="S37" s="27" t="str">
        <f t="shared" si="1"/>
        <v>ERRO</v>
      </c>
    </row>
    <row r="38" spans="1:19" ht="10.5" hidden="1" customHeight="1" thickTop="1" x14ac:dyDescent="0.2">
      <c r="A38" s="292"/>
      <c r="B38" s="292"/>
      <c r="C38" s="293"/>
      <c r="D38" s="28" t="s">
        <v>50</v>
      </c>
      <c r="E38" s="29" t="str">
        <f>IFERROR(TRUNC($D38*E37,2),"")</f>
        <v/>
      </c>
      <c r="F38" s="29" t="str">
        <f>IFERROR(IF(SUM($E37:F37)=1,$D38-SUM($E38:E38),TRUNC($D38*F37,2)),"")</f>
        <v/>
      </c>
      <c r="G38" s="29" t="str">
        <f>IFERROR(IF(SUM($E37:G37)=1,$D38-SUM($E38:F38),TRUNC($D38*G37,2)),"")</f>
        <v/>
      </c>
      <c r="H38" s="29" t="str">
        <f>IFERROR(IF(SUM($E37:H37)=1,$D38-SUM($E38:G38),TRUNC($D38*H37,2)),"")</f>
        <v/>
      </c>
      <c r="I38" s="29" t="str">
        <f>IFERROR(IF(SUM($E37:I37)=1,$D38-SUM($E38:H38),TRUNC($D38*I37,2)),"")</f>
        <v/>
      </c>
      <c r="J38" s="29" t="str">
        <f>IFERROR(IF(SUM($E37:J37)=1,$D38-SUM($E38:I38),TRUNC($D38*J37,2)),"")</f>
        <v/>
      </c>
      <c r="K38" s="29" t="str">
        <f>IFERROR(IF(SUM($E37:K37)=1,$D38-SUM($E38:J38),TRUNC($D38*K37,2)),"")</f>
        <v/>
      </c>
      <c r="L38" s="29" t="str">
        <f>IFERROR(IF(SUM($E37:L37)=1,$D38-SUM($E38:K38),TRUNC($D38*L37,2)),"")</f>
        <v/>
      </c>
      <c r="M38" s="29" t="str">
        <f>IFERROR(IF(SUM($E37:M37)=1,$D38-SUM($E38:L38),TRUNC($D38*M37,2)),"")</f>
        <v/>
      </c>
      <c r="N38" s="29" t="str">
        <f>IFERROR(IF(SUM($E37:N37)=1,$D38-SUM($E38:M38),TRUNC($D38*N37,2)),"")</f>
        <v/>
      </c>
      <c r="O38" s="29" t="str">
        <f>IFERROR(IF(SUM($E37:O37)=1,$D38-SUM($E38:N38),TRUNC($D38*O37,2)),"")</f>
        <v/>
      </c>
      <c r="P38" s="29" t="str">
        <f>IFERROR(IF(SUM($E37:P37)=1,$D38-SUM($E38:O38),TRUNC($D38*P37,2)),"")</f>
        <v/>
      </c>
      <c r="Q38" s="30"/>
      <c r="R38" s="31">
        <f t="shared" si="2"/>
        <v>0</v>
      </c>
      <c r="S38" s="27" t="str">
        <f t="shared" si="1"/>
        <v>ERRO</v>
      </c>
    </row>
    <row r="39" spans="1:19" ht="10.5" hidden="1" customHeight="1" thickBot="1" x14ac:dyDescent="0.25">
      <c r="A39" s="292" t="s">
        <v>50</v>
      </c>
      <c r="B39" s="292" t="s">
        <v>585</v>
      </c>
      <c r="C39" s="293" t="s">
        <v>50</v>
      </c>
      <c r="D39" s="23" t="s">
        <v>50</v>
      </c>
      <c r="E39" s="24"/>
      <c r="F39" s="24"/>
      <c r="G39" s="24"/>
      <c r="H39" s="24"/>
      <c r="I39" s="24"/>
      <c r="J39" s="24"/>
      <c r="K39" s="24"/>
      <c r="L39" s="24"/>
      <c r="M39" s="24"/>
      <c r="N39" s="24"/>
      <c r="O39" s="24"/>
      <c r="P39" s="24"/>
      <c r="Q39" s="25"/>
      <c r="R39" s="26">
        <f t="shared" si="2"/>
        <v>0</v>
      </c>
      <c r="S39" s="27" t="str">
        <f t="shared" si="1"/>
        <v>ERRO</v>
      </c>
    </row>
    <row r="40" spans="1:19" ht="10.5" hidden="1" customHeight="1" thickTop="1" x14ac:dyDescent="0.2">
      <c r="A40" s="292"/>
      <c r="B40" s="292"/>
      <c r="C40" s="293"/>
      <c r="D40" s="28" t="s">
        <v>50</v>
      </c>
      <c r="E40" s="29" t="str">
        <f>IFERROR(TRUNC($D40*E39,2),"")</f>
        <v/>
      </c>
      <c r="F40" s="29" t="str">
        <f>IFERROR(IF(SUM($E39:F39)=1,$D40-SUM($E40:E40),TRUNC($D40*F39,2)),"")</f>
        <v/>
      </c>
      <c r="G40" s="29" t="str">
        <f>IFERROR(IF(SUM($E39:G39)=1,$D40-SUM($E40:F40),TRUNC($D40*G39,2)),"")</f>
        <v/>
      </c>
      <c r="H40" s="29" t="str">
        <f>IFERROR(IF(SUM($E39:H39)=1,$D40-SUM($E40:G40),TRUNC($D40*H39,2)),"")</f>
        <v/>
      </c>
      <c r="I40" s="29" t="str">
        <f>IFERROR(IF(SUM($E39:I39)=1,$D40-SUM($E40:H40),TRUNC($D40*I39,2)),"")</f>
        <v/>
      </c>
      <c r="J40" s="29" t="str">
        <f>IFERROR(IF(SUM($E39:J39)=1,$D40-SUM($E40:I40),TRUNC($D40*J39,2)),"")</f>
        <v/>
      </c>
      <c r="K40" s="29" t="str">
        <f>IFERROR(IF(SUM($E39:K39)=1,$D40-SUM($E40:J40),TRUNC($D40*K39,2)),"")</f>
        <v/>
      </c>
      <c r="L40" s="29" t="str">
        <f>IFERROR(IF(SUM($E39:L39)=1,$D40-SUM($E40:K40),TRUNC($D40*L39,2)),"")</f>
        <v/>
      </c>
      <c r="M40" s="29" t="str">
        <f>IFERROR(IF(SUM($E39:M39)=1,$D40-SUM($E40:L40),TRUNC($D40*M39,2)),"")</f>
        <v/>
      </c>
      <c r="N40" s="29" t="str">
        <f>IFERROR(IF(SUM($E39:N39)=1,$D40-SUM($E40:M40),TRUNC($D40*N39,2)),"")</f>
        <v/>
      </c>
      <c r="O40" s="29" t="str">
        <f>IFERROR(IF(SUM($E39:O39)=1,$D40-SUM($E40:N40),TRUNC($D40*O39,2)),"")</f>
        <v/>
      </c>
      <c r="P40" s="29" t="str">
        <f>IFERROR(IF(SUM($E39:P39)=1,$D40-SUM($E40:O40),TRUNC($D40*P39,2)),"")</f>
        <v/>
      </c>
      <c r="Q40" s="30"/>
      <c r="R40" s="31">
        <f t="shared" si="2"/>
        <v>0</v>
      </c>
      <c r="S40" s="27" t="str">
        <f t="shared" si="1"/>
        <v>ERRO</v>
      </c>
    </row>
    <row r="41" spans="1:19" ht="10.5" hidden="1" customHeight="1" thickBot="1" x14ac:dyDescent="0.25">
      <c r="A41" s="292" t="s">
        <v>50</v>
      </c>
      <c r="B41" s="292" t="s">
        <v>585</v>
      </c>
      <c r="C41" s="293" t="s">
        <v>50</v>
      </c>
      <c r="D41" s="23" t="s">
        <v>50</v>
      </c>
      <c r="E41" s="24"/>
      <c r="F41" s="24"/>
      <c r="G41" s="24"/>
      <c r="H41" s="24"/>
      <c r="I41" s="24"/>
      <c r="J41" s="24"/>
      <c r="K41" s="24"/>
      <c r="L41" s="24"/>
      <c r="M41" s="24"/>
      <c r="N41" s="24"/>
      <c r="O41" s="24"/>
      <c r="P41" s="24"/>
      <c r="Q41" s="25"/>
      <c r="R41" s="26">
        <f t="shared" si="2"/>
        <v>0</v>
      </c>
      <c r="S41" s="27" t="str">
        <f t="shared" si="1"/>
        <v>ERRO</v>
      </c>
    </row>
    <row r="42" spans="1:19" ht="10.5" hidden="1" customHeight="1" thickTop="1" x14ac:dyDescent="0.2">
      <c r="A42" s="292"/>
      <c r="B42" s="292"/>
      <c r="C42" s="293"/>
      <c r="D42" s="28" t="s">
        <v>50</v>
      </c>
      <c r="E42" s="29" t="str">
        <f>IFERROR(TRUNC($D42*E41,2),"")</f>
        <v/>
      </c>
      <c r="F42" s="29" t="str">
        <f>IFERROR(IF(SUM($E41:F41)=1,$D42-SUM($E42:E42),TRUNC($D42*F41,2)),"")</f>
        <v/>
      </c>
      <c r="G42" s="29" t="str">
        <f>IFERROR(IF(SUM($E41:G41)=1,$D42-SUM($E42:F42),TRUNC($D42*G41,2)),"")</f>
        <v/>
      </c>
      <c r="H42" s="29" t="str">
        <f>IFERROR(IF(SUM($E41:H41)=1,$D42-SUM($E42:G42),TRUNC($D42*H41,2)),"")</f>
        <v/>
      </c>
      <c r="I42" s="29" t="str">
        <f>IFERROR(IF(SUM($E41:I41)=1,$D42-SUM($E42:H42),TRUNC($D42*I41,2)),"")</f>
        <v/>
      </c>
      <c r="J42" s="29" t="str">
        <f>IFERROR(IF(SUM($E41:J41)=1,$D42-SUM($E42:I42),TRUNC($D42*J41,2)),"")</f>
        <v/>
      </c>
      <c r="K42" s="29" t="str">
        <f>IFERROR(IF(SUM($E41:K41)=1,$D42-SUM($E42:J42),TRUNC($D42*K41,2)),"")</f>
        <v/>
      </c>
      <c r="L42" s="29" t="str">
        <f>IFERROR(IF(SUM($E41:L41)=1,$D42-SUM($E42:K42),TRUNC($D42*L41,2)),"")</f>
        <v/>
      </c>
      <c r="M42" s="29" t="str">
        <f>IFERROR(IF(SUM($E41:M41)=1,$D42-SUM($E42:L42),TRUNC($D42*M41,2)),"")</f>
        <v/>
      </c>
      <c r="N42" s="29" t="str">
        <f>IFERROR(IF(SUM($E41:N41)=1,$D42-SUM($E42:M42),TRUNC($D42*N41,2)),"")</f>
        <v/>
      </c>
      <c r="O42" s="29" t="str">
        <f>IFERROR(IF(SUM($E41:O41)=1,$D42-SUM($E42:N42),TRUNC($D42*O41,2)),"")</f>
        <v/>
      </c>
      <c r="P42" s="29" t="str">
        <f>IFERROR(IF(SUM($E41:P41)=1,$D42-SUM($E42:O42),TRUNC($D42*P41,2)),"")</f>
        <v/>
      </c>
      <c r="Q42" s="30"/>
      <c r="R42" s="31">
        <f t="shared" si="2"/>
        <v>0</v>
      </c>
      <c r="S42" s="27" t="str">
        <f t="shared" si="1"/>
        <v>ERRO</v>
      </c>
    </row>
    <row r="43" spans="1:19" ht="10.5" hidden="1" customHeight="1" thickBot="1" x14ac:dyDescent="0.25">
      <c r="A43" s="292" t="s">
        <v>50</v>
      </c>
      <c r="B43" s="292" t="s">
        <v>585</v>
      </c>
      <c r="C43" s="293" t="s">
        <v>50</v>
      </c>
      <c r="D43" s="23" t="s">
        <v>50</v>
      </c>
      <c r="E43" s="24"/>
      <c r="F43" s="24"/>
      <c r="G43" s="24"/>
      <c r="H43" s="24"/>
      <c r="I43" s="24"/>
      <c r="J43" s="24"/>
      <c r="K43" s="24"/>
      <c r="L43" s="24"/>
      <c r="M43" s="24"/>
      <c r="N43" s="24"/>
      <c r="O43" s="24"/>
      <c r="P43" s="24"/>
      <c r="Q43" s="25"/>
      <c r="R43" s="26">
        <f t="shared" si="2"/>
        <v>0</v>
      </c>
      <c r="S43" s="27" t="str">
        <f t="shared" si="1"/>
        <v>ERRO</v>
      </c>
    </row>
    <row r="44" spans="1:19" ht="10.5" hidden="1" customHeight="1" thickTop="1" x14ac:dyDescent="0.2">
      <c r="A44" s="292"/>
      <c r="B44" s="292"/>
      <c r="C44" s="293"/>
      <c r="D44" s="28" t="s">
        <v>50</v>
      </c>
      <c r="E44" s="29" t="str">
        <f>IFERROR(TRUNC($D44*E43,2),"")</f>
        <v/>
      </c>
      <c r="F44" s="29" t="str">
        <f>IFERROR(IF(SUM($E43:F43)=1,$D44-SUM($E44:E44),TRUNC($D44*F43,2)),"")</f>
        <v/>
      </c>
      <c r="G44" s="29" t="str">
        <f>IFERROR(IF(SUM($E43:G43)=1,$D44-SUM($E44:F44),TRUNC($D44*G43,2)),"")</f>
        <v/>
      </c>
      <c r="H44" s="29" t="str">
        <f>IFERROR(IF(SUM($E43:H43)=1,$D44-SUM($E44:G44),TRUNC($D44*H43,2)),"")</f>
        <v/>
      </c>
      <c r="I44" s="29" t="str">
        <f>IFERROR(IF(SUM($E43:I43)=1,$D44-SUM($E44:H44),TRUNC($D44*I43,2)),"")</f>
        <v/>
      </c>
      <c r="J44" s="29" t="str">
        <f>IFERROR(IF(SUM($E43:J43)=1,$D44-SUM($E44:I44),TRUNC($D44*J43,2)),"")</f>
        <v/>
      </c>
      <c r="K44" s="29" t="str">
        <f>IFERROR(IF(SUM($E43:K43)=1,$D44-SUM($E44:J44),TRUNC($D44*K43,2)),"")</f>
        <v/>
      </c>
      <c r="L44" s="29" t="str">
        <f>IFERROR(IF(SUM($E43:L43)=1,$D44-SUM($E44:K44),TRUNC($D44*L43,2)),"")</f>
        <v/>
      </c>
      <c r="M44" s="29" t="str">
        <f>IFERROR(IF(SUM($E43:M43)=1,$D44-SUM($E44:L44),TRUNC($D44*M43,2)),"")</f>
        <v/>
      </c>
      <c r="N44" s="29" t="str">
        <f>IFERROR(IF(SUM($E43:N43)=1,$D44-SUM($E44:M44),TRUNC($D44*N43,2)),"")</f>
        <v/>
      </c>
      <c r="O44" s="29" t="str">
        <f>IFERROR(IF(SUM($E43:O43)=1,$D44-SUM($E44:N44),TRUNC($D44*O43,2)),"")</f>
        <v/>
      </c>
      <c r="P44" s="29" t="str">
        <f>IFERROR(IF(SUM($E43:P43)=1,$D44-SUM($E44:O44),TRUNC($D44*P43,2)),"")</f>
        <v/>
      </c>
      <c r="Q44" s="30"/>
      <c r="R44" s="31">
        <f t="shared" si="2"/>
        <v>0</v>
      </c>
      <c r="S44" s="27" t="str">
        <f t="shared" si="1"/>
        <v>ERRO</v>
      </c>
    </row>
    <row r="45" spans="1:19" ht="10.5" hidden="1" customHeight="1" thickBot="1" x14ac:dyDescent="0.25">
      <c r="A45" s="292" t="s">
        <v>50</v>
      </c>
      <c r="B45" s="292" t="s">
        <v>585</v>
      </c>
      <c r="C45" s="293" t="s">
        <v>50</v>
      </c>
      <c r="D45" s="23" t="s">
        <v>50</v>
      </c>
      <c r="E45" s="24"/>
      <c r="F45" s="24"/>
      <c r="G45" s="24"/>
      <c r="H45" s="24"/>
      <c r="I45" s="24"/>
      <c r="J45" s="24"/>
      <c r="K45" s="24"/>
      <c r="L45" s="24"/>
      <c r="M45" s="24"/>
      <c r="N45" s="24"/>
      <c r="O45" s="24"/>
      <c r="P45" s="24"/>
      <c r="Q45" s="25"/>
      <c r="R45" s="26">
        <f t="shared" si="2"/>
        <v>0</v>
      </c>
      <c r="S45" s="27" t="str">
        <f t="shared" si="1"/>
        <v>ERRO</v>
      </c>
    </row>
    <row r="46" spans="1:19" ht="10.5" hidden="1" customHeight="1" thickTop="1" x14ac:dyDescent="0.2">
      <c r="A46" s="292"/>
      <c r="B46" s="292"/>
      <c r="C46" s="293"/>
      <c r="D46" s="28" t="s">
        <v>50</v>
      </c>
      <c r="E46" s="29" t="str">
        <f>IFERROR(TRUNC($D46*E45,2),"")</f>
        <v/>
      </c>
      <c r="F46" s="29" t="str">
        <f>IFERROR(IF(SUM($E45:F45)=1,$D46-SUM($E46:E46),TRUNC($D46*F45,2)),"")</f>
        <v/>
      </c>
      <c r="G46" s="29" t="str">
        <f>IFERROR(IF(SUM($E45:G45)=1,$D46-SUM($E46:F46),TRUNC($D46*G45,2)),"")</f>
        <v/>
      </c>
      <c r="H46" s="29" t="str">
        <f>IFERROR(IF(SUM($E45:H45)=1,$D46-SUM($E46:G46),TRUNC($D46*H45,2)),"")</f>
        <v/>
      </c>
      <c r="I46" s="29" t="str">
        <f>IFERROR(IF(SUM($E45:I45)=1,$D46-SUM($E46:H46),TRUNC($D46*I45,2)),"")</f>
        <v/>
      </c>
      <c r="J46" s="29" t="str">
        <f>IFERROR(IF(SUM($E45:J45)=1,$D46-SUM($E46:I46),TRUNC($D46*J45,2)),"")</f>
        <v/>
      </c>
      <c r="K46" s="29" t="str">
        <f>IFERROR(IF(SUM($E45:K45)=1,$D46-SUM($E46:J46),TRUNC($D46*K45,2)),"")</f>
        <v/>
      </c>
      <c r="L46" s="29" t="str">
        <f>IFERROR(IF(SUM($E45:L45)=1,$D46-SUM($E46:K46),TRUNC($D46*L45,2)),"")</f>
        <v/>
      </c>
      <c r="M46" s="29" t="str">
        <f>IFERROR(IF(SUM($E45:M45)=1,$D46-SUM($E46:L46),TRUNC($D46*M45,2)),"")</f>
        <v/>
      </c>
      <c r="N46" s="29" t="str">
        <f>IFERROR(IF(SUM($E45:N45)=1,$D46-SUM($E46:M46),TRUNC($D46*N45,2)),"")</f>
        <v/>
      </c>
      <c r="O46" s="29" t="str">
        <f>IFERROR(IF(SUM($E45:O45)=1,$D46-SUM($E46:N46),TRUNC($D46*O45,2)),"")</f>
        <v/>
      </c>
      <c r="P46" s="29" t="str">
        <f>IFERROR(IF(SUM($E45:P45)=1,$D46-SUM($E46:O46),TRUNC($D46*P45,2)),"")</f>
        <v/>
      </c>
      <c r="Q46" s="30"/>
      <c r="R46" s="31">
        <f t="shared" si="2"/>
        <v>0</v>
      </c>
      <c r="S46" s="27" t="str">
        <f t="shared" si="1"/>
        <v>ERRO</v>
      </c>
    </row>
    <row r="47" spans="1:19" ht="10.5" hidden="1" customHeight="1" thickBot="1" x14ac:dyDescent="0.25">
      <c r="A47" s="294" t="s">
        <v>50</v>
      </c>
      <c r="B47" s="294" t="s">
        <v>585</v>
      </c>
      <c r="C47" s="293" t="s">
        <v>50</v>
      </c>
      <c r="D47" s="23" t="s">
        <v>50</v>
      </c>
      <c r="E47" s="24"/>
      <c r="F47" s="24"/>
      <c r="G47" s="24"/>
      <c r="H47" s="24"/>
      <c r="I47" s="24"/>
      <c r="J47" s="24"/>
      <c r="K47" s="24"/>
      <c r="L47" s="24"/>
      <c r="M47" s="24"/>
      <c r="N47" s="24"/>
      <c r="O47" s="24"/>
      <c r="P47" s="24"/>
      <c r="Q47" s="25"/>
      <c r="R47" s="26">
        <f>SUM(E47:Q47)</f>
        <v>0</v>
      </c>
      <c r="S47" s="27" t="str">
        <f t="shared" si="1"/>
        <v>ERRO</v>
      </c>
    </row>
    <row r="48" spans="1:19" ht="10.5" hidden="1" customHeight="1" thickTop="1" x14ac:dyDescent="0.2">
      <c r="A48" s="295"/>
      <c r="B48" s="295"/>
      <c r="C48" s="293"/>
      <c r="D48" s="28" t="s">
        <v>50</v>
      </c>
      <c r="E48" s="29" t="str">
        <f>IFERROR(TRUNC($D48*E47,2),"")</f>
        <v/>
      </c>
      <c r="F48" s="29" t="str">
        <f>IFERROR(IF(SUM($E47:F47)=1,$D48-SUM($E48:E48),TRUNC($D48*F47,2)),"")</f>
        <v/>
      </c>
      <c r="G48" s="29" t="str">
        <f>IFERROR(IF(SUM($E47:G47)=1,$D48-SUM($E48:F48),TRUNC($D48*G47,2)),"")</f>
        <v/>
      </c>
      <c r="H48" s="29" t="str">
        <f>IFERROR(IF(SUM($E47:H47)=1,$D48-SUM($E48:G48),TRUNC($D48*H47,2)),"")</f>
        <v/>
      </c>
      <c r="I48" s="29" t="str">
        <f>IFERROR(IF(SUM($E47:I47)=1,$D48-SUM($E48:H48),TRUNC($D48*I47,2)),"")</f>
        <v/>
      </c>
      <c r="J48" s="29" t="str">
        <f>IFERROR(IF(SUM($E47:J47)=1,$D48-SUM($E48:I48),TRUNC($D48*J47,2)),"")</f>
        <v/>
      </c>
      <c r="K48" s="29" t="str">
        <f>IFERROR(IF(SUM($E47:K47)=1,$D48-SUM($E48:J48),TRUNC($D48*K47,2)),"")</f>
        <v/>
      </c>
      <c r="L48" s="29" t="str">
        <f>IFERROR(IF(SUM($E47:L47)=1,$D48-SUM($E48:K48),TRUNC($D48*L47,2)),"")</f>
        <v/>
      </c>
      <c r="M48" s="29" t="str">
        <f>IFERROR(IF(SUM($E47:M47)=1,$D48-SUM($E48:L48),TRUNC($D48*M47,2)),"")</f>
        <v/>
      </c>
      <c r="N48" s="29" t="str">
        <f>IFERROR(IF(SUM($E47:N47)=1,$D48-SUM($E48:M48),TRUNC($D48*N47,2)),"")</f>
        <v/>
      </c>
      <c r="O48" s="29" t="str">
        <f>IFERROR(IF(SUM($E47:O47)=1,$D48-SUM($E48:N48),TRUNC($D48*O47,2)),"")</f>
        <v/>
      </c>
      <c r="P48" s="29" t="str">
        <f>IFERROR(IF(SUM($E47:P47)=1,$D48-SUM($E48:O48),TRUNC($D48*P47,2)),"")</f>
        <v/>
      </c>
      <c r="Q48" s="30"/>
      <c r="R48" s="31">
        <f t="shared" si="2"/>
        <v>0</v>
      </c>
      <c r="S48" s="27" t="str">
        <f t="shared" si="1"/>
        <v>ERRO</v>
      </c>
    </row>
    <row r="49" spans="1:19" ht="10.5" hidden="1" customHeight="1" thickBot="1" x14ac:dyDescent="0.25">
      <c r="A49" s="292" t="str">
        <f>IFERROR(INDEX([1]!Resumo[#Data],(ROW()-ROW(A$3))/2,1),"")</f>
        <v/>
      </c>
      <c r="B49" s="292" t="str">
        <f>IFERROR(INDEX([1]!Resumo[#Data],(ROW()-ROW(B$3))/2,2),"OCULTAR LINHA")</f>
        <v>OCULTAR LINHA</v>
      </c>
      <c r="C49" s="293" t="str">
        <f>IFERROR(INDEX([1]!Resumo[#Data],(ROW()-ROW(C$3))/2,4),"")</f>
        <v/>
      </c>
      <c r="D49" s="23" t="str">
        <f>IF(D50="","",1)</f>
        <v/>
      </c>
      <c r="E49" s="24"/>
      <c r="F49" s="24"/>
      <c r="G49" s="24"/>
      <c r="H49" s="24"/>
      <c r="I49" s="24"/>
      <c r="J49" s="24"/>
      <c r="K49" s="24"/>
      <c r="L49" s="24"/>
      <c r="M49" s="24"/>
      <c r="N49" s="24"/>
      <c r="O49" s="24"/>
      <c r="P49" s="24"/>
      <c r="Q49" s="25"/>
      <c r="R49" s="26">
        <f t="shared" ref="R49:R80" si="3">SUM(E49:Q49)</f>
        <v>0</v>
      </c>
      <c r="S49" s="27" t="str">
        <f t="shared" si="1"/>
        <v>ERRO</v>
      </c>
    </row>
    <row r="50" spans="1:19" ht="10.5" hidden="1" customHeight="1" thickTop="1" x14ac:dyDescent="0.2">
      <c r="A50" s="292"/>
      <c r="B50" s="292"/>
      <c r="C50" s="293"/>
      <c r="D50" s="28" t="str">
        <f>IFERROR(INDEX([1]!Resumo[#Data],(ROW()-ROW(D$4))/2,3),"")</f>
        <v/>
      </c>
      <c r="E50" s="29" t="str">
        <f>IFERROR(TRUNC($D50*E49,2),"")</f>
        <v/>
      </c>
      <c r="F50" s="29" t="str">
        <f>IFERROR(IF(SUM($E49:F49)=1,$D50-SUM($E50:E50),TRUNC($D50*F49,2)),"")</f>
        <v/>
      </c>
      <c r="G50" s="29" t="str">
        <f>IFERROR(IF(SUM($E49:G49)=1,$D50-SUM($E50:F50),TRUNC($D50*G49,2)),"")</f>
        <v/>
      </c>
      <c r="H50" s="29" t="str">
        <f>IFERROR(IF(SUM($E49:H49)=1,$D50-SUM($E50:G50),TRUNC($D50*H49,2)),"")</f>
        <v/>
      </c>
      <c r="I50" s="29" t="str">
        <f>IFERROR(IF(SUM($E49:I49)=1,$D50-SUM($E50:H50),TRUNC($D50*I49,2)),"")</f>
        <v/>
      </c>
      <c r="J50" s="29" t="str">
        <f>IFERROR(IF(SUM($E49:J49)=1,$D50-SUM($E50:I50),TRUNC($D50*J49,2)),"")</f>
        <v/>
      </c>
      <c r="K50" s="29" t="str">
        <f>IFERROR(IF(SUM($E49:K49)=1,$D50-SUM($E50:J50),TRUNC($D50*K49,2)),"")</f>
        <v/>
      </c>
      <c r="L50" s="29" t="str">
        <f>IFERROR(IF(SUM($E49:L49)=1,$D50-SUM($E50:K50),TRUNC($D50*L49,2)),"")</f>
        <v/>
      </c>
      <c r="M50" s="29" t="str">
        <f>IFERROR(IF(SUM($E49:M49)=1,$D50-SUM($E50:L50),TRUNC($D50*M49,2)),"")</f>
        <v/>
      </c>
      <c r="N50" s="29" t="str">
        <f>IFERROR(IF(SUM($E49:N49)=1,$D50-SUM($E50:M50),TRUNC($D50*N49,2)),"")</f>
        <v/>
      </c>
      <c r="O50" s="29" t="str">
        <f>IFERROR(IF(SUM($E49:O49)=1,$D50-SUM($E50:N50),TRUNC($D50*O49,2)),"")</f>
        <v/>
      </c>
      <c r="P50" s="29" t="str">
        <f>IFERROR(IF(SUM($E49:P49)=1,$D50-SUM($E50:O50),TRUNC($D50*P49,2)),"")</f>
        <v/>
      </c>
      <c r="Q50" s="30"/>
      <c r="R50" s="31">
        <f t="shared" si="3"/>
        <v>0</v>
      </c>
      <c r="S50" s="27" t="str">
        <f t="shared" si="1"/>
        <v>ERRO</v>
      </c>
    </row>
    <row r="51" spans="1:19" ht="10.5" hidden="1" customHeight="1" thickBot="1" x14ac:dyDescent="0.25">
      <c r="A51" s="292" t="str">
        <f>IFERROR(INDEX([1]!Resumo[#Data],(ROW()-ROW(A$3))/2,1),"")</f>
        <v/>
      </c>
      <c r="B51" s="292" t="str">
        <f>IFERROR(INDEX([1]!Resumo[#Data],(ROW()-ROW(B$3))/2,2),"OCULTAR LINHA")</f>
        <v>OCULTAR LINHA</v>
      </c>
      <c r="C51" s="293" t="str">
        <f>IFERROR(INDEX([1]!Resumo[#Data],(ROW()-ROW(C$3))/2,4),"")</f>
        <v/>
      </c>
      <c r="D51" s="23" t="str">
        <f>IF(D52="","",1)</f>
        <v/>
      </c>
      <c r="E51" s="24"/>
      <c r="F51" s="24"/>
      <c r="G51" s="24"/>
      <c r="H51" s="24"/>
      <c r="I51" s="24"/>
      <c r="J51" s="24"/>
      <c r="K51" s="24"/>
      <c r="L51" s="24"/>
      <c r="M51" s="24"/>
      <c r="N51" s="24"/>
      <c r="O51" s="24"/>
      <c r="P51" s="24"/>
      <c r="Q51" s="25"/>
      <c r="R51" s="26">
        <f t="shared" si="3"/>
        <v>0</v>
      </c>
      <c r="S51" s="27" t="str">
        <f t="shared" si="1"/>
        <v>ERRO</v>
      </c>
    </row>
    <row r="52" spans="1:19" ht="10.5" hidden="1" customHeight="1" thickTop="1" x14ac:dyDescent="0.2">
      <c r="A52" s="292"/>
      <c r="B52" s="292"/>
      <c r="C52" s="293"/>
      <c r="D52" s="28" t="str">
        <f>IFERROR(INDEX([1]!Resumo[#Data],(ROW()-ROW(D$4))/2,3),"")</f>
        <v/>
      </c>
      <c r="E52" s="29" t="str">
        <f>IFERROR(TRUNC($D52*E51,2),"")</f>
        <v/>
      </c>
      <c r="F52" s="29" t="str">
        <f>IFERROR(IF(SUM($E51:F51)=1,$D52-SUM($E52:E52),TRUNC($D52*F51,2)),"")</f>
        <v/>
      </c>
      <c r="G52" s="29" t="str">
        <f>IFERROR(IF(SUM($E51:G51)=1,$D52-SUM($E52:F52),TRUNC($D52*G51,2)),"")</f>
        <v/>
      </c>
      <c r="H52" s="29" t="str">
        <f>IFERROR(IF(SUM($E51:H51)=1,$D52-SUM($E52:G52),TRUNC($D52*H51,2)),"")</f>
        <v/>
      </c>
      <c r="I52" s="29" t="str">
        <f>IFERROR(IF(SUM($E51:I51)=1,$D52-SUM($E52:H52),TRUNC($D52*I51,2)),"")</f>
        <v/>
      </c>
      <c r="J52" s="29" t="str">
        <f>IFERROR(IF(SUM($E51:J51)=1,$D52-SUM($E52:I52),TRUNC($D52*J51,2)),"")</f>
        <v/>
      </c>
      <c r="K52" s="29" t="str">
        <f>IFERROR(IF(SUM($E51:K51)=1,$D52-SUM($E52:J52),TRUNC($D52*K51,2)),"")</f>
        <v/>
      </c>
      <c r="L52" s="29" t="str">
        <f>IFERROR(IF(SUM($E51:L51)=1,$D52-SUM($E52:K52),TRUNC($D52*L51,2)),"")</f>
        <v/>
      </c>
      <c r="M52" s="29" t="str">
        <f>IFERROR(IF(SUM($E51:M51)=1,$D52-SUM($E52:L52),TRUNC($D52*M51,2)),"")</f>
        <v/>
      </c>
      <c r="N52" s="29" t="str">
        <f>IFERROR(IF(SUM($E51:N51)=1,$D52-SUM($E52:M52),TRUNC($D52*N51,2)),"")</f>
        <v/>
      </c>
      <c r="O52" s="29" t="str">
        <f>IFERROR(IF(SUM($E51:O51)=1,$D52-SUM($E52:N52),TRUNC($D52*O51,2)),"")</f>
        <v/>
      </c>
      <c r="P52" s="29" t="str">
        <f>IFERROR(IF(SUM($E51:P51)=1,$D52-SUM($E52:O52),TRUNC($D52*P51,2)),"")</f>
        <v/>
      </c>
      <c r="Q52" s="30"/>
      <c r="R52" s="31">
        <f t="shared" si="3"/>
        <v>0</v>
      </c>
      <c r="S52" s="27" t="str">
        <f t="shared" si="1"/>
        <v>ERRO</v>
      </c>
    </row>
    <row r="53" spans="1:19" ht="10.5" hidden="1" customHeight="1" thickBot="1" x14ac:dyDescent="0.25">
      <c r="A53" s="292" t="str">
        <f>IFERROR(INDEX([1]!Resumo[#Data],(ROW()-ROW(A$3))/2,1),"")</f>
        <v/>
      </c>
      <c r="B53" s="292" t="str">
        <f>IFERROR(INDEX([1]!Resumo[#Data],(ROW()-ROW(B$3))/2,2),"OCULTAR LINHA")</f>
        <v>OCULTAR LINHA</v>
      </c>
      <c r="C53" s="293" t="str">
        <f>IFERROR(INDEX([1]!Resumo[#Data],(ROW()-ROW(C$3))/2,4),"")</f>
        <v/>
      </c>
      <c r="D53" s="23" t="str">
        <f>IF(D54="","",1)</f>
        <v/>
      </c>
      <c r="E53" s="24"/>
      <c r="F53" s="24"/>
      <c r="G53" s="24"/>
      <c r="H53" s="24"/>
      <c r="I53" s="24"/>
      <c r="J53" s="24"/>
      <c r="K53" s="24"/>
      <c r="L53" s="24"/>
      <c r="M53" s="24"/>
      <c r="N53" s="24"/>
      <c r="O53" s="24"/>
      <c r="P53" s="24"/>
      <c r="Q53" s="25"/>
      <c r="R53" s="26">
        <f t="shared" si="3"/>
        <v>0</v>
      </c>
      <c r="S53" s="27" t="str">
        <f t="shared" ref="S53:S80" si="4">IF(R53=D53,"OK","ERRO")</f>
        <v>ERRO</v>
      </c>
    </row>
    <row r="54" spans="1:19" ht="10.5" hidden="1" customHeight="1" thickTop="1" x14ac:dyDescent="0.2">
      <c r="A54" s="292"/>
      <c r="B54" s="292"/>
      <c r="C54" s="293"/>
      <c r="D54" s="28" t="str">
        <f>IFERROR(INDEX([1]!Resumo[#Data],(ROW()-ROW(D$4))/2,3),"")</f>
        <v/>
      </c>
      <c r="E54" s="29" t="str">
        <f>IFERROR(TRUNC($D54*E53,2),"")</f>
        <v/>
      </c>
      <c r="F54" s="29" t="str">
        <f>IFERROR(IF(SUM($E53:F53)=1,$D54-SUM($E54:E54),TRUNC($D54*F53,2)),"")</f>
        <v/>
      </c>
      <c r="G54" s="29" t="str">
        <f>IFERROR(IF(SUM($E53:G53)=1,$D54-SUM($E54:F54),TRUNC($D54*G53,2)),"")</f>
        <v/>
      </c>
      <c r="H54" s="29" t="str">
        <f>IFERROR(IF(SUM($E53:H53)=1,$D54-SUM($E54:G54),TRUNC($D54*H53,2)),"")</f>
        <v/>
      </c>
      <c r="I54" s="29" t="str">
        <f>IFERROR(IF(SUM($E53:I53)=1,$D54-SUM($E54:H54),TRUNC($D54*I53,2)),"")</f>
        <v/>
      </c>
      <c r="J54" s="29" t="str">
        <f>IFERROR(IF(SUM($E53:J53)=1,$D54-SUM($E54:I54),TRUNC($D54*J53,2)),"")</f>
        <v/>
      </c>
      <c r="K54" s="29" t="str">
        <f>IFERROR(IF(SUM($E53:K53)=1,$D54-SUM($E54:J54),TRUNC($D54*K53,2)),"")</f>
        <v/>
      </c>
      <c r="L54" s="29" t="str">
        <f>IFERROR(IF(SUM($E53:L53)=1,$D54-SUM($E54:K54),TRUNC($D54*L53,2)),"")</f>
        <v/>
      </c>
      <c r="M54" s="29" t="str">
        <f>IFERROR(IF(SUM($E53:M53)=1,$D54-SUM($E54:L54),TRUNC($D54*M53,2)),"")</f>
        <v/>
      </c>
      <c r="N54" s="29" t="str">
        <f>IFERROR(IF(SUM($E53:N53)=1,$D54-SUM($E54:M54),TRUNC($D54*N53,2)),"")</f>
        <v/>
      </c>
      <c r="O54" s="29" t="str">
        <f>IFERROR(IF(SUM($E53:O53)=1,$D54-SUM($E54:N54),TRUNC($D54*O53,2)),"")</f>
        <v/>
      </c>
      <c r="P54" s="29" t="str">
        <f>IFERROR(IF(SUM($E53:P53)=1,$D54-SUM($E54:O54),TRUNC($D54*P53,2)),"")</f>
        <v/>
      </c>
      <c r="Q54" s="30"/>
      <c r="R54" s="31">
        <f t="shared" si="3"/>
        <v>0</v>
      </c>
      <c r="S54" s="27" t="str">
        <f t="shared" si="4"/>
        <v>ERRO</v>
      </c>
    </row>
    <row r="55" spans="1:19" ht="10.5" hidden="1" customHeight="1" thickBot="1" x14ac:dyDescent="0.25">
      <c r="A55" s="292" t="str">
        <f>IFERROR(INDEX([1]!Resumo[#Data],(ROW()-ROW(A$3))/2,1),"")</f>
        <v/>
      </c>
      <c r="B55" s="292" t="str">
        <f>IFERROR(INDEX([1]!Resumo[#Data],(ROW()-ROW(B$3))/2,2),"OCULTAR LINHA")</f>
        <v>OCULTAR LINHA</v>
      </c>
      <c r="C55" s="293" t="str">
        <f>IFERROR(INDEX([1]!Resumo[#Data],(ROW()-ROW(C$3))/2,4),"")</f>
        <v/>
      </c>
      <c r="D55" s="23" t="str">
        <f>IF(D56="","",1)</f>
        <v/>
      </c>
      <c r="E55" s="24"/>
      <c r="F55" s="24"/>
      <c r="G55" s="24"/>
      <c r="H55" s="24"/>
      <c r="I55" s="24"/>
      <c r="J55" s="24"/>
      <c r="K55" s="24"/>
      <c r="L55" s="24"/>
      <c r="M55" s="24"/>
      <c r="N55" s="24"/>
      <c r="O55" s="24"/>
      <c r="P55" s="24"/>
      <c r="Q55" s="25"/>
      <c r="R55" s="26">
        <f t="shared" si="3"/>
        <v>0</v>
      </c>
      <c r="S55" s="27" t="str">
        <f t="shared" si="4"/>
        <v>ERRO</v>
      </c>
    </row>
    <row r="56" spans="1:19" ht="10.5" hidden="1" customHeight="1" thickTop="1" x14ac:dyDescent="0.2">
      <c r="A56" s="292"/>
      <c r="B56" s="292"/>
      <c r="C56" s="293"/>
      <c r="D56" s="28" t="str">
        <f>IFERROR(INDEX([1]!Resumo[#Data],(ROW()-ROW(D$4))/2,3),"")</f>
        <v/>
      </c>
      <c r="E56" s="29" t="str">
        <f>IFERROR(TRUNC($D56*E55,2),"")</f>
        <v/>
      </c>
      <c r="F56" s="29" t="str">
        <f>IFERROR(IF(SUM($E55:F55)=1,$D56-SUM($E56:E56),TRUNC($D56*F55,2)),"")</f>
        <v/>
      </c>
      <c r="G56" s="29" t="str">
        <f>IFERROR(IF(SUM($E55:G55)=1,$D56-SUM($E56:F56),TRUNC($D56*G55,2)),"")</f>
        <v/>
      </c>
      <c r="H56" s="29" t="str">
        <f>IFERROR(IF(SUM($E55:H55)=1,$D56-SUM($E56:G56),TRUNC($D56*H55,2)),"")</f>
        <v/>
      </c>
      <c r="I56" s="29" t="str">
        <f>IFERROR(IF(SUM($E55:I55)=1,$D56-SUM($E56:H56),TRUNC($D56*I55,2)),"")</f>
        <v/>
      </c>
      <c r="J56" s="29" t="str">
        <f>IFERROR(IF(SUM($E55:J55)=1,$D56-SUM($E56:I56),TRUNC($D56*J55,2)),"")</f>
        <v/>
      </c>
      <c r="K56" s="29" t="str">
        <f>IFERROR(IF(SUM($E55:K55)=1,$D56-SUM($E56:J56),TRUNC($D56*K55,2)),"")</f>
        <v/>
      </c>
      <c r="L56" s="29" t="str">
        <f>IFERROR(IF(SUM($E55:L55)=1,$D56-SUM($E56:K56),TRUNC($D56*L55,2)),"")</f>
        <v/>
      </c>
      <c r="M56" s="29" t="str">
        <f>IFERROR(IF(SUM($E55:M55)=1,$D56-SUM($E56:L56),TRUNC($D56*M55,2)),"")</f>
        <v/>
      </c>
      <c r="N56" s="29" t="str">
        <f>IFERROR(IF(SUM($E55:N55)=1,$D56-SUM($E56:M56),TRUNC($D56*N55,2)),"")</f>
        <v/>
      </c>
      <c r="O56" s="29" t="str">
        <f>IFERROR(IF(SUM($E55:O55)=1,$D56-SUM($E56:N56),TRUNC($D56*O55,2)),"")</f>
        <v/>
      </c>
      <c r="P56" s="29" t="str">
        <f>IFERROR(IF(SUM($E55:P55)=1,$D56-SUM($E56:O56),TRUNC($D56*P55,2)),"")</f>
        <v/>
      </c>
      <c r="Q56" s="30"/>
      <c r="R56" s="31">
        <f t="shared" si="3"/>
        <v>0</v>
      </c>
      <c r="S56" s="27" t="str">
        <f t="shared" si="4"/>
        <v>ERRO</v>
      </c>
    </row>
    <row r="57" spans="1:19" ht="10.5" hidden="1" customHeight="1" thickBot="1" x14ac:dyDescent="0.25">
      <c r="A57" s="292" t="str">
        <f>IFERROR(INDEX([1]!Resumo[#Data],(ROW()-ROW(A$3))/2,1),"")</f>
        <v/>
      </c>
      <c r="B57" s="292" t="str">
        <f>IFERROR(INDEX([1]!Resumo[#Data],(ROW()-ROW(B$3))/2,2),"OCULTAR LINHA")</f>
        <v>OCULTAR LINHA</v>
      </c>
      <c r="C57" s="293" t="str">
        <f>IFERROR(INDEX([1]!Resumo[#Data],(ROW()-ROW(C$3))/2,4),"")</f>
        <v/>
      </c>
      <c r="D57" s="23" t="str">
        <f>IF(D58="","",1)</f>
        <v/>
      </c>
      <c r="E57" s="24"/>
      <c r="F57" s="24"/>
      <c r="G57" s="24"/>
      <c r="H57" s="24"/>
      <c r="I57" s="24"/>
      <c r="J57" s="24"/>
      <c r="K57" s="24"/>
      <c r="L57" s="24"/>
      <c r="M57" s="24"/>
      <c r="N57" s="24"/>
      <c r="O57" s="24"/>
      <c r="P57" s="24"/>
      <c r="Q57" s="25"/>
      <c r="R57" s="26">
        <f t="shared" si="3"/>
        <v>0</v>
      </c>
      <c r="S57" s="27" t="str">
        <f t="shared" si="4"/>
        <v>ERRO</v>
      </c>
    </row>
    <row r="58" spans="1:19" ht="10.5" hidden="1" customHeight="1" thickTop="1" x14ac:dyDescent="0.2">
      <c r="A58" s="292"/>
      <c r="B58" s="292"/>
      <c r="C58" s="293"/>
      <c r="D58" s="28" t="str">
        <f>IFERROR(INDEX([1]!Resumo[#Data],(ROW()-ROW(D$4))/2,3),"")</f>
        <v/>
      </c>
      <c r="E58" s="29" t="str">
        <f>IFERROR(TRUNC($D58*E57,2),"")</f>
        <v/>
      </c>
      <c r="F58" s="29" t="str">
        <f>IFERROR(IF(SUM($E57:F57)=1,$D58-SUM($E58:E58),TRUNC($D58*F57,2)),"")</f>
        <v/>
      </c>
      <c r="G58" s="29" t="str">
        <f>IFERROR(IF(SUM($E57:G57)=1,$D58-SUM($E58:F58),TRUNC($D58*G57,2)),"")</f>
        <v/>
      </c>
      <c r="H58" s="29" t="str">
        <f>IFERROR(IF(SUM($E57:H57)=1,$D58-SUM($E58:G58),TRUNC($D58*H57,2)),"")</f>
        <v/>
      </c>
      <c r="I58" s="29" t="str">
        <f>IFERROR(IF(SUM($E57:I57)=1,$D58-SUM($E58:H58),TRUNC($D58*I57,2)),"")</f>
        <v/>
      </c>
      <c r="J58" s="29" t="str">
        <f>IFERROR(IF(SUM($E57:J57)=1,$D58-SUM($E58:I58),TRUNC($D58*J57,2)),"")</f>
        <v/>
      </c>
      <c r="K58" s="29" t="str">
        <f>IFERROR(IF(SUM($E57:K57)=1,$D58-SUM($E58:J58),TRUNC($D58*K57,2)),"")</f>
        <v/>
      </c>
      <c r="L58" s="29" t="str">
        <f>IFERROR(IF(SUM($E57:L57)=1,$D58-SUM($E58:K58),TRUNC($D58*L57,2)),"")</f>
        <v/>
      </c>
      <c r="M58" s="29" t="str">
        <f>IFERROR(IF(SUM($E57:M57)=1,$D58-SUM($E58:L58),TRUNC($D58*M57,2)),"")</f>
        <v/>
      </c>
      <c r="N58" s="29" t="str">
        <f>IFERROR(IF(SUM($E57:N57)=1,$D58-SUM($E58:M58),TRUNC($D58*N57,2)),"")</f>
        <v/>
      </c>
      <c r="O58" s="29" t="str">
        <f>IFERROR(IF(SUM($E57:O57)=1,$D58-SUM($E58:N58),TRUNC($D58*O57,2)),"")</f>
        <v/>
      </c>
      <c r="P58" s="29" t="str">
        <f>IFERROR(IF(SUM($E57:P57)=1,$D58-SUM($E58:O58),TRUNC($D58*P57,2)),"")</f>
        <v/>
      </c>
      <c r="Q58" s="30"/>
      <c r="R58" s="31">
        <f t="shared" si="3"/>
        <v>0</v>
      </c>
      <c r="S58" s="27" t="str">
        <f t="shared" si="4"/>
        <v>ERRO</v>
      </c>
    </row>
    <row r="59" spans="1:19" ht="10.5" hidden="1" customHeight="1" thickBot="1" x14ac:dyDescent="0.25">
      <c r="A59" s="292" t="str">
        <f>IFERROR(INDEX([1]!Resumo[#Data],(ROW()-ROW(A$3))/2,1),"")</f>
        <v/>
      </c>
      <c r="B59" s="292" t="str">
        <f>IFERROR(INDEX([1]!Resumo[#Data],(ROW()-ROW(B$3))/2,2),"OCULTAR LINHA")</f>
        <v>OCULTAR LINHA</v>
      </c>
      <c r="C59" s="293" t="str">
        <f>IFERROR(INDEX([1]!Resumo[#Data],(ROW()-ROW(C$3))/2,4),"")</f>
        <v/>
      </c>
      <c r="D59" s="23" t="str">
        <f>IF(D60="","",1)</f>
        <v/>
      </c>
      <c r="E59" s="24"/>
      <c r="F59" s="24"/>
      <c r="G59" s="24"/>
      <c r="H59" s="24"/>
      <c r="I59" s="24"/>
      <c r="J59" s="24"/>
      <c r="K59" s="24"/>
      <c r="L59" s="24"/>
      <c r="M59" s="24"/>
      <c r="N59" s="24"/>
      <c r="O59" s="24"/>
      <c r="P59" s="24"/>
      <c r="Q59" s="25"/>
      <c r="R59" s="26">
        <f t="shared" si="3"/>
        <v>0</v>
      </c>
      <c r="S59" s="27" t="str">
        <f t="shared" si="4"/>
        <v>ERRO</v>
      </c>
    </row>
    <row r="60" spans="1:19" ht="10.5" hidden="1" customHeight="1" thickTop="1" x14ac:dyDescent="0.2">
      <c r="A60" s="292"/>
      <c r="B60" s="292"/>
      <c r="C60" s="293"/>
      <c r="D60" s="28" t="str">
        <f>IFERROR(INDEX([1]!Resumo[#Data],(ROW()-ROW(D$4))/2,3),"")</f>
        <v/>
      </c>
      <c r="E60" s="29" t="str">
        <f>IFERROR(TRUNC($D60*E59,2),"")</f>
        <v/>
      </c>
      <c r="F60" s="29" t="str">
        <f>IFERROR(IF(SUM($E59:F59)=1,$D60-SUM($E60:E60),TRUNC($D60*F59,2)),"")</f>
        <v/>
      </c>
      <c r="G60" s="29" t="str">
        <f>IFERROR(IF(SUM($E59:G59)=1,$D60-SUM($E60:F60),TRUNC($D60*G59,2)),"")</f>
        <v/>
      </c>
      <c r="H60" s="29" t="str">
        <f>IFERROR(IF(SUM($E59:H59)=1,$D60-SUM($E60:G60),TRUNC($D60*H59,2)),"")</f>
        <v/>
      </c>
      <c r="I60" s="29" t="str">
        <f>IFERROR(IF(SUM($E59:I59)=1,$D60-SUM($E60:H60),TRUNC($D60*I59,2)),"")</f>
        <v/>
      </c>
      <c r="J60" s="29" t="str">
        <f>IFERROR(IF(SUM($E59:J59)=1,$D60-SUM($E60:I60),TRUNC($D60*J59,2)),"")</f>
        <v/>
      </c>
      <c r="K60" s="29" t="str">
        <f>IFERROR(IF(SUM($E59:K59)=1,$D60-SUM($E60:J60),TRUNC($D60*K59,2)),"")</f>
        <v/>
      </c>
      <c r="L60" s="29" t="str">
        <f>IFERROR(IF(SUM($E59:L59)=1,$D60-SUM($E60:K60),TRUNC($D60*L59,2)),"")</f>
        <v/>
      </c>
      <c r="M60" s="29" t="str">
        <f>IFERROR(IF(SUM($E59:M59)=1,$D60-SUM($E60:L60),TRUNC($D60*M59,2)),"")</f>
        <v/>
      </c>
      <c r="N60" s="29" t="str">
        <f>IFERROR(IF(SUM($E59:N59)=1,$D60-SUM($E60:M60),TRUNC($D60*N59,2)),"")</f>
        <v/>
      </c>
      <c r="O60" s="29" t="str">
        <f>IFERROR(IF(SUM($E59:O59)=1,$D60-SUM($E60:N60),TRUNC($D60*O59,2)),"")</f>
        <v/>
      </c>
      <c r="P60" s="29" t="str">
        <f>IFERROR(IF(SUM($E59:P59)=1,$D60-SUM($E60:O60),TRUNC($D60*P59,2)),"")</f>
        <v/>
      </c>
      <c r="Q60" s="30"/>
      <c r="R60" s="31">
        <f t="shared" si="3"/>
        <v>0</v>
      </c>
      <c r="S60" s="27" t="str">
        <f t="shared" si="4"/>
        <v>ERRO</v>
      </c>
    </row>
    <row r="61" spans="1:19" ht="10.5" hidden="1" customHeight="1" thickBot="1" x14ac:dyDescent="0.25">
      <c r="A61" s="292" t="str">
        <f>IFERROR(INDEX([1]!Resumo[#Data],(ROW()-ROW(A$3))/2,1),"")</f>
        <v/>
      </c>
      <c r="B61" s="292" t="str">
        <f>IFERROR(INDEX([1]!Resumo[#Data],(ROW()-ROW(B$3))/2,2),"OCULTAR LINHA")</f>
        <v>OCULTAR LINHA</v>
      </c>
      <c r="C61" s="293" t="str">
        <f>IFERROR(INDEX([1]!Resumo[#Data],(ROW()-ROW(C$3))/2,4),"")</f>
        <v/>
      </c>
      <c r="D61" s="23" t="str">
        <f>IF(D62="","",1)</f>
        <v/>
      </c>
      <c r="E61" s="24"/>
      <c r="F61" s="24"/>
      <c r="G61" s="24"/>
      <c r="H61" s="24"/>
      <c r="I61" s="24"/>
      <c r="J61" s="24"/>
      <c r="K61" s="24"/>
      <c r="L61" s="24"/>
      <c r="M61" s="24"/>
      <c r="N61" s="24"/>
      <c r="O61" s="24"/>
      <c r="P61" s="24"/>
      <c r="Q61" s="25"/>
      <c r="R61" s="26">
        <f t="shared" si="3"/>
        <v>0</v>
      </c>
      <c r="S61" s="27" t="str">
        <f t="shared" si="4"/>
        <v>ERRO</v>
      </c>
    </row>
    <row r="62" spans="1:19" ht="10.5" hidden="1" customHeight="1" thickTop="1" x14ac:dyDescent="0.2">
      <c r="A62" s="292"/>
      <c r="B62" s="292"/>
      <c r="C62" s="293"/>
      <c r="D62" s="28" t="str">
        <f>IFERROR(INDEX([1]!Resumo[#Data],(ROW()-ROW(D$4))/2,3),"")</f>
        <v/>
      </c>
      <c r="E62" s="29" t="str">
        <f>IFERROR(TRUNC($D62*E61,2),"")</f>
        <v/>
      </c>
      <c r="F62" s="29" t="str">
        <f>IFERROR(IF(SUM($E61:F61)=1,$D62-SUM($E62:E62),TRUNC($D62*F61,2)),"")</f>
        <v/>
      </c>
      <c r="G62" s="29" t="str">
        <f>IFERROR(IF(SUM($E61:G61)=1,$D62-SUM($E62:F62),TRUNC($D62*G61,2)),"")</f>
        <v/>
      </c>
      <c r="H62" s="29" t="str">
        <f>IFERROR(IF(SUM($E61:H61)=1,$D62-SUM($E62:G62),TRUNC($D62*H61,2)),"")</f>
        <v/>
      </c>
      <c r="I62" s="29" t="str">
        <f>IFERROR(IF(SUM($E61:I61)=1,$D62-SUM($E62:H62),TRUNC($D62*I61,2)),"")</f>
        <v/>
      </c>
      <c r="J62" s="29" t="str">
        <f>IFERROR(IF(SUM($E61:J61)=1,$D62-SUM($E62:I62),TRUNC($D62*J61,2)),"")</f>
        <v/>
      </c>
      <c r="K62" s="29" t="str">
        <f>IFERROR(IF(SUM($E61:K61)=1,$D62-SUM($E62:J62),TRUNC($D62*K61,2)),"")</f>
        <v/>
      </c>
      <c r="L62" s="29" t="str">
        <f>IFERROR(IF(SUM($E61:L61)=1,$D62-SUM($E62:K62),TRUNC($D62*L61,2)),"")</f>
        <v/>
      </c>
      <c r="M62" s="29" t="str">
        <f>IFERROR(IF(SUM($E61:M61)=1,$D62-SUM($E62:L62),TRUNC($D62*M61,2)),"")</f>
        <v/>
      </c>
      <c r="N62" s="29" t="str">
        <f>IFERROR(IF(SUM($E61:N61)=1,$D62-SUM($E62:M62),TRUNC($D62*N61,2)),"")</f>
        <v/>
      </c>
      <c r="O62" s="29" t="str">
        <f>IFERROR(IF(SUM($E61:O61)=1,$D62-SUM($E62:N62),TRUNC($D62*O61,2)),"")</f>
        <v/>
      </c>
      <c r="P62" s="29" t="str">
        <f>IFERROR(IF(SUM($E61:P61)=1,$D62-SUM($E62:O62),TRUNC($D62*P61,2)),"")</f>
        <v/>
      </c>
      <c r="Q62" s="30"/>
      <c r="R62" s="31">
        <f t="shared" si="3"/>
        <v>0</v>
      </c>
      <c r="S62" s="27" t="str">
        <f t="shared" si="4"/>
        <v>ERRO</v>
      </c>
    </row>
    <row r="63" spans="1:19" ht="10.5" hidden="1" customHeight="1" thickBot="1" x14ac:dyDescent="0.25">
      <c r="A63" s="292" t="str">
        <f>IFERROR(INDEX([1]!Resumo[#Data],(ROW()-ROW(A$3))/2,1),"")</f>
        <v/>
      </c>
      <c r="B63" s="292" t="str">
        <f>IFERROR(INDEX([1]!Resumo[#Data],(ROW()-ROW(B$3))/2,2),"OCULTAR LINHA")</f>
        <v>OCULTAR LINHA</v>
      </c>
      <c r="C63" s="293" t="str">
        <f>IFERROR(INDEX([1]!Resumo[#Data],(ROW()-ROW(C$3))/2,4),"")</f>
        <v/>
      </c>
      <c r="D63" s="23" t="str">
        <f>IF(D64="","",1)</f>
        <v/>
      </c>
      <c r="E63" s="24"/>
      <c r="F63" s="24"/>
      <c r="G63" s="24"/>
      <c r="H63" s="24"/>
      <c r="I63" s="24"/>
      <c r="J63" s="24"/>
      <c r="K63" s="24"/>
      <c r="L63" s="24"/>
      <c r="M63" s="24"/>
      <c r="N63" s="24"/>
      <c r="O63" s="24"/>
      <c r="P63" s="24"/>
      <c r="Q63" s="25"/>
      <c r="R63" s="26">
        <f t="shared" si="3"/>
        <v>0</v>
      </c>
      <c r="S63" s="27" t="str">
        <f t="shared" si="4"/>
        <v>ERRO</v>
      </c>
    </row>
    <row r="64" spans="1:19" ht="10.5" hidden="1" customHeight="1" thickTop="1" x14ac:dyDescent="0.2">
      <c r="A64" s="292"/>
      <c r="B64" s="292"/>
      <c r="C64" s="293"/>
      <c r="D64" s="28" t="str">
        <f>IFERROR(INDEX([1]!Resumo[#Data],(ROW()-ROW(D$4))/2,3),"")</f>
        <v/>
      </c>
      <c r="E64" s="29" t="str">
        <f>IFERROR(TRUNC($D64*E63,2),"")</f>
        <v/>
      </c>
      <c r="F64" s="29" t="str">
        <f>IFERROR(IF(SUM($E63:F63)=1,$D64-SUM($E64:E64),TRUNC($D64*F63,2)),"")</f>
        <v/>
      </c>
      <c r="G64" s="29" t="str">
        <f>IFERROR(IF(SUM($E63:G63)=1,$D64-SUM($E64:F64),TRUNC($D64*G63,2)),"")</f>
        <v/>
      </c>
      <c r="H64" s="29" t="str">
        <f>IFERROR(IF(SUM($E63:H63)=1,$D64-SUM($E64:G64),TRUNC($D64*H63,2)),"")</f>
        <v/>
      </c>
      <c r="I64" s="29" t="str">
        <f>IFERROR(IF(SUM($E63:I63)=1,$D64-SUM($E64:H64),TRUNC($D64*I63,2)),"")</f>
        <v/>
      </c>
      <c r="J64" s="29" t="str">
        <f>IFERROR(IF(SUM($E63:J63)=1,$D64-SUM($E64:I64),TRUNC($D64*J63,2)),"")</f>
        <v/>
      </c>
      <c r="K64" s="29" t="str">
        <f>IFERROR(IF(SUM($E63:K63)=1,$D64-SUM($E64:J64),TRUNC($D64*K63,2)),"")</f>
        <v/>
      </c>
      <c r="L64" s="29" t="str">
        <f>IFERROR(IF(SUM($E63:L63)=1,$D64-SUM($E64:K64),TRUNC($D64*L63,2)),"")</f>
        <v/>
      </c>
      <c r="M64" s="29" t="str">
        <f>IFERROR(IF(SUM($E63:M63)=1,$D64-SUM($E64:L64),TRUNC($D64*M63,2)),"")</f>
        <v/>
      </c>
      <c r="N64" s="29" t="str">
        <f>IFERROR(IF(SUM($E63:N63)=1,$D64-SUM($E64:M64),TRUNC($D64*N63,2)),"")</f>
        <v/>
      </c>
      <c r="O64" s="29" t="str">
        <f>IFERROR(IF(SUM($E63:O63)=1,$D64-SUM($E64:N64),TRUNC($D64*O63,2)),"")</f>
        <v/>
      </c>
      <c r="P64" s="29" t="str">
        <f>IFERROR(IF(SUM($E63:P63)=1,$D64-SUM($E64:O64),TRUNC($D64*P63,2)),"")</f>
        <v/>
      </c>
      <c r="Q64" s="30"/>
      <c r="R64" s="31">
        <f t="shared" si="3"/>
        <v>0</v>
      </c>
      <c r="S64" s="27" t="str">
        <f t="shared" si="4"/>
        <v>ERRO</v>
      </c>
    </row>
    <row r="65" spans="1:19" ht="10.5" hidden="1" customHeight="1" thickBot="1" x14ac:dyDescent="0.25">
      <c r="A65" s="292" t="str">
        <f>IFERROR(INDEX([1]!Resumo[#Data],(ROW()-ROW(A$3))/2,1),"")</f>
        <v/>
      </c>
      <c r="B65" s="292" t="str">
        <f>IFERROR(INDEX([1]!Resumo[#Data],(ROW()-ROW(B$3))/2,2),"OCULTAR LINHA")</f>
        <v>OCULTAR LINHA</v>
      </c>
      <c r="C65" s="293" t="str">
        <f>IFERROR(INDEX([1]!Resumo[#Data],(ROW()-ROW(C$3))/2,4),"")</f>
        <v/>
      </c>
      <c r="D65" s="23" t="str">
        <f>IF(D66="","",1)</f>
        <v/>
      </c>
      <c r="E65" s="24"/>
      <c r="F65" s="24"/>
      <c r="G65" s="24"/>
      <c r="H65" s="24"/>
      <c r="I65" s="24"/>
      <c r="J65" s="24"/>
      <c r="K65" s="24"/>
      <c r="L65" s="24"/>
      <c r="M65" s="24"/>
      <c r="N65" s="24"/>
      <c r="O65" s="24"/>
      <c r="P65" s="24"/>
      <c r="Q65" s="25"/>
      <c r="R65" s="26">
        <f t="shared" si="3"/>
        <v>0</v>
      </c>
      <c r="S65" s="27" t="str">
        <f t="shared" si="4"/>
        <v>ERRO</v>
      </c>
    </row>
    <row r="66" spans="1:19" ht="10.5" hidden="1" customHeight="1" thickTop="1" x14ac:dyDescent="0.2">
      <c r="A66" s="292"/>
      <c r="B66" s="292"/>
      <c r="C66" s="293"/>
      <c r="D66" s="28" t="str">
        <f>IFERROR(INDEX([1]!Resumo[#Data],(ROW()-ROW(D$4))/2,3),"")</f>
        <v/>
      </c>
      <c r="E66" s="29" t="str">
        <f>IFERROR(TRUNC($D66*E65,2),"")</f>
        <v/>
      </c>
      <c r="F66" s="29" t="str">
        <f>IFERROR(IF(SUM($E65:F65)=1,$D66-SUM($E66:E66),TRUNC($D66*F65,2)),"")</f>
        <v/>
      </c>
      <c r="G66" s="29" t="str">
        <f>IFERROR(IF(SUM($E65:G65)=1,$D66-SUM($E66:F66),TRUNC($D66*G65,2)),"")</f>
        <v/>
      </c>
      <c r="H66" s="29" t="str">
        <f>IFERROR(IF(SUM($E65:H65)=1,$D66-SUM($E66:G66),TRUNC($D66*H65,2)),"")</f>
        <v/>
      </c>
      <c r="I66" s="29" t="str">
        <f>IFERROR(IF(SUM($E65:I65)=1,$D66-SUM($E66:H66),TRUNC($D66*I65,2)),"")</f>
        <v/>
      </c>
      <c r="J66" s="29" t="str">
        <f>IFERROR(IF(SUM($E65:J65)=1,$D66-SUM($E66:I66),TRUNC($D66*J65,2)),"")</f>
        <v/>
      </c>
      <c r="K66" s="29" t="str">
        <f>IFERROR(IF(SUM($E65:K65)=1,$D66-SUM($E66:J66),TRUNC($D66*K65,2)),"")</f>
        <v/>
      </c>
      <c r="L66" s="29" t="str">
        <f>IFERROR(IF(SUM($E65:L65)=1,$D66-SUM($E66:K66),TRUNC($D66*L65,2)),"")</f>
        <v/>
      </c>
      <c r="M66" s="29" t="str">
        <f>IFERROR(IF(SUM($E65:M65)=1,$D66-SUM($E66:L66),TRUNC($D66*M65,2)),"")</f>
        <v/>
      </c>
      <c r="N66" s="29" t="str">
        <f>IFERROR(IF(SUM($E65:N65)=1,$D66-SUM($E66:M66),TRUNC($D66*N65,2)),"")</f>
        <v/>
      </c>
      <c r="O66" s="29" t="str">
        <f>IFERROR(IF(SUM($E65:O65)=1,$D66-SUM($E66:N66),TRUNC($D66*O65,2)),"")</f>
        <v/>
      </c>
      <c r="P66" s="29" t="str">
        <f>IFERROR(IF(SUM($E65:P65)=1,$D66-SUM($E66:O66),TRUNC($D66*P65,2)),"")</f>
        <v/>
      </c>
      <c r="Q66" s="30"/>
      <c r="R66" s="31">
        <f t="shared" si="3"/>
        <v>0</v>
      </c>
      <c r="S66" s="27" t="str">
        <f t="shared" si="4"/>
        <v>ERRO</v>
      </c>
    </row>
    <row r="67" spans="1:19" ht="10.5" hidden="1" customHeight="1" thickBot="1" x14ac:dyDescent="0.25">
      <c r="A67" s="292" t="str">
        <f>IFERROR(INDEX([1]!Resumo[#Data],(ROW()-ROW(A$3))/2,1),"")</f>
        <v/>
      </c>
      <c r="B67" s="292" t="str">
        <f>IFERROR(INDEX([1]!Resumo[#Data],(ROW()-ROW(B$3))/2,2),"OCULTAR LINHA")</f>
        <v>OCULTAR LINHA</v>
      </c>
      <c r="C67" s="293" t="str">
        <f>IFERROR(INDEX([1]!Resumo[#Data],(ROW()-ROW(C$3))/2,4),"")</f>
        <v/>
      </c>
      <c r="D67" s="23" t="str">
        <f>IF(D68="","",1)</f>
        <v/>
      </c>
      <c r="E67" s="24"/>
      <c r="F67" s="24"/>
      <c r="G67" s="24"/>
      <c r="H67" s="24"/>
      <c r="I67" s="24"/>
      <c r="J67" s="24"/>
      <c r="K67" s="24"/>
      <c r="L67" s="24"/>
      <c r="M67" s="24"/>
      <c r="N67" s="24"/>
      <c r="O67" s="24"/>
      <c r="P67" s="24"/>
      <c r="Q67" s="25"/>
      <c r="R67" s="26">
        <f t="shared" si="3"/>
        <v>0</v>
      </c>
      <c r="S67" s="27" t="str">
        <f t="shared" si="4"/>
        <v>ERRO</v>
      </c>
    </row>
    <row r="68" spans="1:19" ht="10.5" hidden="1" customHeight="1" thickTop="1" x14ac:dyDescent="0.2">
      <c r="A68" s="292"/>
      <c r="B68" s="292"/>
      <c r="C68" s="293"/>
      <c r="D68" s="28" t="str">
        <f>IFERROR(INDEX([1]!Resumo[#Data],(ROW()-ROW(D$4))/2,3),"")</f>
        <v/>
      </c>
      <c r="E68" s="29" t="str">
        <f>IFERROR(TRUNC($D68*E67,2),"")</f>
        <v/>
      </c>
      <c r="F68" s="29" t="str">
        <f>IFERROR(IF(SUM($E67:F67)=1,$D68-SUM($E68:E68),TRUNC($D68*F67,2)),"")</f>
        <v/>
      </c>
      <c r="G68" s="29" t="str">
        <f>IFERROR(IF(SUM($E67:G67)=1,$D68-SUM($E68:F68),TRUNC($D68*G67,2)),"")</f>
        <v/>
      </c>
      <c r="H68" s="29" t="str">
        <f>IFERROR(IF(SUM($E67:H67)=1,$D68-SUM($E68:G68),TRUNC($D68*H67,2)),"")</f>
        <v/>
      </c>
      <c r="I68" s="29" t="str">
        <f>IFERROR(IF(SUM($E67:I67)=1,$D68-SUM($E68:H68),TRUNC($D68*I67,2)),"")</f>
        <v/>
      </c>
      <c r="J68" s="29" t="str">
        <f>IFERROR(IF(SUM($E67:J67)=1,$D68-SUM($E68:I68),TRUNC($D68*J67,2)),"")</f>
        <v/>
      </c>
      <c r="K68" s="29" t="str">
        <f>IFERROR(IF(SUM($E67:K67)=1,$D68-SUM($E68:J68),TRUNC($D68*K67,2)),"")</f>
        <v/>
      </c>
      <c r="L68" s="29" t="str">
        <f>IFERROR(IF(SUM($E67:L67)=1,$D68-SUM($E68:K68),TRUNC($D68*L67,2)),"")</f>
        <v/>
      </c>
      <c r="M68" s="29" t="str">
        <f>IFERROR(IF(SUM($E67:M67)=1,$D68-SUM($E68:L68),TRUNC($D68*M67,2)),"")</f>
        <v/>
      </c>
      <c r="N68" s="29" t="str">
        <f>IFERROR(IF(SUM($E67:N67)=1,$D68-SUM($E68:M68),TRUNC($D68*N67,2)),"")</f>
        <v/>
      </c>
      <c r="O68" s="29" t="str">
        <f>IFERROR(IF(SUM($E67:O67)=1,$D68-SUM($E68:N68),TRUNC($D68*O67,2)),"")</f>
        <v/>
      </c>
      <c r="P68" s="29" t="str">
        <f>IFERROR(IF(SUM($E67:P67)=1,$D68-SUM($E68:O68),TRUNC($D68*P67,2)),"")</f>
        <v/>
      </c>
      <c r="Q68" s="30"/>
      <c r="R68" s="31">
        <f t="shared" si="3"/>
        <v>0</v>
      </c>
      <c r="S68" s="27" t="str">
        <f t="shared" si="4"/>
        <v>ERRO</v>
      </c>
    </row>
    <row r="69" spans="1:19" ht="10.5" hidden="1" customHeight="1" thickBot="1" x14ac:dyDescent="0.25">
      <c r="A69" s="292" t="str">
        <f>IFERROR(INDEX([1]!Resumo[#Data],(ROW()-ROW(A$3))/2,1),"")</f>
        <v/>
      </c>
      <c r="B69" s="292" t="str">
        <f>IFERROR(INDEX([1]!Resumo[#Data],(ROW()-ROW(B$3))/2,2),"OCULTAR LINHA")</f>
        <v>OCULTAR LINHA</v>
      </c>
      <c r="C69" s="293" t="str">
        <f>IFERROR(INDEX([1]!Resumo[#Data],(ROW()-ROW(C$3))/2,4),"")</f>
        <v/>
      </c>
      <c r="D69" s="23" t="str">
        <f>IF(D70="","",1)</f>
        <v/>
      </c>
      <c r="E69" s="24"/>
      <c r="F69" s="24"/>
      <c r="G69" s="24"/>
      <c r="H69" s="24"/>
      <c r="I69" s="24"/>
      <c r="J69" s="24"/>
      <c r="K69" s="24"/>
      <c r="L69" s="24"/>
      <c r="M69" s="24"/>
      <c r="N69" s="24"/>
      <c r="O69" s="24"/>
      <c r="P69" s="24"/>
      <c r="Q69" s="25"/>
      <c r="R69" s="26">
        <f t="shared" si="3"/>
        <v>0</v>
      </c>
      <c r="S69" s="27" t="str">
        <f t="shared" si="4"/>
        <v>ERRO</v>
      </c>
    </row>
    <row r="70" spans="1:19" ht="10.5" hidden="1" customHeight="1" thickTop="1" x14ac:dyDescent="0.2">
      <c r="A70" s="292"/>
      <c r="B70" s="292"/>
      <c r="C70" s="293"/>
      <c r="D70" s="28" t="str">
        <f>IFERROR(INDEX([1]!Resumo[#Data],(ROW()-ROW(D$4))/2,3),"")</f>
        <v/>
      </c>
      <c r="E70" s="29" t="str">
        <f>IFERROR(TRUNC($D70*E69,2),"")</f>
        <v/>
      </c>
      <c r="F70" s="29" t="str">
        <f>IFERROR(IF(SUM($E69:F69)=1,$D70-SUM($E70:E70),TRUNC($D70*F69,2)),"")</f>
        <v/>
      </c>
      <c r="G70" s="29" t="str">
        <f>IFERROR(IF(SUM($E69:G69)=1,$D70-SUM($E70:F70),TRUNC($D70*G69,2)),"")</f>
        <v/>
      </c>
      <c r="H70" s="29" t="str">
        <f>IFERROR(IF(SUM($E69:H69)=1,$D70-SUM($E70:G70),TRUNC($D70*H69,2)),"")</f>
        <v/>
      </c>
      <c r="I70" s="29" t="str">
        <f>IFERROR(IF(SUM($E69:I69)=1,$D70-SUM($E70:H70),TRUNC($D70*I69,2)),"")</f>
        <v/>
      </c>
      <c r="J70" s="29" t="str">
        <f>IFERROR(IF(SUM($E69:J69)=1,$D70-SUM($E70:I70),TRUNC($D70*J69,2)),"")</f>
        <v/>
      </c>
      <c r="K70" s="29" t="str">
        <f>IFERROR(IF(SUM($E69:K69)=1,$D70-SUM($E70:J70),TRUNC($D70*K69,2)),"")</f>
        <v/>
      </c>
      <c r="L70" s="29" t="str">
        <f>IFERROR(IF(SUM($E69:L69)=1,$D70-SUM($E70:K70),TRUNC($D70*L69,2)),"")</f>
        <v/>
      </c>
      <c r="M70" s="29" t="str">
        <f>IFERROR(IF(SUM($E69:M69)=1,$D70-SUM($E70:L70),TRUNC($D70*M69,2)),"")</f>
        <v/>
      </c>
      <c r="N70" s="29" t="str">
        <f>IFERROR(IF(SUM($E69:N69)=1,$D70-SUM($E70:M70),TRUNC($D70*N69,2)),"")</f>
        <v/>
      </c>
      <c r="O70" s="29" t="str">
        <f>IFERROR(IF(SUM($E69:O69)=1,$D70-SUM($E70:N70),TRUNC($D70*O69,2)),"")</f>
        <v/>
      </c>
      <c r="P70" s="29" t="str">
        <f>IFERROR(IF(SUM($E69:P69)=1,$D70-SUM($E70:O70),TRUNC($D70*P69,2)),"")</f>
        <v/>
      </c>
      <c r="Q70" s="30"/>
      <c r="R70" s="31">
        <f t="shared" si="3"/>
        <v>0</v>
      </c>
      <c r="S70" s="27" t="str">
        <f t="shared" si="4"/>
        <v>ERRO</v>
      </c>
    </row>
    <row r="71" spans="1:19" ht="10.5" hidden="1" customHeight="1" thickBot="1" x14ac:dyDescent="0.25">
      <c r="A71" s="292" t="str">
        <f>IFERROR(INDEX([1]!Resumo[#Data],(ROW()-ROW(A$3))/2,1),"")</f>
        <v/>
      </c>
      <c r="B71" s="292" t="str">
        <f>IFERROR(INDEX([1]!Resumo[#Data],(ROW()-ROW(B$3))/2,2),"OCULTAR LINHA")</f>
        <v>OCULTAR LINHA</v>
      </c>
      <c r="C71" s="293" t="str">
        <f>IFERROR(INDEX([1]!Resumo[#Data],(ROW()-ROW(C$3))/2,4),"")</f>
        <v/>
      </c>
      <c r="D71" s="23" t="str">
        <f>IF(D72="","",1)</f>
        <v/>
      </c>
      <c r="E71" s="24"/>
      <c r="F71" s="24"/>
      <c r="G71" s="24"/>
      <c r="H71" s="24"/>
      <c r="I71" s="24"/>
      <c r="J71" s="24"/>
      <c r="K71" s="24"/>
      <c r="L71" s="24"/>
      <c r="M71" s="24"/>
      <c r="N71" s="24"/>
      <c r="O71" s="24"/>
      <c r="P71" s="24"/>
      <c r="Q71" s="25"/>
      <c r="R71" s="26">
        <f t="shared" si="3"/>
        <v>0</v>
      </c>
      <c r="S71" s="27" t="str">
        <f t="shared" si="4"/>
        <v>ERRO</v>
      </c>
    </row>
    <row r="72" spans="1:19" ht="10.5" hidden="1" customHeight="1" thickTop="1" x14ac:dyDescent="0.2">
      <c r="A72" s="292"/>
      <c r="B72" s="292"/>
      <c r="C72" s="293"/>
      <c r="D72" s="28" t="str">
        <f>IFERROR(INDEX([1]!Resumo[#Data],(ROW()-ROW(D$4))/2,3),"")</f>
        <v/>
      </c>
      <c r="E72" s="29" t="str">
        <f>IFERROR(TRUNC($D72*E71,2),"")</f>
        <v/>
      </c>
      <c r="F72" s="29" t="str">
        <f>IFERROR(IF(SUM($E71:F71)=1,$D72-SUM($E72:E72),TRUNC($D72*F71,2)),"")</f>
        <v/>
      </c>
      <c r="G72" s="29" t="str">
        <f>IFERROR(IF(SUM($E71:G71)=1,$D72-SUM($E72:F72),TRUNC($D72*G71,2)),"")</f>
        <v/>
      </c>
      <c r="H72" s="29" t="str">
        <f>IFERROR(IF(SUM($E71:H71)=1,$D72-SUM($E72:G72),TRUNC($D72*H71,2)),"")</f>
        <v/>
      </c>
      <c r="I72" s="29" t="str">
        <f>IFERROR(IF(SUM($E71:I71)=1,$D72-SUM($E72:H72),TRUNC($D72*I71,2)),"")</f>
        <v/>
      </c>
      <c r="J72" s="29" t="str">
        <f>IFERROR(IF(SUM($E71:J71)=1,$D72-SUM($E72:I72),TRUNC($D72*J71,2)),"")</f>
        <v/>
      </c>
      <c r="K72" s="29" t="str">
        <f>IFERROR(IF(SUM($E71:K71)=1,$D72-SUM($E72:J72),TRUNC($D72*K71,2)),"")</f>
        <v/>
      </c>
      <c r="L72" s="29" t="str">
        <f>IFERROR(IF(SUM($E71:L71)=1,$D72-SUM($E72:K72),TRUNC($D72*L71,2)),"")</f>
        <v/>
      </c>
      <c r="M72" s="29" t="str">
        <f>IFERROR(IF(SUM($E71:M71)=1,$D72-SUM($E72:L72),TRUNC($D72*M71,2)),"")</f>
        <v/>
      </c>
      <c r="N72" s="29" t="str">
        <f>IFERROR(IF(SUM($E71:N71)=1,$D72-SUM($E72:M72),TRUNC($D72*N71,2)),"")</f>
        <v/>
      </c>
      <c r="O72" s="29" t="str">
        <f>IFERROR(IF(SUM($E71:O71)=1,$D72-SUM($E72:N72),TRUNC($D72*O71,2)),"")</f>
        <v/>
      </c>
      <c r="P72" s="29" t="str">
        <f>IFERROR(IF(SUM($E71:P71)=1,$D72-SUM($E72:O72),TRUNC($D72*P71,2)),"")</f>
        <v/>
      </c>
      <c r="Q72" s="30"/>
      <c r="R72" s="31">
        <f t="shared" si="3"/>
        <v>0</v>
      </c>
      <c r="S72" s="27" t="str">
        <f t="shared" si="4"/>
        <v>ERRO</v>
      </c>
    </row>
    <row r="73" spans="1:19" ht="10.5" hidden="1" customHeight="1" thickBot="1" x14ac:dyDescent="0.25">
      <c r="A73" s="292" t="str">
        <f>IFERROR(INDEX([1]!Resumo[#Data],(ROW()-ROW(A$3))/2,1),"")</f>
        <v/>
      </c>
      <c r="B73" s="292" t="str">
        <f>IFERROR(INDEX([1]!Resumo[#Data],(ROW()-ROW(B$3))/2,2),"OCULTAR LINHA")</f>
        <v>OCULTAR LINHA</v>
      </c>
      <c r="C73" s="293" t="str">
        <f>IFERROR(INDEX([1]!Resumo[#Data],(ROW()-ROW(C$3))/2,4),"")</f>
        <v/>
      </c>
      <c r="D73" s="23" t="str">
        <f>IF(D74="","",1)</f>
        <v/>
      </c>
      <c r="E73" s="24"/>
      <c r="F73" s="24"/>
      <c r="G73" s="24"/>
      <c r="H73" s="24"/>
      <c r="I73" s="24"/>
      <c r="J73" s="24"/>
      <c r="K73" s="24"/>
      <c r="L73" s="24"/>
      <c r="M73" s="24"/>
      <c r="N73" s="24"/>
      <c r="O73" s="24"/>
      <c r="P73" s="24"/>
      <c r="Q73" s="25"/>
      <c r="R73" s="26">
        <f t="shared" si="3"/>
        <v>0</v>
      </c>
      <c r="S73" s="27" t="str">
        <f t="shared" si="4"/>
        <v>ERRO</v>
      </c>
    </row>
    <row r="74" spans="1:19" ht="10.5" hidden="1" customHeight="1" thickTop="1" x14ac:dyDescent="0.2">
      <c r="A74" s="292"/>
      <c r="B74" s="292"/>
      <c r="C74" s="293"/>
      <c r="D74" s="28" t="str">
        <f>IFERROR(INDEX([1]!Resumo[#Data],(ROW()-ROW(D$4))/2,3),"")</f>
        <v/>
      </c>
      <c r="E74" s="29" t="str">
        <f>IFERROR(TRUNC($D74*E73,2),"")</f>
        <v/>
      </c>
      <c r="F74" s="29" t="str">
        <f>IFERROR(IF(SUM($E73:F73)=1,$D74-SUM($E74:E74),TRUNC($D74*F73,2)),"")</f>
        <v/>
      </c>
      <c r="G74" s="29" t="str">
        <f>IFERROR(IF(SUM($E73:G73)=1,$D74-SUM($E74:F74),TRUNC($D74*G73,2)),"")</f>
        <v/>
      </c>
      <c r="H74" s="29" t="str">
        <f>IFERROR(IF(SUM($E73:H73)=1,$D74-SUM($E74:G74),TRUNC($D74*H73,2)),"")</f>
        <v/>
      </c>
      <c r="I74" s="29" t="str">
        <f>IFERROR(IF(SUM($E73:I73)=1,$D74-SUM($E74:H74),TRUNC($D74*I73,2)),"")</f>
        <v/>
      </c>
      <c r="J74" s="29" t="str">
        <f>IFERROR(IF(SUM($E73:J73)=1,$D74-SUM($E74:I74),TRUNC($D74*J73,2)),"")</f>
        <v/>
      </c>
      <c r="K74" s="29" t="str">
        <f>IFERROR(IF(SUM($E73:K73)=1,$D74-SUM($E74:J74),TRUNC($D74*K73,2)),"")</f>
        <v/>
      </c>
      <c r="L74" s="29" t="str">
        <f>IFERROR(IF(SUM($E73:L73)=1,$D74-SUM($E74:K74),TRUNC($D74*L73,2)),"")</f>
        <v/>
      </c>
      <c r="M74" s="29" t="str">
        <f>IFERROR(IF(SUM($E73:M73)=1,$D74-SUM($E74:L74),TRUNC($D74*M73,2)),"")</f>
        <v/>
      </c>
      <c r="N74" s="29" t="str">
        <f>IFERROR(IF(SUM($E73:N73)=1,$D74-SUM($E74:M74),TRUNC($D74*N73,2)),"")</f>
        <v/>
      </c>
      <c r="O74" s="29" t="str">
        <f>IFERROR(IF(SUM($E73:O73)=1,$D74-SUM($E74:N74),TRUNC($D74*O73,2)),"")</f>
        <v/>
      </c>
      <c r="P74" s="29" t="str">
        <f>IFERROR(IF(SUM($E73:P73)=1,$D74-SUM($E74:O74),TRUNC($D74*P73,2)),"")</f>
        <v/>
      </c>
      <c r="Q74" s="30"/>
      <c r="R74" s="31">
        <f t="shared" si="3"/>
        <v>0</v>
      </c>
      <c r="S74" s="27" t="str">
        <f t="shared" si="4"/>
        <v>ERRO</v>
      </c>
    </row>
    <row r="75" spans="1:19" ht="10.5" hidden="1" customHeight="1" thickBot="1" x14ac:dyDescent="0.25">
      <c r="A75" s="292" t="str">
        <f>IFERROR(INDEX([1]!Resumo[#Data],(ROW()-ROW(A$3))/2,1),"")</f>
        <v/>
      </c>
      <c r="B75" s="292" t="str">
        <f>IFERROR(INDEX([1]!Resumo[#Data],(ROW()-ROW(B$3))/2,2),"OCULTAR LINHA")</f>
        <v>OCULTAR LINHA</v>
      </c>
      <c r="C75" s="293" t="str">
        <f>IFERROR(INDEX([1]!Resumo[#Data],(ROW()-ROW(C$3))/2,4),"")</f>
        <v/>
      </c>
      <c r="D75" s="23" t="str">
        <f>IF(D76="","",1)</f>
        <v/>
      </c>
      <c r="E75" s="24"/>
      <c r="F75" s="24"/>
      <c r="G75" s="24"/>
      <c r="H75" s="24"/>
      <c r="I75" s="24"/>
      <c r="J75" s="24"/>
      <c r="K75" s="24"/>
      <c r="L75" s="24"/>
      <c r="M75" s="24"/>
      <c r="N75" s="24"/>
      <c r="O75" s="24"/>
      <c r="P75" s="24"/>
      <c r="Q75" s="25"/>
      <c r="R75" s="26">
        <f>SUM(E75:Q75)</f>
        <v>0</v>
      </c>
      <c r="S75" s="27" t="str">
        <f t="shared" si="4"/>
        <v>ERRO</v>
      </c>
    </row>
    <row r="76" spans="1:19" ht="10.5" hidden="1" customHeight="1" thickTop="1" x14ac:dyDescent="0.2">
      <c r="A76" s="292"/>
      <c r="B76" s="292"/>
      <c r="C76" s="293"/>
      <c r="D76" s="28" t="str">
        <f>IFERROR(INDEX([1]!Resumo[#Data],(ROW()-ROW(D$4))/2,3),"")</f>
        <v/>
      </c>
      <c r="E76" s="29" t="str">
        <f>IFERROR(TRUNC($D76*E75,2),"")</f>
        <v/>
      </c>
      <c r="F76" s="29" t="str">
        <f>IFERROR(IF(SUM($E75:F75)=1,$D76-SUM($E76:E76),TRUNC($D76*F75,2)),"")</f>
        <v/>
      </c>
      <c r="G76" s="29" t="str">
        <f>IFERROR(IF(SUM($E75:G75)=1,$D76-SUM($E76:F76),TRUNC($D76*G75,2)),"")</f>
        <v/>
      </c>
      <c r="H76" s="29" t="str">
        <f>IFERROR(IF(SUM($E75:H75)=1,$D76-SUM($E76:G76),TRUNC($D76*H75,2)),"")</f>
        <v/>
      </c>
      <c r="I76" s="29" t="str">
        <f>IFERROR(IF(SUM($E75:I75)=1,$D76-SUM($E76:H76),TRUNC($D76*I75,2)),"")</f>
        <v/>
      </c>
      <c r="J76" s="29" t="str">
        <f>IFERROR(IF(SUM($E75:J75)=1,$D76-SUM($E76:I76),TRUNC($D76*J75,2)),"")</f>
        <v/>
      </c>
      <c r="K76" s="29" t="str">
        <f>IFERROR(IF(SUM($E75:K75)=1,$D76-SUM($E76:J76),TRUNC($D76*K75,2)),"")</f>
        <v/>
      </c>
      <c r="L76" s="29" t="str">
        <f>IFERROR(IF(SUM($E75:L75)=1,$D76-SUM($E76:K76),TRUNC($D76*L75,2)),"")</f>
        <v/>
      </c>
      <c r="M76" s="29" t="str">
        <f>IFERROR(IF(SUM($E75:M75)=1,$D76-SUM($E76:L76),TRUNC($D76*M75,2)),"")</f>
        <v/>
      </c>
      <c r="N76" s="29" t="str">
        <f>IFERROR(IF(SUM($E75:N75)=1,$D76-SUM($E76:M76),TRUNC($D76*N75,2)),"")</f>
        <v/>
      </c>
      <c r="O76" s="29" t="str">
        <f>IFERROR(IF(SUM($E75:O75)=1,$D76-SUM($E76:N76),TRUNC($D76*O75,2)),"")</f>
        <v/>
      </c>
      <c r="P76" s="29" t="str">
        <f>IFERROR(IF(SUM($E75:P75)=1,$D76-SUM($E76:O76),TRUNC($D76*P75,2)),"")</f>
        <v/>
      </c>
      <c r="Q76" s="30"/>
      <c r="R76" s="31">
        <f t="shared" si="3"/>
        <v>0</v>
      </c>
      <c r="S76" s="27" t="str">
        <f t="shared" si="4"/>
        <v>ERRO</v>
      </c>
    </row>
    <row r="77" spans="1:19" ht="10.5" hidden="1" customHeight="1" thickBot="1" x14ac:dyDescent="0.25">
      <c r="A77" s="292" t="str">
        <f>IFERROR(INDEX([1]!Resumo[#Data],(ROW()-ROW(A$3))/2,1),"")</f>
        <v/>
      </c>
      <c r="B77" s="292" t="str">
        <f>IFERROR(INDEX([1]!Resumo[#Data],(ROW()-ROW(B$3))/2,2),"OCULTAR LINHA")</f>
        <v>OCULTAR LINHA</v>
      </c>
      <c r="C77" s="293" t="str">
        <f>IFERROR(INDEX([1]!Resumo[#Data],(ROW()-ROW(C$3))/2,4),"")</f>
        <v/>
      </c>
      <c r="D77" s="23" t="str">
        <f>IF(D78="","",1)</f>
        <v/>
      </c>
      <c r="E77" s="24"/>
      <c r="F77" s="24"/>
      <c r="G77" s="24"/>
      <c r="H77" s="24"/>
      <c r="I77" s="24"/>
      <c r="J77" s="24"/>
      <c r="K77" s="24"/>
      <c r="L77" s="24"/>
      <c r="M77" s="24"/>
      <c r="N77" s="24"/>
      <c r="O77" s="24"/>
      <c r="P77" s="24"/>
      <c r="Q77" s="25"/>
      <c r="R77" s="26">
        <f t="shared" si="3"/>
        <v>0</v>
      </c>
      <c r="S77" s="27" t="str">
        <f t="shared" si="4"/>
        <v>ERRO</v>
      </c>
    </row>
    <row r="78" spans="1:19" ht="10.5" hidden="1" customHeight="1" thickTop="1" x14ac:dyDescent="0.2">
      <c r="A78" s="292"/>
      <c r="B78" s="292"/>
      <c r="C78" s="293"/>
      <c r="D78" s="28" t="str">
        <f>IFERROR(INDEX([1]!Resumo[#Data],(ROW()-ROW(D$4))/2,3),"")</f>
        <v/>
      </c>
      <c r="E78" s="29" t="str">
        <f>IFERROR(TRUNC($D78*E77,2),"")</f>
        <v/>
      </c>
      <c r="F78" s="29" t="str">
        <f>IFERROR(IF(SUM($E77:F77)=1,$D78-SUM($E78:E78),TRUNC($D78*F77,2)),"")</f>
        <v/>
      </c>
      <c r="G78" s="29" t="str">
        <f>IFERROR(IF(SUM($E77:G77)=1,$D78-SUM($E78:F78),TRUNC($D78*G77,2)),"")</f>
        <v/>
      </c>
      <c r="H78" s="29" t="str">
        <f>IFERROR(IF(SUM($E77:H77)=1,$D78-SUM($E78:G78),TRUNC($D78*H77,2)),"")</f>
        <v/>
      </c>
      <c r="I78" s="29" t="str">
        <f>IFERROR(IF(SUM($E77:I77)=1,$D78-SUM($E78:H78),TRUNC($D78*I77,2)),"")</f>
        <v/>
      </c>
      <c r="J78" s="29" t="str">
        <f>IFERROR(IF(SUM($E77:J77)=1,$D78-SUM($E78:I78),TRUNC($D78*J77,2)),"")</f>
        <v/>
      </c>
      <c r="K78" s="29" t="str">
        <f>IFERROR(IF(SUM($E77:K77)=1,$D78-SUM($E78:J78),TRUNC($D78*K77,2)),"")</f>
        <v/>
      </c>
      <c r="L78" s="29" t="str">
        <f>IFERROR(IF(SUM($E77:L77)=1,$D78-SUM($E78:K78),TRUNC($D78*L77,2)),"")</f>
        <v/>
      </c>
      <c r="M78" s="29" t="str">
        <f>IFERROR(IF(SUM($E77:M77)=1,$D78-SUM($E78:L78),TRUNC($D78*M77,2)),"")</f>
        <v/>
      </c>
      <c r="N78" s="29" t="str">
        <f>IFERROR(IF(SUM($E77:N77)=1,$D78-SUM($E78:M78),TRUNC($D78*N77,2)),"")</f>
        <v/>
      </c>
      <c r="O78" s="29" t="str">
        <f>IFERROR(IF(SUM($E77:O77)=1,$D78-SUM($E78:N78),TRUNC($D78*O77,2)),"")</f>
        <v/>
      </c>
      <c r="P78" s="29" t="str">
        <f>IFERROR(IF(SUM($E77:P77)=1,$D78-SUM($E78:O78),TRUNC($D78*P77,2)),"")</f>
        <v/>
      </c>
      <c r="Q78" s="30"/>
      <c r="R78" s="26">
        <f t="shared" si="3"/>
        <v>0</v>
      </c>
      <c r="S78" s="27" t="str">
        <f t="shared" si="4"/>
        <v>ERRO</v>
      </c>
    </row>
    <row r="79" spans="1:19" ht="10.5" hidden="1" customHeight="1" thickBot="1" x14ac:dyDescent="0.25">
      <c r="A79" s="292" t="str">
        <f>IFERROR(INDEX([1]!Resumo[#Data],(ROW()-ROW(A$3))/2,1),"")</f>
        <v/>
      </c>
      <c r="B79" s="292" t="str">
        <f>IFERROR(INDEX([1]!Resumo[#Data],(ROW()-ROW(B$3))/2,2),"OCULTAR LINHA")</f>
        <v>OCULTAR LINHA</v>
      </c>
      <c r="C79" s="293" t="str">
        <f>IFERROR(INDEX([1]!Resumo[#Data],(ROW()-ROW(C$3))/2,4),"")</f>
        <v/>
      </c>
      <c r="D79" s="23" t="str">
        <f>IF(D80="","",1)</f>
        <v/>
      </c>
      <c r="E79" s="24"/>
      <c r="F79" s="24"/>
      <c r="G79" s="24"/>
      <c r="H79" s="24"/>
      <c r="I79" s="24"/>
      <c r="J79" s="24"/>
      <c r="K79" s="24"/>
      <c r="L79" s="24"/>
      <c r="M79" s="24"/>
      <c r="N79" s="24"/>
      <c r="O79" s="24"/>
      <c r="P79" s="24"/>
      <c r="Q79" s="25"/>
      <c r="R79" s="26">
        <f t="shared" si="3"/>
        <v>0</v>
      </c>
      <c r="S79" s="27" t="str">
        <f t="shared" si="4"/>
        <v>ERRO</v>
      </c>
    </row>
    <row r="80" spans="1:19" ht="10.5" hidden="1" customHeight="1" thickTop="1" x14ac:dyDescent="0.2">
      <c r="A80" s="292"/>
      <c r="B80" s="292"/>
      <c r="C80" s="293"/>
      <c r="D80" s="28" t="str">
        <f>IFERROR(INDEX([1]!Resumo[#Data],(ROW()-ROW(D$4))/2,3),"")</f>
        <v/>
      </c>
      <c r="E80" s="29" t="str">
        <f>IFERROR(TRUNC($D80*E79,2),"")</f>
        <v/>
      </c>
      <c r="F80" s="29" t="str">
        <f>IFERROR(IF(SUM($E79:F79)=1,$D80-SUM($E80:E80),TRUNC($D80*F79,2)),"")</f>
        <v/>
      </c>
      <c r="G80" s="29" t="str">
        <f>IFERROR(IF(SUM($E79:G79)=1,$D80-SUM($E80:F80),TRUNC($D80*G79,2)),"")</f>
        <v/>
      </c>
      <c r="H80" s="29" t="str">
        <f>IFERROR(IF(SUM($E79:H79)=1,$D80-SUM($E80:G80),TRUNC($D80*H79,2)),"")</f>
        <v/>
      </c>
      <c r="I80" s="29" t="str">
        <f>IFERROR(IF(SUM($E79:I79)=1,$D80-SUM($E80:H80),TRUNC($D80*I79,2)),"")</f>
        <v/>
      </c>
      <c r="J80" s="29" t="str">
        <f>IFERROR(IF(SUM($E79:J79)=1,$D80-SUM($E80:I80),TRUNC($D80*J79,2)),"")</f>
        <v/>
      </c>
      <c r="K80" s="29" t="str">
        <f>IFERROR(IF(SUM($E79:K79)=1,$D80-SUM($E80:J80),TRUNC($D80*K79,2)),"")</f>
        <v/>
      </c>
      <c r="L80" s="29" t="str">
        <f>IFERROR(IF(SUM($E79:L79)=1,$D80-SUM($E80:K80),TRUNC($D80*L79,2)),"")</f>
        <v/>
      </c>
      <c r="M80" s="29" t="str">
        <f>IFERROR(IF(SUM($E79:M79)=1,$D80-SUM($E80:L80),TRUNC($D80*M79,2)),"")</f>
        <v/>
      </c>
      <c r="N80" s="29" t="str">
        <f>IFERROR(IF(SUM($E79:N79)=1,$D80-SUM($E80:M80),TRUNC($D80*N79,2)),"")</f>
        <v/>
      </c>
      <c r="O80" s="29" t="str">
        <f>IFERROR(IF(SUM($E79:O79)=1,$D80-SUM($E80:N80),TRUNC($D80*O79,2)),"")</f>
        <v/>
      </c>
      <c r="P80" s="29" t="str">
        <f>IFERROR(IF(SUM($E79:P79)=1,$D80-SUM($E80:O80),TRUNC($D80*P79,2)),"")</f>
        <v/>
      </c>
      <c r="Q80" s="30"/>
      <c r="R80" s="26">
        <f t="shared" si="3"/>
        <v>0</v>
      </c>
      <c r="S80" s="27" t="str">
        <f t="shared" si="4"/>
        <v>ERRO</v>
      </c>
    </row>
    <row r="81" spans="1:19" ht="10.5" hidden="1" customHeight="1" x14ac:dyDescent="0.2">
      <c r="A81" s="32"/>
      <c r="B81" s="32"/>
      <c r="C81" s="33"/>
      <c r="D81" s="34"/>
      <c r="E81" s="35"/>
      <c r="F81" s="35"/>
      <c r="G81" s="35"/>
      <c r="H81" s="35"/>
      <c r="I81" s="35"/>
      <c r="J81" s="35"/>
      <c r="K81" s="35"/>
      <c r="L81" s="35"/>
      <c r="M81" s="35"/>
      <c r="N81" s="35"/>
      <c r="O81" s="35"/>
      <c r="P81" s="35"/>
      <c r="Q81" s="30"/>
      <c r="R81" s="26"/>
      <c r="S81" s="27"/>
    </row>
    <row r="82" spans="1:19" ht="10.5" hidden="1" customHeight="1" x14ac:dyDescent="0.2">
      <c r="A82" s="32"/>
      <c r="B82" s="32"/>
      <c r="C82" s="33"/>
      <c r="D82" s="34"/>
      <c r="E82" s="35"/>
      <c r="F82" s="35"/>
      <c r="G82" s="35"/>
      <c r="H82" s="35"/>
      <c r="I82" s="35"/>
      <c r="J82" s="35"/>
      <c r="K82" s="35"/>
      <c r="L82" s="35"/>
      <c r="M82" s="35"/>
      <c r="N82" s="35"/>
      <c r="O82" s="35"/>
      <c r="P82" s="35"/>
      <c r="Q82" s="30"/>
      <c r="R82" s="26"/>
      <c r="S82" s="27"/>
    </row>
    <row r="83" spans="1:19" ht="10.5" hidden="1" customHeight="1" x14ac:dyDescent="0.2">
      <c r="A83" s="32"/>
      <c r="B83" s="32"/>
      <c r="C83" s="33"/>
      <c r="D83" s="34"/>
      <c r="E83" s="35"/>
      <c r="F83" s="35"/>
      <c r="G83" s="35"/>
      <c r="H83" s="35"/>
      <c r="I83" s="35"/>
      <c r="J83" s="35"/>
      <c r="K83" s="35"/>
      <c r="L83" s="35"/>
      <c r="M83" s="35"/>
      <c r="N83" s="35"/>
      <c r="O83" s="35"/>
      <c r="P83" s="35"/>
      <c r="Q83" s="30"/>
      <c r="R83" s="26"/>
      <c r="S83" s="27"/>
    </row>
    <row r="84" spans="1:19" ht="18.75" customHeight="1" x14ac:dyDescent="0.2">
      <c r="A84" s="289" t="s">
        <v>431</v>
      </c>
      <c r="B84" s="289"/>
      <c r="C84" s="36">
        <f>SUM(C5:C83)</f>
        <v>0.99999999999999989</v>
      </c>
      <c r="D84" s="37">
        <f>SUMIF(A5:A83,"",D5:D83)</f>
        <v>3280505.79</v>
      </c>
      <c r="E84" s="38">
        <f t="shared" ref="E84:P84" si="5">SUMIF($A5:$A83,"",E5:E83)</f>
        <v>699856.44000000006</v>
      </c>
      <c r="F84" s="38">
        <f t="shared" si="5"/>
        <v>801546.25</v>
      </c>
      <c r="G84" s="38">
        <f t="shared" si="5"/>
        <v>813387.28</v>
      </c>
      <c r="H84" s="38">
        <f t="shared" si="5"/>
        <v>813387.3</v>
      </c>
      <c r="I84" s="38">
        <f t="shared" si="5"/>
        <v>119505.73000000001</v>
      </c>
      <c r="J84" s="38">
        <f t="shared" si="5"/>
        <v>32822.790000000008</v>
      </c>
      <c r="K84" s="38">
        <f t="shared" si="5"/>
        <v>0</v>
      </c>
      <c r="L84" s="38">
        <f t="shared" si="5"/>
        <v>0</v>
      </c>
      <c r="M84" s="38">
        <f t="shared" si="5"/>
        <v>0</v>
      </c>
      <c r="N84" s="38">
        <f t="shared" si="5"/>
        <v>0</v>
      </c>
      <c r="O84" s="38">
        <f t="shared" si="5"/>
        <v>0</v>
      </c>
      <c r="P84" s="38">
        <f t="shared" si="5"/>
        <v>0</v>
      </c>
      <c r="Q84" s="39"/>
      <c r="R84" s="26"/>
      <c r="S84" s="27"/>
    </row>
    <row r="85" spans="1:19" ht="18.75" customHeight="1" x14ac:dyDescent="0.2">
      <c r="A85" s="289" t="s">
        <v>432</v>
      </c>
      <c r="B85" s="289"/>
      <c r="C85" s="289"/>
      <c r="D85" s="289"/>
      <c r="E85" s="40">
        <f>TRUNC(E84/$D$84,4)</f>
        <v>0.21329999999999999</v>
      </c>
      <c r="F85" s="40">
        <f t="shared" ref="F85:I85" si="6">TRUNC(F84/$D$84,4)</f>
        <v>0.24429999999999999</v>
      </c>
      <c r="G85" s="40">
        <f t="shared" si="6"/>
        <v>0.24790000000000001</v>
      </c>
      <c r="H85" s="40">
        <f t="shared" si="6"/>
        <v>0.24790000000000001</v>
      </c>
      <c r="I85" s="40">
        <f t="shared" si="6"/>
        <v>3.6400000000000002E-2</v>
      </c>
      <c r="J85" s="40">
        <f>1-SUM(E85:I85)</f>
        <v>1.0199999999999987E-2</v>
      </c>
      <c r="K85" s="40">
        <f t="shared" ref="K85:P85" si="7">K84/$D$84</f>
        <v>0</v>
      </c>
      <c r="L85" s="40">
        <f t="shared" si="7"/>
        <v>0</v>
      </c>
      <c r="M85" s="40">
        <f t="shared" si="7"/>
        <v>0</v>
      </c>
      <c r="N85" s="40">
        <f t="shared" si="7"/>
        <v>0</v>
      </c>
      <c r="O85" s="40">
        <f t="shared" si="7"/>
        <v>0</v>
      </c>
      <c r="P85" s="40">
        <f t="shared" si="7"/>
        <v>0</v>
      </c>
      <c r="Q85" s="41"/>
      <c r="R85" s="42"/>
      <c r="S85" s="27"/>
    </row>
    <row r="86" spans="1:19" ht="18.75" customHeight="1" x14ac:dyDescent="0.2">
      <c r="A86" s="289" t="s">
        <v>433</v>
      </c>
      <c r="B86" s="289"/>
      <c r="C86" s="289"/>
      <c r="D86" s="289"/>
      <c r="E86" s="40">
        <f>E85</f>
        <v>0.21329999999999999</v>
      </c>
      <c r="F86" s="40">
        <f t="shared" ref="F86:P86" si="8">E86+F85</f>
        <v>0.45760000000000001</v>
      </c>
      <c r="G86" s="40">
        <f t="shared" si="8"/>
        <v>0.70550000000000002</v>
      </c>
      <c r="H86" s="40">
        <f t="shared" si="8"/>
        <v>0.95340000000000003</v>
      </c>
      <c r="I86" s="40">
        <f t="shared" si="8"/>
        <v>0.98980000000000001</v>
      </c>
      <c r="J86" s="40">
        <f t="shared" si="8"/>
        <v>1</v>
      </c>
      <c r="K86" s="40">
        <f t="shared" si="8"/>
        <v>1</v>
      </c>
      <c r="L86" s="40">
        <f t="shared" si="8"/>
        <v>1</v>
      </c>
      <c r="M86" s="40">
        <f t="shared" si="8"/>
        <v>1</v>
      </c>
      <c r="N86" s="40">
        <f t="shared" si="8"/>
        <v>1</v>
      </c>
      <c r="O86" s="40">
        <f t="shared" si="8"/>
        <v>1</v>
      </c>
      <c r="P86" s="43">
        <f t="shared" si="8"/>
        <v>1</v>
      </c>
      <c r="Q86" s="44"/>
      <c r="R86" s="42"/>
      <c r="S86" s="27"/>
    </row>
    <row r="87" spans="1:19" ht="18.75" customHeight="1" x14ac:dyDescent="0.25">
      <c r="A87" s="289" t="s">
        <v>434</v>
      </c>
      <c r="B87" s="289"/>
      <c r="C87" s="289"/>
      <c r="D87" s="289"/>
      <c r="E87" s="38">
        <f>E84</f>
        <v>699856.44000000006</v>
      </c>
      <c r="F87" s="38">
        <f>E87+F84</f>
        <v>1501402.69</v>
      </c>
      <c r="G87" s="38">
        <f>F87+G84</f>
        <v>2314789.9699999997</v>
      </c>
      <c r="H87" s="38">
        <f>G87+H84</f>
        <v>3128177.2699999996</v>
      </c>
      <c r="I87" s="38">
        <f>H87+I84</f>
        <v>3247682.9999999995</v>
      </c>
      <c r="J87" s="38">
        <f t="shared" ref="J87:O87" si="9">I87+J84</f>
        <v>3280505.7899999996</v>
      </c>
      <c r="K87" s="38">
        <f t="shared" si="9"/>
        <v>3280505.7899999996</v>
      </c>
      <c r="L87" s="38">
        <f t="shared" si="9"/>
        <v>3280505.7899999996</v>
      </c>
      <c r="M87" s="38">
        <f>L87+M84</f>
        <v>3280505.7899999996</v>
      </c>
      <c r="N87" s="38">
        <f t="shared" si="9"/>
        <v>3280505.7899999996</v>
      </c>
      <c r="O87" s="38">
        <f t="shared" si="9"/>
        <v>3280505.7899999996</v>
      </c>
      <c r="P87" s="45">
        <f>O87+P84</f>
        <v>3280505.7899999996</v>
      </c>
      <c r="Q87" s="46"/>
    </row>
    <row r="88" spans="1:19" ht="15.75" customHeight="1" x14ac:dyDescent="0.25">
      <c r="A88" s="47"/>
      <c r="B88" s="47"/>
      <c r="C88" s="47"/>
      <c r="D88" s="47"/>
      <c r="E88" s="48"/>
      <c r="F88" s="48"/>
      <c r="G88" s="48"/>
      <c r="H88" s="48"/>
      <c r="I88" s="48"/>
      <c r="J88" s="48"/>
      <c r="K88" s="48"/>
      <c r="L88" s="48"/>
      <c r="M88" s="48"/>
      <c r="N88" s="48"/>
      <c r="O88" s="48"/>
      <c r="P88" s="46"/>
      <c r="Q88" s="46"/>
    </row>
    <row r="89" spans="1:19" ht="15.75" customHeight="1" x14ac:dyDescent="0.25">
      <c r="A89" s="49"/>
      <c r="B89" s="290" t="s">
        <v>435</v>
      </c>
      <c r="C89" s="290"/>
      <c r="D89" s="290"/>
      <c r="E89" s="49"/>
      <c r="F89" s="49"/>
      <c r="G89" s="49"/>
      <c r="H89" s="49"/>
      <c r="I89" s="49"/>
      <c r="J89" s="49"/>
      <c r="K89" s="49"/>
      <c r="L89" s="49"/>
      <c r="M89" s="49"/>
      <c r="N89" s="49"/>
      <c r="O89" s="49"/>
      <c r="P89" s="49"/>
      <c r="Q89" s="49"/>
    </row>
    <row r="90" spans="1:19" ht="15.75" customHeight="1" thickBot="1" x14ac:dyDescent="0.3">
      <c r="A90" s="49"/>
      <c r="B90" s="291" t="s">
        <v>436</v>
      </c>
      <c r="C90" s="291"/>
      <c r="D90" s="50" t="e">
        <f>D84-D76</f>
        <v>#VALUE!</v>
      </c>
      <c r="E90" s="51" t="e">
        <f>ROUND((E84-E76)/$D$90,4)</f>
        <v>#VALUE!</v>
      </c>
      <c r="F90" s="51" t="e">
        <f t="shared" ref="F90:Q90" si="10">ROUND((F84-F76)/$D$90,4)</f>
        <v>#VALUE!</v>
      </c>
      <c r="G90" s="51" t="e">
        <f t="shared" si="10"/>
        <v>#VALUE!</v>
      </c>
      <c r="H90" s="51" t="e">
        <f t="shared" si="10"/>
        <v>#VALUE!</v>
      </c>
      <c r="I90" s="51" t="e">
        <f t="shared" si="10"/>
        <v>#VALUE!</v>
      </c>
      <c r="J90" s="51" t="e">
        <f t="shared" si="10"/>
        <v>#VALUE!</v>
      </c>
      <c r="K90" s="51" t="e">
        <f t="shared" si="10"/>
        <v>#VALUE!</v>
      </c>
      <c r="L90" s="51" t="e">
        <f t="shared" si="10"/>
        <v>#VALUE!</v>
      </c>
      <c r="M90" s="51" t="e">
        <f t="shared" si="10"/>
        <v>#VALUE!</v>
      </c>
      <c r="N90" s="51" t="e">
        <f t="shared" si="10"/>
        <v>#VALUE!</v>
      </c>
      <c r="O90" s="51" t="e">
        <f t="shared" si="10"/>
        <v>#VALUE!</v>
      </c>
      <c r="P90" s="51" t="e">
        <f t="shared" si="10"/>
        <v>#VALUE!</v>
      </c>
      <c r="Q90" s="51" t="e">
        <f t="shared" si="10"/>
        <v>#VALUE!</v>
      </c>
      <c r="R90" s="52"/>
    </row>
    <row r="92" spans="1:19" x14ac:dyDescent="0.25">
      <c r="E92" s="52"/>
      <c r="F92" s="52"/>
      <c r="G92" s="52"/>
      <c r="H92" s="52"/>
      <c r="I92" s="52"/>
      <c r="J92" s="52"/>
      <c r="K92" s="52"/>
      <c r="L92" s="52"/>
      <c r="M92" s="52"/>
      <c r="N92" s="52"/>
      <c r="O92" s="52"/>
      <c r="P92" s="52"/>
    </row>
    <row r="93" spans="1:19" x14ac:dyDescent="0.25">
      <c r="E93" s="52"/>
      <c r="F93" s="52"/>
      <c r="G93" s="52"/>
      <c r="H93" s="52"/>
      <c r="I93" s="52"/>
      <c r="J93" s="52"/>
      <c r="K93" s="52"/>
      <c r="L93" s="52"/>
      <c r="M93" s="52"/>
      <c r="N93" s="52"/>
      <c r="O93" s="52"/>
      <c r="P93" s="52"/>
    </row>
    <row r="94" spans="1:19" x14ac:dyDescent="0.25">
      <c r="E94" s="52"/>
      <c r="F94" s="52"/>
      <c r="G94" s="52"/>
      <c r="H94" s="52"/>
      <c r="I94" s="52"/>
      <c r="J94" s="52"/>
      <c r="K94" s="52"/>
      <c r="L94" s="52"/>
      <c r="M94" s="52"/>
      <c r="N94" s="52"/>
      <c r="O94" s="52"/>
      <c r="P94" s="52"/>
    </row>
    <row r="97" spans="5:5" x14ac:dyDescent="0.25">
      <c r="E97" s="53"/>
    </row>
  </sheetData>
  <mergeCells count="123">
    <mergeCell ref="A7:A8"/>
    <mergeCell ref="B7:B8"/>
    <mergeCell ref="C7:C8"/>
    <mergeCell ref="A1:P1"/>
    <mergeCell ref="A2:F3"/>
    <mergeCell ref="G2:P3"/>
    <mergeCell ref="A5:A6"/>
    <mergeCell ref="B5:B6"/>
    <mergeCell ref="C5:C6"/>
    <mergeCell ref="A13:A14"/>
    <mergeCell ref="B13:B14"/>
    <mergeCell ref="C13:C14"/>
    <mergeCell ref="A9:A10"/>
    <mergeCell ref="B9:B10"/>
    <mergeCell ref="C9:C10"/>
    <mergeCell ref="A11:A12"/>
    <mergeCell ref="B11:B12"/>
    <mergeCell ref="C11:C12"/>
    <mergeCell ref="A19:A20"/>
    <mergeCell ref="B19:B20"/>
    <mergeCell ref="C19:C20"/>
    <mergeCell ref="A21:A22"/>
    <mergeCell ref="B21:B22"/>
    <mergeCell ref="C21:C22"/>
    <mergeCell ref="A15:A16"/>
    <mergeCell ref="B15:B16"/>
    <mergeCell ref="C15:C16"/>
    <mergeCell ref="A17:A18"/>
    <mergeCell ref="B17:B18"/>
    <mergeCell ref="C17:C18"/>
    <mergeCell ref="A27:A28"/>
    <mergeCell ref="B27:B28"/>
    <mergeCell ref="C27:C28"/>
    <mergeCell ref="A29:A30"/>
    <mergeCell ref="B29:B30"/>
    <mergeCell ref="C29:C30"/>
    <mergeCell ref="A23:A24"/>
    <mergeCell ref="B23:B24"/>
    <mergeCell ref="C23:C24"/>
    <mergeCell ref="A25:A26"/>
    <mergeCell ref="B25:B26"/>
    <mergeCell ref="C25:C26"/>
    <mergeCell ref="A35:A36"/>
    <mergeCell ref="B35:B36"/>
    <mergeCell ref="C35:C36"/>
    <mergeCell ref="A37:A38"/>
    <mergeCell ref="B37:B38"/>
    <mergeCell ref="C37:C38"/>
    <mergeCell ref="A31:A32"/>
    <mergeCell ref="B31:B32"/>
    <mergeCell ref="C31:C32"/>
    <mergeCell ref="A33:A34"/>
    <mergeCell ref="B33:B34"/>
    <mergeCell ref="C33:C34"/>
    <mergeCell ref="A43:A44"/>
    <mergeCell ref="B43:B44"/>
    <mergeCell ref="C43:C44"/>
    <mergeCell ref="A45:A46"/>
    <mergeCell ref="B45:B46"/>
    <mergeCell ref="C45:C46"/>
    <mergeCell ref="A39:A40"/>
    <mergeCell ref="B39:B40"/>
    <mergeCell ref="C39:C40"/>
    <mergeCell ref="A41:A42"/>
    <mergeCell ref="B41:B42"/>
    <mergeCell ref="C41:C42"/>
    <mergeCell ref="A51:A52"/>
    <mergeCell ref="B51:B52"/>
    <mergeCell ref="C51:C52"/>
    <mergeCell ref="A53:A54"/>
    <mergeCell ref="B53:B54"/>
    <mergeCell ref="C53:C54"/>
    <mergeCell ref="A47:A48"/>
    <mergeCell ref="B47:B48"/>
    <mergeCell ref="C47:C48"/>
    <mergeCell ref="A49:A50"/>
    <mergeCell ref="B49:B50"/>
    <mergeCell ref="C49:C50"/>
    <mergeCell ref="A59:A60"/>
    <mergeCell ref="B59:B60"/>
    <mergeCell ref="C59:C60"/>
    <mergeCell ref="A61:A62"/>
    <mergeCell ref="B61:B62"/>
    <mergeCell ref="C61:C62"/>
    <mergeCell ref="A55:A56"/>
    <mergeCell ref="B55:B56"/>
    <mergeCell ref="C55:C56"/>
    <mergeCell ref="A57:A58"/>
    <mergeCell ref="B57:B58"/>
    <mergeCell ref="C57:C58"/>
    <mergeCell ref="A67:A68"/>
    <mergeCell ref="B67:B68"/>
    <mergeCell ref="C67:C68"/>
    <mergeCell ref="A69:A70"/>
    <mergeCell ref="B69:B70"/>
    <mergeCell ref="C69:C70"/>
    <mergeCell ref="A63:A64"/>
    <mergeCell ref="B63:B64"/>
    <mergeCell ref="C63:C64"/>
    <mergeCell ref="A65:A66"/>
    <mergeCell ref="B65:B66"/>
    <mergeCell ref="C65:C66"/>
    <mergeCell ref="A75:A76"/>
    <mergeCell ref="B75:B76"/>
    <mergeCell ref="C75:C76"/>
    <mergeCell ref="A77:A78"/>
    <mergeCell ref="B77:B78"/>
    <mergeCell ref="C77:C78"/>
    <mergeCell ref="A71:A72"/>
    <mergeCell ref="B71:B72"/>
    <mergeCell ref="C71:C72"/>
    <mergeCell ref="A73:A74"/>
    <mergeCell ref="B73:B74"/>
    <mergeCell ref="C73:C74"/>
    <mergeCell ref="A87:D87"/>
    <mergeCell ref="B89:D89"/>
    <mergeCell ref="B90:C90"/>
    <mergeCell ref="A79:A80"/>
    <mergeCell ref="B79:B80"/>
    <mergeCell ref="C79:C80"/>
    <mergeCell ref="A84:B84"/>
    <mergeCell ref="A85:D85"/>
    <mergeCell ref="A86:D86"/>
  </mergeCells>
  <conditionalFormatting sqref="E6:P6 E8:P8 E10:P10 E12:P12 E14:P14 E16:P16 E18:P18 E20:P20 E24:P24 E26:P26 E28:P28 E30:P30 E32:P32 E34:P34 E36:P36 E38:P38 E40:P40 E42:P42 E44:P44 E46:P46 E50:P50 E52:P52 E54:P54 E56:P56 E58:P58 E60:P60 E62:P62 E64:P64 E66:P66 E68:P68 E70:P70 E72:P72 E74:P74 E76:P76">
    <cfRule type="expression" dxfId="23" priority="23">
      <formula>IF(AND(E5&lt;&gt;0,E6&lt;=1),TRUE,FALSE)</formula>
    </cfRule>
  </conditionalFormatting>
  <conditionalFormatting sqref="E81:P83">
    <cfRule type="expression" dxfId="22" priority="22">
      <formula>IF(AND(E80&lt;&gt;0,E81&lt;=1),TRUE,FALSE)</formula>
    </cfRule>
  </conditionalFormatting>
  <conditionalFormatting sqref="E81:P83">
    <cfRule type="expression" dxfId="21" priority="21">
      <formula>IF(AND(E80&lt;&gt;0,E81&lt;=1),TRUE,FALSE)</formula>
    </cfRule>
  </conditionalFormatting>
  <conditionalFormatting sqref="E78:P78 E80:P80">
    <cfRule type="expression" dxfId="20" priority="20">
      <formula>IF(AND(E77&lt;&gt;0,E78&lt;=1),TRUE,FALSE)</formula>
    </cfRule>
  </conditionalFormatting>
  <conditionalFormatting sqref="E78:P78 E80:P80">
    <cfRule type="expression" dxfId="19" priority="19">
      <formula>IF(AND(E77&lt;&gt;0,E78&lt;=1),TRUE,FALSE)</formula>
    </cfRule>
  </conditionalFormatting>
  <conditionalFormatting sqref="E8:P8 E12:P12 E14:P14 E16:P16 E18:P18 E20:P20 E24:P24 E26:P26 E30:P30 E34:P34 E38:P38 E40:P40 E42:P42 E50:P50 E52:P52 E56:P56 E58:P58 E60:P60 E62:P62 E64:P64 E66:P66 E68:P68 E70:P70 E72:P72 E74:P74 E76:P76 E28:P28 E10:P10 E32:P32 E36:P36 E44:P44 E46:P46 E54:P54">
    <cfRule type="expression" dxfId="18" priority="18">
      <formula>IF(AND(E7&lt;&gt;0,E8&lt;=1),TRUE,FALSE)</formula>
    </cfRule>
  </conditionalFormatting>
  <conditionalFormatting sqref="E8:P8 E12:P12 E14:P14 E16:P16 E18:P18 E20:P20 E24:P24 E26:P26 E30:P30 E34:P34 E38:P38 E40:P40 E42:P42 E50:P50 E52:P52 E56:P56 E58:P58 E60:P60 E62:P62 E64:P64 E66:P66 E68:P68 E70:P70 E72:P72 E74:P74 E76:P76 E28:P28 E10:P10 E32:P32 E36:P36 E44:P44 E46:P46 E54:P54">
    <cfRule type="expression" dxfId="17" priority="17">
      <formula>IF(AND(E7&lt;&gt;0,E8&lt;=1),TRUE,FALSE)</formula>
    </cfRule>
  </conditionalFormatting>
  <conditionalFormatting sqref="E22:P22">
    <cfRule type="expression" dxfId="16" priority="15">
      <formula>IF(AND(E21&lt;&gt;0,E22&lt;=1),TRUE,FALSE)</formula>
    </cfRule>
  </conditionalFormatting>
  <conditionalFormatting sqref="E22:P22">
    <cfRule type="expression" dxfId="15" priority="14">
      <formula>IF(AND(E21&lt;&gt;0,E22&lt;=1),TRUE,FALSE)</formula>
    </cfRule>
  </conditionalFormatting>
  <conditionalFormatting sqref="E22:P22">
    <cfRule type="expression" dxfId="14" priority="13">
      <formula>IF(AND(E21&lt;&gt;0,E22&lt;=1),TRUE,FALSE)</formula>
    </cfRule>
  </conditionalFormatting>
  <conditionalFormatting sqref="E48:P48">
    <cfRule type="expression" dxfId="13" priority="12">
      <formula>IF(AND(E47&lt;&gt;0,E48&lt;=1),TRUE,FALSE)</formula>
    </cfRule>
  </conditionalFormatting>
  <conditionalFormatting sqref="E48:P48">
    <cfRule type="expression" dxfId="12" priority="11">
      <formula>IF(AND(E47&lt;&gt;0,E48&lt;=1),TRUE,FALSE)</formula>
    </cfRule>
  </conditionalFormatting>
  <conditionalFormatting sqref="E48:P48">
    <cfRule type="expression" dxfId="11" priority="10">
      <formula>IF(AND(E47&lt;&gt;0,E48&lt;=1),TRUE,FALSE)</formula>
    </cfRule>
  </conditionalFormatting>
  <conditionalFormatting sqref="E6:Q6 I5:Q5 E8:Q8 I7:Q7 E10:Q10 E9 J9:Q9 E12:Q12 E11 J11:Q11 E14:Q14 E13:F13 K13:Q13 E16:Q16 E15:H15 K15:Q15 E18:Q18 K17:Q17 E20:Q20 E19:I19 K19:Q19 E22:Q83 K21:Q21">
    <cfRule type="expression" dxfId="10" priority="9">
      <formula>E5=0</formula>
    </cfRule>
  </conditionalFormatting>
  <conditionalFormatting sqref="E5:H5">
    <cfRule type="expression" dxfId="9" priority="8">
      <formula>E5=0</formula>
    </cfRule>
  </conditionalFormatting>
  <conditionalFormatting sqref="E7:H7">
    <cfRule type="expression" dxfId="8" priority="7">
      <formula>E7=0</formula>
    </cfRule>
  </conditionalFormatting>
  <conditionalFormatting sqref="F9:I9">
    <cfRule type="expression" dxfId="7" priority="6">
      <formula>F9=0</formula>
    </cfRule>
  </conditionalFormatting>
  <conditionalFormatting sqref="F11:I11">
    <cfRule type="expression" dxfId="6" priority="5">
      <formula>F11=0</formula>
    </cfRule>
  </conditionalFormatting>
  <conditionalFormatting sqref="G13:J13">
    <cfRule type="expression" dxfId="5" priority="4">
      <formula>G13=0</formula>
    </cfRule>
  </conditionalFormatting>
  <conditionalFormatting sqref="I15:J15">
    <cfRule type="expression" dxfId="4" priority="3">
      <formula>I15=0</formula>
    </cfRule>
  </conditionalFormatting>
  <conditionalFormatting sqref="J19">
    <cfRule type="expression" dxfId="3" priority="2">
      <formula>J19=0</formula>
    </cfRule>
  </conditionalFormatting>
  <conditionalFormatting sqref="E21:J21">
    <cfRule type="expression" dxfId="2" priority="1">
      <formula>E21=0</formula>
    </cfRule>
  </conditionalFormatting>
  <pageMargins left="0.78740157480314998" right="0.70866141732283505" top="0.98425196850393704" bottom="0.70866141732283505" header="0.39370078740157499" footer="0.196850393700787"/>
  <pageSetup paperSize="9" scale="68" orientation="landscape" r:id="rId1"/>
  <headerFooter>
    <oddHeader>&amp;C&amp;"Arial,Negrito"&amp;9PREFEITURA MUNICIPAL DE CAMPO GRANDE
ESTADO DE MATO GROSSO DO SUL
SECRETARIA MUNICIPAL DE INFRAESTRUTURA E SERVIÇOS PÚBLICOS&amp;L&amp;G&amp;R&amp;"Calibri,Normal"&amp;8 B.D.I. Serviços (Não Desonerado): 22,47%
B.D.I. Material: NÃO POSSUI</oddHeader>
    <oddFooter>&amp;L&amp;6&amp;P/&amp;N
&amp;A&amp;R&amp;G&amp;C&amp;6LESG
12/03/2026</oddFooter>
  </headerFooter>
  <colBreaks count="1" manualBreakCount="1">
    <brk id="10" max="86"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A1:V177"/>
  <sheetViews>
    <sheetView view="pageBreakPreview" zoomScaleNormal="100" zoomScaleSheetLayoutView="100" workbookViewId="0">
      <selection activeCell="B8" sqref="B8"/>
    </sheetView>
  </sheetViews>
  <sheetFormatPr defaultColWidth="9.140625" defaultRowHeight="12.75" x14ac:dyDescent="0.2"/>
  <cols>
    <col min="1" max="1" width="4.140625" style="5" customWidth="1"/>
    <col min="2" max="2" width="10.140625" style="5" customWidth="1"/>
    <col min="3" max="3" width="13" style="5" customWidth="1"/>
    <col min="4" max="4" width="6.5703125" style="5" bestFit="1" customWidth="1"/>
    <col min="5" max="5" width="65.85546875" style="5" customWidth="1"/>
    <col min="6" max="6" width="8.7109375" style="5" bestFit="1" customWidth="1"/>
    <col min="7" max="7" width="4" style="193" bestFit="1" customWidth="1"/>
    <col min="8" max="8" width="13.28515625" style="5" customWidth="1"/>
    <col min="9" max="9" width="5.28515625" style="5" customWidth="1"/>
    <col min="10" max="10" width="5.140625" style="5" customWidth="1"/>
    <col min="11" max="11" width="8.42578125" style="54" customWidth="1"/>
    <col min="12" max="14" width="9.140625" style="54"/>
    <col min="15" max="16" width="11.42578125" style="54" customWidth="1"/>
    <col min="17" max="20" width="9.140625" style="54"/>
    <col min="21" max="21" width="8.42578125" style="54" customWidth="1"/>
    <col min="22" max="22" width="11.42578125" style="54" hidden="1" customWidth="1"/>
    <col min="23" max="23" width="11.42578125" style="54" customWidth="1"/>
    <col min="24" max="16384" width="9.140625" style="54"/>
  </cols>
  <sheetData>
    <row r="1" spans="1:22" s="182" customFormat="1" ht="21.75" customHeight="1" thickBot="1" x14ac:dyDescent="0.3">
      <c r="A1" s="286" t="s">
        <v>437</v>
      </c>
      <c r="B1" s="286"/>
      <c r="C1" s="286"/>
      <c r="D1" s="286"/>
      <c r="E1" s="286"/>
      <c r="F1" s="286"/>
      <c r="G1" s="286"/>
      <c r="H1" s="180"/>
      <c r="I1" s="180"/>
      <c r="J1" s="180"/>
      <c r="K1" s="181"/>
      <c r="U1" s="181"/>
    </row>
    <row r="2" spans="1:22" s="182" customFormat="1" ht="24" customHeight="1" x14ac:dyDescent="0.25">
      <c r="A2" s="300" t="s">
        <v>579</v>
      </c>
      <c r="B2" s="300"/>
      <c r="C2" s="300"/>
      <c r="D2" s="300"/>
      <c r="E2" s="300"/>
      <c r="F2" s="300"/>
      <c r="G2" s="300"/>
      <c r="H2" s="187"/>
      <c r="I2" s="187"/>
      <c r="J2" s="187"/>
      <c r="K2" s="188"/>
      <c r="U2" s="188"/>
      <c r="V2" s="186" t="s">
        <v>56</v>
      </c>
    </row>
    <row r="3" spans="1:22" s="182" customFormat="1" ht="24" customHeight="1" x14ac:dyDescent="0.25">
      <c r="A3" s="300" t="s">
        <v>580</v>
      </c>
      <c r="B3" s="300"/>
      <c r="C3" s="300"/>
      <c r="D3" s="300"/>
      <c r="E3" s="300"/>
      <c r="F3" s="300"/>
      <c r="G3" s="300"/>
      <c r="H3" s="187"/>
      <c r="I3" s="187"/>
      <c r="J3" s="187"/>
      <c r="K3" s="188"/>
      <c r="U3" s="188"/>
      <c r="V3" s="186"/>
    </row>
    <row r="4" spans="1:22" ht="22.5" x14ac:dyDescent="0.2">
      <c r="A4" s="147" t="s">
        <v>438</v>
      </c>
      <c r="B4" s="148" t="s">
        <v>43</v>
      </c>
      <c r="C4" s="148" t="s">
        <v>42</v>
      </c>
      <c r="D4" s="148" t="s">
        <v>439</v>
      </c>
      <c r="E4" s="148" t="s">
        <v>3</v>
      </c>
      <c r="F4" s="148" t="s">
        <v>46</v>
      </c>
      <c r="G4" s="189" t="s">
        <v>44</v>
      </c>
      <c r="H4" s="148" t="s">
        <v>440</v>
      </c>
      <c r="I4" s="149" t="s">
        <v>441</v>
      </c>
      <c r="J4" s="1"/>
      <c r="K4" s="56"/>
      <c r="U4" s="56"/>
      <c r="V4" s="55" t="s">
        <v>158</v>
      </c>
    </row>
    <row r="5" spans="1:22" s="196" customFormat="1" ht="21" customHeight="1" x14ac:dyDescent="0.25">
      <c r="A5" s="150">
        <v>1</v>
      </c>
      <c r="B5" s="151" t="s">
        <v>427</v>
      </c>
      <c r="C5" s="151" t="s">
        <v>426</v>
      </c>
      <c r="D5" s="152">
        <v>46023</v>
      </c>
      <c r="E5" s="151" t="s">
        <v>428</v>
      </c>
      <c r="F5" s="153">
        <v>350</v>
      </c>
      <c r="G5" s="190" t="s">
        <v>56</v>
      </c>
      <c r="H5" s="151" t="s">
        <v>442</v>
      </c>
      <c r="I5" s="154" t="s">
        <v>50</v>
      </c>
      <c r="J5" s="57"/>
      <c r="K5" s="58"/>
      <c r="U5" s="58"/>
      <c r="V5" s="197" t="s">
        <v>142</v>
      </c>
    </row>
    <row r="6" spans="1:22" s="196" customFormat="1" ht="21" customHeight="1" x14ac:dyDescent="0.25">
      <c r="A6" s="155">
        <v>2</v>
      </c>
      <c r="B6" s="156" t="s">
        <v>371</v>
      </c>
      <c r="C6" s="156" t="s">
        <v>412</v>
      </c>
      <c r="D6" s="157">
        <v>46023</v>
      </c>
      <c r="E6" s="156" t="s">
        <v>413</v>
      </c>
      <c r="F6" s="158">
        <v>1</v>
      </c>
      <c r="G6" s="191" t="s">
        <v>158</v>
      </c>
      <c r="H6" s="156" t="s">
        <v>442</v>
      </c>
      <c r="I6" s="159" t="s">
        <v>50</v>
      </c>
      <c r="J6" s="1"/>
      <c r="K6" s="60"/>
      <c r="U6" s="58"/>
      <c r="V6" s="197" t="s">
        <v>443</v>
      </c>
    </row>
    <row r="7" spans="1:22" s="196" customFormat="1" ht="21" customHeight="1" x14ac:dyDescent="0.25">
      <c r="A7" s="150">
        <v>3</v>
      </c>
      <c r="B7" s="151" t="s">
        <v>371</v>
      </c>
      <c r="C7" s="151" t="s">
        <v>415</v>
      </c>
      <c r="D7" s="152">
        <v>46023</v>
      </c>
      <c r="E7" s="151" t="s">
        <v>416</v>
      </c>
      <c r="F7" s="153">
        <v>27.13</v>
      </c>
      <c r="G7" s="190" t="s">
        <v>158</v>
      </c>
      <c r="H7" s="151" t="s">
        <v>442</v>
      </c>
      <c r="I7" s="154" t="s">
        <v>50</v>
      </c>
      <c r="J7" s="2"/>
      <c r="K7" s="58"/>
      <c r="U7" s="58"/>
      <c r="V7" s="197" t="s">
        <v>444</v>
      </c>
    </row>
    <row r="8" spans="1:22" s="196" customFormat="1" ht="21" customHeight="1" x14ac:dyDescent="0.25">
      <c r="A8" s="155">
        <v>4</v>
      </c>
      <c r="B8" s="156" t="s">
        <v>371</v>
      </c>
      <c r="C8" s="156" t="s">
        <v>370</v>
      </c>
      <c r="D8" s="157">
        <v>46023</v>
      </c>
      <c r="E8" s="156" t="s">
        <v>372</v>
      </c>
      <c r="F8" s="158">
        <v>54.2</v>
      </c>
      <c r="G8" s="191" t="s">
        <v>158</v>
      </c>
      <c r="H8" s="156" t="s">
        <v>442</v>
      </c>
      <c r="I8" s="159" t="s">
        <v>50</v>
      </c>
      <c r="J8" s="2"/>
      <c r="K8" s="58"/>
      <c r="U8" s="58"/>
      <c r="V8" s="197"/>
    </row>
    <row r="9" spans="1:22" s="196" customFormat="1" ht="21" customHeight="1" x14ac:dyDescent="0.25">
      <c r="A9" s="150">
        <v>5</v>
      </c>
      <c r="B9" s="151" t="s">
        <v>371</v>
      </c>
      <c r="C9" s="151" t="s">
        <v>376</v>
      </c>
      <c r="D9" s="152">
        <v>46023</v>
      </c>
      <c r="E9" s="151" t="s">
        <v>377</v>
      </c>
      <c r="F9" s="153">
        <v>66.39</v>
      </c>
      <c r="G9" s="190" t="s">
        <v>158</v>
      </c>
      <c r="H9" s="151" t="s">
        <v>442</v>
      </c>
      <c r="I9" s="154" t="s">
        <v>50</v>
      </c>
      <c r="J9" s="2"/>
      <c r="K9" s="58"/>
      <c r="U9" s="58"/>
      <c r="V9" s="197"/>
    </row>
    <row r="10" spans="1:22" s="196" customFormat="1" ht="21" customHeight="1" x14ac:dyDescent="0.25">
      <c r="A10" s="155">
        <v>6</v>
      </c>
      <c r="B10" s="156" t="s">
        <v>371</v>
      </c>
      <c r="C10" s="156" t="s">
        <v>385</v>
      </c>
      <c r="D10" s="157">
        <v>46023</v>
      </c>
      <c r="E10" s="156" t="s">
        <v>386</v>
      </c>
      <c r="F10" s="158">
        <v>80.56</v>
      </c>
      <c r="G10" s="191" t="s">
        <v>158</v>
      </c>
      <c r="H10" s="156" t="s">
        <v>442</v>
      </c>
      <c r="I10" s="159" t="s">
        <v>50</v>
      </c>
      <c r="J10" s="2"/>
      <c r="K10" s="58"/>
      <c r="U10" s="58"/>
      <c r="V10" s="197" t="s">
        <v>303</v>
      </c>
    </row>
    <row r="11" spans="1:22" s="196" customFormat="1" ht="21" customHeight="1" x14ac:dyDescent="0.25">
      <c r="A11" s="150">
        <v>7</v>
      </c>
      <c r="B11" s="151" t="s">
        <v>371</v>
      </c>
      <c r="C11" s="151" t="s">
        <v>390</v>
      </c>
      <c r="D11" s="152">
        <v>46023</v>
      </c>
      <c r="E11" s="151" t="s">
        <v>391</v>
      </c>
      <c r="F11" s="153">
        <v>99.13</v>
      </c>
      <c r="G11" s="190" t="s">
        <v>158</v>
      </c>
      <c r="H11" s="151" t="s">
        <v>442</v>
      </c>
      <c r="I11" s="154" t="s">
        <v>50</v>
      </c>
      <c r="J11" s="198"/>
      <c r="K11" s="58"/>
    </row>
    <row r="12" spans="1:22" s="196" customFormat="1" ht="21" customHeight="1" x14ac:dyDescent="0.25">
      <c r="A12" s="155">
        <v>8</v>
      </c>
      <c r="B12" s="156" t="s">
        <v>371</v>
      </c>
      <c r="C12" s="156" t="s">
        <v>395</v>
      </c>
      <c r="D12" s="157">
        <v>46023</v>
      </c>
      <c r="E12" s="156" t="s">
        <v>396</v>
      </c>
      <c r="F12" s="158">
        <v>110.15</v>
      </c>
      <c r="G12" s="191" t="s">
        <v>158</v>
      </c>
      <c r="H12" s="156" t="s">
        <v>442</v>
      </c>
      <c r="I12" s="159" t="s">
        <v>50</v>
      </c>
      <c r="J12" s="198"/>
      <c r="K12" s="58"/>
    </row>
    <row r="13" spans="1:22" s="196" customFormat="1" ht="21" customHeight="1" x14ac:dyDescent="0.25">
      <c r="A13" s="150">
        <v>9</v>
      </c>
      <c r="B13" s="151" t="s">
        <v>371</v>
      </c>
      <c r="C13" s="151" t="s">
        <v>397</v>
      </c>
      <c r="D13" s="152">
        <v>46023</v>
      </c>
      <c r="E13" s="151" t="s">
        <v>398</v>
      </c>
      <c r="F13" s="153">
        <v>128.85</v>
      </c>
      <c r="G13" s="190" t="s">
        <v>158</v>
      </c>
      <c r="H13" s="151" t="s">
        <v>442</v>
      </c>
      <c r="I13" s="154" t="s">
        <v>50</v>
      </c>
      <c r="J13" s="198"/>
      <c r="K13" s="58"/>
    </row>
    <row r="14" spans="1:22" s="196" customFormat="1" ht="21" customHeight="1" x14ac:dyDescent="0.25">
      <c r="A14" s="155">
        <v>10</v>
      </c>
      <c r="B14" s="156" t="s">
        <v>371</v>
      </c>
      <c r="C14" s="156" t="s">
        <v>402</v>
      </c>
      <c r="D14" s="157">
        <v>46023</v>
      </c>
      <c r="E14" s="156" t="s">
        <v>403</v>
      </c>
      <c r="F14" s="158">
        <v>146.59</v>
      </c>
      <c r="G14" s="191" t="s">
        <v>158</v>
      </c>
      <c r="H14" s="156" t="s">
        <v>442</v>
      </c>
      <c r="I14" s="159" t="s">
        <v>50</v>
      </c>
      <c r="J14" s="198"/>
      <c r="K14" s="58"/>
      <c r="U14" s="58"/>
      <c r="V14" s="197" t="s">
        <v>445</v>
      </c>
    </row>
    <row r="15" spans="1:22" s="196" customFormat="1" ht="21" customHeight="1" x14ac:dyDescent="0.25">
      <c r="A15" s="150">
        <v>11</v>
      </c>
      <c r="B15" s="151" t="s">
        <v>371</v>
      </c>
      <c r="C15" s="151" t="s">
        <v>404</v>
      </c>
      <c r="D15" s="152">
        <v>46023</v>
      </c>
      <c r="E15" s="151" t="s">
        <v>405</v>
      </c>
      <c r="F15" s="153">
        <v>179.11</v>
      </c>
      <c r="G15" s="190" t="s">
        <v>158</v>
      </c>
      <c r="H15" s="151" t="s">
        <v>442</v>
      </c>
      <c r="I15" s="154" t="s">
        <v>50</v>
      </c>
      <c r="J15" s="198"/>
      <c r="K15" s="58"/>
      <c r="U15" s="58"/>
      <c r="V15" s="197" t="s">
        <v>446</v>
      </c>
    </row>
    <row r="16" spans="1:22" s="196" customFormat="1" ht="21" customHeight="1" x14ac:dyDescent="0.25">
      <c r="A16" s="155">
        <v>12</v>
      </c>
      <c r="B16" s="156" t="s">
        <v>408</v>
      </c>
      <c r="C16" s="156" t="s">
        <v>407</v>
      </c>
      <c r="D16" s="157">
        <v>45992</v>
      </c>
      <c r="E16" s="156" t="s">
        <v>409</v>
      </c>
      <c r="F16" s="158">
        <v>96.37</v>
      </c>
      <c r="G16" s="191" t="s">
        <v>142</v>
      </c>
      <c r="H16" s="156" t="s">
        <v>442</v>
      </c>
      <c r="I16" s="159" t="s">
        <v>50</v>
      </c>
      <c r="J16" s="198"/>
      <c r="K16" s="58"/>
      <c r="U16" s="58"/>
      <c r="V16" s="197" t="s">
        <v>447</v>
      </c>
    </row>
    <row r="17" spans="1:22" ht="28.5" customHeight="1" x14ac:dyDescent="0.2">
      <c r="A17" s="150">
        <v>13</v>
      </c>
      <c r="B17" s="151" t="s">
        <v>315</v>
      </c>
      <c r="C17" s="151" t="s">
        <v>419</v>
      </c>
      <c r="D17" s="152">
        <v>46082</v>
      </c>
      <c r="E17" s="151" t="s">
        <v>420</v>
      </c>
      <c r="F17" s="153">
        <v>127.91</v>
      </c>
      <c r="G17" s="190" t="s">
        <v>56</v>
      </c>
      <c r="H17" s="151" t="s">
        <v>442</v>
      </c>
      <c r="I17" s="154" t="s">
        <v>50</v>
      </c>
      <c r="K17" s="58"/>
      <c r="U17" s="58"/>
      <c r="V17" s="55" t="s">
        <v>448</v>
      </c>
    </row>
    <row r="18" spans="1:22" s="196" customFormat="1" ht="21" customHeight="1" x14ac:dyDescent="0.25">
      <c r="A18" s="160">
        <v>14</v>
      </c>
      <c r="B18" s="161" t="s">
        <v>315</v>
      </c>
      <c r="C18" s="161" t="s">
        <v>314</v>
      </c>
      <c r="D18" s="162">
        <v>46082</v>
      </c>
      <c r="E18" s="161" t="s">
        <v>316</v>
      </c>
      <c r="F18" s="163">
        <v>738</v>
      </c>
      <c r="G18" s="192" t="s">
        <v>56</v>
      </c>
      <c r="H18" s="161" t="s">
        <v>442</v>
      </c>
      <c r="I18" s="164" t="s">
        <v>50</v>
      </c>
      <c r="J18" s="198"/>
      <c r="K18" s="58"/>
      <c r="U18" s="58"/>
      <c r="V18" s="197" t="s">
        <v>449</v>
      </c>
    </row>
    <row r="19" spans="1:22" x14ac:dyDescent="0.2">
      <c r="A19" s="61"/>
      <c r="B19" s="62"/>
      <c r="C19" s="62"/>
      <c r="D19" s="62"/>
      <c r="E19" s="62"/>
      <c r="F19" s="62"/>
      <c r="G19" s="62"/>
      <c r="H19" s="59"/>
      <c r="I19" s="59"/>
      <c r="K19" s="58"/>
      <c r="U19" s="58"/>
      <c r="V19" s="55" t="s">
        <v>450</v>
      </c>
    </row>
    <row r="20" spans="1:22" x14ac:dyDescent="0.2">
      <c r="A20" s="301" t="s">
        <v>451</v>
      </c>
      <c r="B20" s="301"/>
      <c r="C20" s="301"/>
      <c r="D20" s="301"/>
      <c r="E20" s="301"/>
      <c r="F20" s="301"/>
      <c r="G20" s="301"/>
      <c r="H20" s="59"/>
      <c r="I20" s="59"/>
      <c r="K20" s="58"/>
      <c r="U20" s="58"/>
      <c r="V20" s="55" t="s">
        <v>452</v>
      </c>
    </row>
    <row r="21" spans="1:22" x14ac:dyDescent="0.2">
      <c r="A21" s="301"/>
      <c r="B21" s="301"/>
      <c r="C21" s="301"/>
      <c r="D21" s="301"/>
      <c r="E21" s="301"/>
      <c r="F21" s="301"/>
      <c r="G21" s="301"/>
      <c r="H21" s="59"/>
      <c r="I21" s="59"/>
      <c r="K21" s="58"/>
      <c r="U21" s="58"/>
      <c r="V21" s="55" t="s">
        <v>453</v>
      </c>
    </row>
    <row r="22" spans="1:22" x14ac:dyDescent="0.2">
      <c r="A22" s="301"/>
      <c r="B22" s="301"/>
      <c r="C22" s="301"/>
      <c r="D22" s="301"/>
      <c r="E22" s="301"/>
      <c r="F22" s="301"/>
      <c r="G22" s="301"/>
      <c r="H22" s="59"/>
      <c r="I22" s="59"/>
      <c r="K22" s="58"/>
      <c r="U22" s="58"/>
      <c r="V22" s="55" t="s">
        <v>454</v>
      </c>
    </row>
    <row r="23" spans="1:22" x14ac:dyDescent="0.2">
      <c r="A23" s="301"/>
      <c r="B23" s="301"/>
      <c r="C23" s="301"/>
      <c r="D23" s="301"/>
      <c r="E23" s="301"/>
      <c r="F23" s="301"/>
      <c r="G23" s="301"/>
      <c r="H23" s="59"/>
      <c r="I23" s="59"/>
      <c r="J23" s="63"/>
      <c r="K23" s="58"/>
      <c r="U23" s="58"/>
      <c r="V23" s="55" t="s">
        <v>248</v>
      </c>
    </row>
    <row r="24" spans="1:22" x14ac:dyDescent="0.2">
      <c r="A24" s="301"/>
      <c r="B24" s="301"/>
      <c r="C24" s="301"/>
      <c r="D24" s="301"/>
      <c r="E24" s="301"/>
      <c r="F24" s="301"/>
      <c r="G24" s="301"/>
      <c r="H24" s="59"/>
      <c r="I24" s="59"/>
      <c r="K24" s="58"/>
      <c r="U24" s="58"/>
      <c r="V24" s="55" t="s">
        <v>455</v>
      </c>
    </row>
    <row r="25" spans="1:22" x14ac:dyDescent="0.2">
      <c r="A25" s="301"/>
      <c r="B25" s="301"/>
      <c r="C25" s="301"/>
      <c r="D25" s="301"/>
      <c r="E25" s="301"/>
      <c r="F25" s="301"/>
      <c r="G25" s="301"/>
      <c r="H25" s="59"/>
      <c r="I25" s="59"/>
      <c r="K25" s="58"/>
      <c r="U25" s="58"/>
      <c r="V25" s="55" t="s">
        <v>456</v>
      </c>
    </row>
    <row r="26" spans="1:22" x14ac:dyDescent="0.2">
      <c r="A26" s="301"/>
      <c r="B26" s="301"/>
      <c r="C26" s="301"/>
      <c r="D26" s="301"/>
      <c r="E26" s="301"/>
      <c r="F26" s="301"/>
      <c r="G26" s="301"/>
      <c r="H26" s="59"/>
      <c r="I26" s="59"/>
      <c r="K26" s="64"/>
      <c r="U26" s="64"/>
      <c r="V26" s="55" t="s">
        <v>457</v>
      </c>
    </row>
    <row r="27" spans="1:22" s="182" customFormat="1" ht="21.75" customHeight="1" thickBot="1" x14ac:dyDescent="0.3">
      <c r="A27" s="286" t="s">
        <v>458</v>
      </c>
      <c r="B27" s="286"/>
      <c r="C27" s="286"/>
      <c r="D27" s="286"/>
      <c r="E27" s="286"/>
      <c r="F27" s="286"/>
      <c r="G27" s="286"/>
      <c r="H27" s="183"/>
      <c r="I27" s="183"/>
      <c r="J27" s="184"/>
      <c r="K27" s="185"/>
      <c r="U27" s="185"/>
      <c r="V27" s="186" t="s">
        <v>308</v>
      </c>
    </row>
    <row r="28" spans="1:22" ht="22.5" x14ac:dyDescent="0.2">
      <c r="A28" s="147" t="s">
        <v>438</v>
      </c>
      <c r="B28" s="148" t="s">
        <v>43</v>
      </c>
      <c r="C28" s="148" t="s">
        <v>42</v>
      </c>
      <c r="D28" s="148" t="s">
        <v>439</v>
      </c>
      <c r="E28" s="148" t="s">
        <v>3</v>
      </c>
      <c r="F28" s="148" t="s">
        <v>46</v>
      </c>
      <c r="G28" s="189" t="s">
        <v>44</v>
      </c>
      <c r="H28" s="148" t="s">
        <v>440</v>
      </c>
      <c r="I28" s="149" t="s">
        <v>459</v>
      </c>
      <c r="K28" s="65"/>
      <c r="U28" s="65"/>
      <c r="V28" s="55" t="s">
        <v>460</v>
      </c>
    </row>
    <row r="29" spans="1:22" s="196" customFormat="1" ht="21" customHeight="1" x14ac:dyDescent="0.25">
      <c r="A29" s="165">
        <v>1</v>
      </c>
      <c r="B29" s="166" t="s">
        <v>54</v>
      </c>
      <c r="C29" s="166" t="s">
        <v>461</v>
      </c>
      <c r="D29" s="167">
        <v>46054</v>
      </c>
      <c r="E29" s="166" t="s">
        <v>357</v>
      </c>
      <c r="F29" s="168">
        <v>755.72</v>
      </c>
      <c r="G29" s="190" t="s">
        <v>308</v>
      </c>
      <c r="H29" s="166" t="s">
        <v>442</v>
      </c>
      <c r="I29" s="169" t="s">
        <v>462</v>
      </c>
      <c r="J29" s="198"/>
      <c r="K29" s="65"/>
      <c r="U29" s="65"/>
      <c r="V29" s="197" t="s">
        <v>463</v>
      </c>
    </row>
    <row r="30" spans="1:22" s="196" customFormat="1" ht="21" customHeight="1" x14ac:dyDescent="0.25">
      <c r="A30" s="170">
        <v>2</v>
      </c>
      <c r="B30" s="171" t="s">
        <v>54</v>
      </c>
      <c r="C30" s="171" t="s">
        <v>464</v>
      </c>
      <c r="D30" s="172">
        <v>46054</v>
      </c>
      <c r="E30" s="171" t="s">
        <v>307</v>
      </c>
      <c r="F30" s="173">
        <v>410.11</v>
      </c>
      <c r="G30" s="191" t="s">
        <v>308</v>
      </c>
      <c r="H30" s="171" t="s">
        <v>442</v>
      </c>
      <c r="I30" s="174" t="s">
        <v>462</v>
      </c>
      <c r="J30" s="198"/>
      <c r="K30" s="65"/>
      <c r="M30" s="199" t="s">
        <v>50</v>
      </c>
      <c r="U30" s="65"/>
      <c r="V30" s="197" t="s">
        <v>465</v>
      </c>
    </row>
    <row r="31" spans="1:22" s="196" customFormat="1" ht="21" customHeight="1" x14ac:dyDescent="0.25">
      <c r="A31" s="165">
        <v>3</v>
      </c>
      <c r="B31" s="166" t="s">
        <v>54</v>
      </c>
      <c r="C31" s="166" t="s">
        <v>466</v>
      </c>
      <c r="D31" s="167">
        <v>46054</v>
      </c>
      <c r="E31" s="166" t="s">
        <v>310</v>
      </c>
      <c r="F31" s="168">
        <v>754.38</v>
      </c>
      <c r="G31" s="190" t="s">
        <v>308</v>
      </c>
      <c r="H31" s="166" t="s">
        <v>442</v>
      </c>
      <c r="I31" s="169" t="s">
        <v>462</v>
      </c>
      <c r="J31" s="198"/>
      <c r="K31" s="65"/>
      <c r="U31" s="65"/>
      <c r="V31" s="197" t="s">
        <v>467</v>
      </c>
    </row>
    <row r="32" spans="1:22" s="196" customFormat="1" ht="21" customHeight="1" x14ac:dyDescent="0.25">
      <c r="A32" s="170">
        <v>4</v>
      </c>
      <c r="B32" s="171" t="s">
        <v>54</v>
      </c>
      <c r="C32" s="171" t="s">
        <v>468</v>
      </c>
      <c r="D32" s="172">
        <v>46054</v>
      </c>
      <c r="E32" s="171" t="s">
        <v>312</v>
      </c>
      <c r="F32" s="173">
        <v>924.97</v>
      </c>
      <c r="G32" s="191" t="s">
        <v>308</v>
      </c>
      <c r="H32" s="171" t="s">
        <v>442</v>
      </c>
      <c r="I32" s="174" t="s">
        <v>462</v>
      </c>
      <c r="J32" s="198"/>
      <c r="K32" s="65"/>
      <c r="U32" s="65"/>
      <c r="V32" s="197" t="s">
        <v>469</v>
      </c>
    </row>
    <row r="33" spans="1:22" s="196" customFormat="1" ht="21" customHeight="1" x14ac:dyDescent="0.25">
      <c r="A33" s="165">
        <v>5</v>
      </c>
      <c r="B33" s="166" t="s">
        <v>54</v>
      </c>
      <c r="C33" s="166" t="s">
        <v>323</v>
      </c>
      <c r="D33" s="167"/>
      <c r="E33" s="166" t="s">
        <v>324</v>
      </c>
      <c r="F33" s="168">
        <v>100.71</v>
      </c>
      <c r="G33" s="190" t="s">
        <v>56</v>
      </c>
      <c r="H33" s="166" t="s">
        <v>442</v>
      </c>
      <c r="I33" s="169"/>
      <c r="J33" s="198"/>
      <c r="K33" s="65"/>
      <c r="U33" s="65"/>
      <c r="V33" s="197" t="s">
        <v>470</v>
      </c>
    </row>
    <row r="34" spans="1:22" ht="78.75" x14ac:dyDescent="0.2">
      <c r="A34" s="170">
        <v>6</v>
      </c>
      <c r="B34" s="171" t="s">
        <v>54</v>
      </c>
      <c r="C34" s="171" t="s">
        <v>53</v>
      </c>
      <c r="D34" s="172"/>
      <c r="E34" s="171" t="s">
        <v>55</v>
      </c>
      <c r="F34" s="173">
        <v>232979.5</v>
      </c>
      <c r="G34" s="191" t="s">
        <v>56</v>
      </c>
      <c r="H34" s="171" t="s">
        <v>471</v>
      </c>
      <c r="I34" s="174"/>
      <c r="K34" s="65"/>
      <c r="U34" s="65"/>
      <c r="V34" s="55" t="s">
        <v>472</v>
      </c>
    </row>
    <row r="35" spans="1:22" ht="78.75" x14ac:dyDescent="0.2">
      <c r="A35" s="165">
        <v>7</v>
      </c>
      <c r="B35" s="166" t="s">
        <v>54</v>
      </c>
      <c r="C35" s="166" t="s">
        <v>59</v>
      </c>
      <c r="D35" s="167"/>
      <c r="E35" s="166" t="s">
        <v>60</v>
      </c>
      <c r="F35" s="168">
        <v>297648</v>
      </c>
      <c r="G35" s="190" t="s">
        <v>56</v>
      </c>
      <c r="H35" s="166" t="s">
        <v>471</v>
      </c>
      <c r="I35" s="169"/>
      <c r="K35" s="65"/>
      <c r="U35" s="65"/>
      <c r="V35" s="55" t="s">
        <v>473</v>
      </c>
    </row>
    <row r="36" spans="1:22" ht="78.75" x14ac:dyDescent="0.2">
      <c r="A36" s="170">
        <v>8</v>
      </c>
      <c r="B36" s="171" t="s">
        <v>54</v>
      </c>
      <c r="C36" s="171" t="s">
        <v>62</v>
      </c>
      <c r="D36" s="172"/>
      <c r="E36" s="171" t="s">
        <v>63</v>
      </c>
      <c r="F36" s="173">
        <v>297648</v>
      </c>
      <c r="G36" s="191" t="s">
        <v>56</v>
      </c>
      <c r="H36" s="171" t="s">
        <v>471</v>
      </c>
      <c r="I36" s="174"/>
      <c r="K36" s="65"/>
      <c r="U36" s="65"/>
      <c r="V36" s="55" t="s">
        <v>474</v>
      </c>
    </row>
    <row r="37" spans="1:22" ht="78.75" x14ac:dyDescent="0.2">
      <c r="A37" s="165">
        <v>9</v>
      </c>
      <c r="B37" s="166" t="s">
        <v>54</v>
      </c>
      <c r="C37" s="166" t="s">
        <v>65</v>
      </c>
      <c r="D37" s="167"/>
      <c r="E37" s="166" t="s">
        <v>66</v>
      </c>
      <c r="F37" s="168">
        <v>220733.5</v>
      </c>
      <c r="G37" s="190" t="s">
        <v>56</v>
      </c>
      <c r="H37" s="166" t="s">
        <v>471</v>
      </c>
      <c r="I37" s="169"/>
      <c r="K37" s="65"/>
      <c r="U37" s="65"/>
      <c r="V37" s="55" t="s">
        <v>475</v>
      </c>
    </row>
    <row r="38" spans="1:22" ht="78.75" x14ac:dyDescent="0.2">
      <c r="A38" s="170">
        <v>10</v>
      </c>
      <c r="B38" s="171" t="s">
        <v>54</v>
      </c>
      <c r="C38" s="171" t="s">
        <v>68</v>
      </c>
      <c r="D38" s="172"/>
      <c r="E38" s="171" t="s">
        <v>69</v>
      </c>
      <c r="F38" s="173">
        <v>244803</v>
      </c>
      <c r="G38" s="191" t="s">
        <v>56</v>
      </c>
      <c r="H38" s="171" t="s">
        <v>471</v>
      </c>
      <c r="I38" s="174"/>
      <c r="K38" s="65"/>
      <c r="U38" s="65"/>
      <c r="V38" s="55" t="s">
        <v>476</v>
      </c>
    </row>
    <row r="39" spans="1:22" ht="78.75" x14ac:dyDescent="0.2">
      <c r="A39" s="165">
        <v>11</v>
      </c>
      <c r="B39" s="166" t="s">
        <v>54</v>
      </c>
      <c r="C39" s="166" t="s">
        <v>71</v>
      </c>
      <c r="D39" s="167"/>
      <c r="E39" s="166" t="s">
        <v>72</v>
      </c>
      <c r="F39" s="168">
        <v>244803</v>
      </c>
      <c r="G39" s="190" t="s">
        <v>56</v>
      </c>
      <c r="H39" s="166" t="s">
        <v>471</v>
      </c>
      <c r="I39" s="169"/>
      <c r="K39" s="65"/>
      <c r="U39" s="65"/>
      <c r="V39" s="55" t="s">
        <v>477</v>
      </c>
    </row>
    <row r="40" spans="1:22" ht="56.25" x14ac:dyDescent="0.2">
      <c r="A40" s="170">
        <v>12</v>
      </c>
      <c r="B40" s="171" t="s">
        <v>54</v>
      </c>
      <c r="C40" s="171" t="s">
        <v>76</v>
      </c>
      <c r="D40" s="172"/>
      <c r="E40" s="171" t="s">
        <v>77</v>
      </c>
      <c r="F40" s="173">
        <v>11792.7</v>
      </c>
      <c r="G40" s="191" t="s">
        <v>56</v>
      </c>
      <c r="H40" s="171" t="s">
        <v>471</v>
      </c>
      <c r="I40" s="174"/>
      <c r="K40" s="65"/>
      <c r="U40" s="65"/>
      <c r="V40" s="55" t="s">
        <v>478</v>
      </c>
    </row>
    <row r="41" spans="1:22" ht="56.25" x14ac:dyDescent="0.2">
      <c r="A41" s="165">
        <v>13</v>
      </c>
      <c r="B41" s="166" t="s">
        <v>54</v>
      </c>
      <c r="C41" s="166" t="s">
        <v>79</v>
      </c>
      <c r="D41" s="167"/>
      <c r="E41" s="166" t="s">
        <v>80</v>
      </c>
      <c r="F41" s="168">
        <v>12385.35</v>
      </c>
      <c r="G41" s="190" t="s">
        <v>56</v>
      </c>
      <c r="H41" s="166" t="s">
        <v>471</v>
      </c>
      <c r="I41" s="169"/>
      <c r="K41" s="65"/>
      <c r="U41" s="65"/>
      <c r="V41" s="55" t="s">
        <v>479</v>
      </c>
    </row>
    <row r="42" spans="1:22" ht="56.25" x14ac:dyDescent="0.2">
      <c r="A42" s="170">
        <v>14</v>
      </c>
      <c r="B42" s="171" t="s">
        <v>54</v>
      </c>
      <c r="C42" s="171" t="s">
        <v>82</v>
      </c>
      <c r="D42" s="172"/>
      <c r="E42" s="171" t="s">
        <v>83</v>
      </c>
      <c r="F42" s="173">
        <v>12859.09</v>
      </c>
      <c r="G42" s="191" t="s">
        <v>56</v>
      </c>
      <c r="H42" s="171" t="s">
        <v>471</v>
      </c>
      <c r="I42" s="174"/>
      <c r="K42" s="65"/>
      <c r="U42" s="65"/>
      <c r="V42" s="55" t="s">
        <v>480</v>
      </c>
    </row>
    <row r="43" spans="1:22" ht="45" x14ac:dyDescent="0.2">
      <c r="A43" s="165">
        <v>15</v>
      </c>
      <c r="B43" s="166" t="s">
        <v>54</v>
      </c>
      <c r="C43" s="166" t="s">
        <v>85</v>
      </c>
      <c r="D43" s="167"/>
      <c r="E43" s="166" t="s">
        <v>86</v>
      </c>
      <c r="F43" s="168">
        <v>8323.91</v>
      </c>
      <c r="G43" s="190" t="s">
        <v>56</v>
      </c>
      <c r="H43" s="166" t="s">
        <v>471</v>
      </c>
      <c r="I43" s="169"/>
      <c r="K43" s="65"/>
      <c r="U43" s="65"/>
      <c r="V43" s="55" t="s">
        <v>265</v>
      </c>
    </row>
    <row r="44" spans="1:22" ht="45" x14ac:dyDescent="0.2">
      <c r="A44" s="170">
        <v>16</v>
      </c>
      <c r="B44" s="171" t="s">
        <v>54</v>
      </c>
      <c r="C44" s="171" t="s">
        <v>88</v>
      </c>
      <c r="D44" s="172"/>
      <c r="E44" s="171" t="s">
        <v>89</v>
      </c>
      <c r="F44" s="173">
        <v>8961.57</v>
      </c>
      <c r="G44" s="191" t="s">
        <v>56</v>
      </c>
      <c r="H44" s="171" t="s">
        <v>471</v>
      </c>
      <c r="I44" s="174"/>
      <c r="K44" s="65"/>
      <c r="U44" s="65"/>
      <c r="V44" s="55" t="s">
        <v>294</v>
      </c>
    </row>
    <row r="45" spans="1:22" ht="45" x14ac:dyDescent="0.2">
      <c r="A45" s="165">
        <v>17</v>
      </c>
      <c r="B45" s="166" t="s">
        <v>54</v>
      </c>
      <c r="C45" s="166" t="s">
        <v>91</v>
      </c>
      <c r="D45" s="167"/>
      <c r="E45" s="166" t="s">
        <v>92</v>
      </c>
      <c r="F45" s="168">
        <v>10090.83</v>
      </c>
      <c r="G45" s="190" t="s">
        <v>56</v>
      </c>
      <c r="H45" s="166" t="s">
        <v>471</v>
      </c>
      <c r="I45" s="169"/>
      <c r="K45" s="65"/>
      <c r="U45" s="65"/>
      <c r="V45" s="55"/>
    </row>
    <row r="46" spans="1:22" ht="45" x14ac:dyDescent="0.2">
      <c r="A46" s="170">
        <v>18</v>
      </c>
      <c r="B46" s="171" t="s">
        <v>54</v>
      </c>
      <c r="C46" s="171" t="s">
        <v>94</v>
      </c>
      <c r="D46" s="172"/>
      <c r="E46" s="171" t="s">
        <v>95</v>
      </c>
      <c r="F46" s="173">
        <v>10460.76</v>
      </c>
      <c r="G46" s="191" t="s">
        <v>56</v>
      </c>
      <c r="H46" s="171" t="s">
        <v>471</v>
      </c>
      <c r="I46" s="174"/>
      <c r="K46" s="65"/>
      <c r="U46" s="65"/>
      <c r="V46" s="55"/>
    </row>
    <row r="47" spans="1:22" ht="45" x14ac:dyDescent="0.2">
      <c r="A47" s="165">
        <v>19</v>
      </c>
      <c r="B47" s="166" t="s">
        <v>54</v>
      </c>
      <c r="C47" s="166" t="s">
        <v>97</v>
      </c>
      <c r="D47" s="167"/>
      <c r="E47" s="166" t="s">
        <v>98</v>
      </c>
      <c r="F47" s="168">
        <v>11404.33</v>
      </c>
      <c r="G47" s="190" t="s">
        <v>56</v>
      </c>
      <c r="H47" s="166" t="s">
        <v>471</v>
      </c>
      <c r="I47" s="169"/>
      <c r="K47" s="65"/>
      <c r="U47" s="65"/>
      <c r="V47" s="55" t="s">
        <v>481</v>
      </c>
    </row>
    <row r="48" spans="1:22" ht="45" x14ac:dyDescent="0.2">
      <c r="A48" s="170">
        <v>20</v>
      </c>
      <c r="B48" s="171" t="s">
        <v>54</v>
      </c>
      <c r="C48" s="171" t="s">
        <v>100</v>
      </c>
      <c r="D48" s="172"/>
      <c r="E48" s="171" t="s">
        <v>101</v>
      </c>
      <c r="F48" s="173">
        <v>5914.03</v>
      </c>
      <c r="G48" s="191" t="s">
        <v>56</v>
      </c>
      <c r="H48" s="171" t="s">
        <v>471</v>
      </c>
      <c r="I48" s="174"/>
      <c r="K48" s="65"/>
      <c r="U48" s="65"/>
      <c r="V48" s="55" t="s">
        <v>482</v>
      </c>
    </row>
    <row r="49" spans="1:22" ht="45" x14ac:dyDescent="0.2">
      <c r="A49" s="165">
        <v>21</v>
      </c>
      <c r="B49" s="166" t="s">
        <v>54</v>
      </c>
      <c r="C49" s="166" t="s">
        <v>103</v>
      </c>
      <c r="D49" s="167"/>
      <c r="E49" s="166" t="s">
        <v>104</v>
      </c>
      <c r="F49" s="168">
        <v>6985.39</v>
      </c>
      <c r="G49" s="190" t="s">
        <v>56</v>
      </c>
      <c r="H49" s="166" t="s">
        <v>471</v>
      </c>
      <c r="I49" s="169"/>
      <c r="K49" s="65"/>
      <c r="U49" s="65"/>
      <c r="V49" s="55" t="s">
        <v>483</v>
      </c>
    </row>
    <row r="50" spans="1:22" ht="45" x14ac:dyDescent="0.2">
      <c r="A50" s="170">
        <v>22</v>
      </c>
      <c r="B50" s="171" t="s">
        <v>54</v>
      </c>
      <c r="C50" s="171" t="s">
        <v>106</v>
      </c>
      <c r="D50" s="172"/>
      <c r="E50" s="171" t="s">
        <v>107</v>
      </c>
      <c r="F50" s="173">
        <v>7680.19</v>
      </c>
      <c r="G50" s="191" t="s">
        <v>56</v>
      </c>
      <c r="H50" s="171" t="s">
        <v>471</v>
      </c>
      <c r="I50" s="174"/>
      <c r="K50" s="65"/>
      <c r="U50" s="65"/>
      <c r="V50" s="55" t="s">
        <v>484</v>
      </c>
    </row>
    <row r="51" spans="1:22" ht="67.5" x14ac:dyDescent="0.2">
      <c r="A51" s="165">
        <v>23</v>
      </c>
      <c r="B51" s="166" t="s">
        <v>54</v>
      </c>
      <c r="C51" s="166" t="s">
        <v>109</v>
      </c>
      <c r="D51" s="167"/>
      <c r="E51" s="166" t="s">
        <v>110</v>
      </c>
      <c r="F51" s="168">
        <v>11513.22</v>
      </c>
      <c r="G51" s="190" t="s">
        <v>56</v>
      </c>
      <c r="H51" s="166" t="s">
        <v>471</v>
      </c>
      <c r="I51" s="169"/>
      <c r="K51" s="65"/>
      <c r="U51" s="65"/>
      <c r="V51" s="55" t="s">
        <v>485</v>
      </c>
    </row>
    <row r="52" spans="1:22" ht="67.5" x14ac:dyDescent="0.2">
      <c r="A52" s="170">
        <v>24</v>
      </c>
      <c r="B52" s="171" t="s">
        <v>54</v>
      </c>
      <c r="C52" s="171" t="s">
        <v>112</v>
      </c>
      <c r="D52" s="172"/>
      <c r="E52" s="171" t="s">
        <v>113</v>
      </c>
      <c r="F52" s="173">
        <v>13060.37</v>
      </c>
      <c r="G52" s="191" t="s">
        <v>56</v>
      </c>
      <c r="H52" s="171" t="s">
        <v>471</v>
      </c>
      <c r="I52" s="174"/>
      <c r="K52" s="65"/>
      <c r="U52" s="65"/>
      <c r="V52" s="55" t="s">
        <v>486</v>
      </c>
    </row>
    <row r="53" spans="1:22" ht="37.5" customHeight="1" x14ac:dyDescent="0.2">
      <c r="A53" s="165">
        <v>25</v>
      </c>
      <c r="B53" s="166" t="s">
        <v>54</v>
      </c>
      <c r="C53" s="166" t="s">
        <v>115</v>
      </c>
      <c r="D53" s="167"/>
      <c r="E53" s="166" t="s">
        <v>116</v>
      </c>
      <c r="F53" s="168">
        <v>5461.22</v>
      </c>
      <c r="G53" s="190" t="s">
        <v>56</v>
      </c>
      <c r="H53" s="166" t="s">
        <v>471</v>
      </c>
      <c r="I53" s="169"/>
      <c r="K53" s="65"/>
      <c r="U53" s="65"/>
      <c r="V53" s="55" t="s">
        <v>487</v>
      </c>
    </row>
    <row r="54" spans="1:22" ht="37.5" customHeight="1" x14ac:dyDescent="0.2">
      <c r="A54" s="170">
        <v>26</v>
      </c>
      <c r="B54" s="171" t="s">
        <v>54</v>
      </c>
      <c r="C54" s="171" t="s">
        <v>118</v>
      </c>
      <c r="D54" s="172"/>
      <c r="E54" s="171" t="s">
        <v>119</v>
      </c>
      <c r="F54" s="173">
        <v>5309.84</v>
      </c>
      <c r="G54" s="191" t="s">
        <v>56</v>
      </c>
      <c r="H54" s="171" t="s">
        <v>471</v>
      </c>
      <c r="I54" s="174"/>
      <c r="K54" s="65"/>
      <c r="U54" s="65"/>
      <c r="V54" s="55" t="s">
        <v>488</v>
      </c>
    </row>
    <row r="55" spans="1:22" ht="27.75" customHeight="1" x14ac:dyDescent="0.2">
      <c r="A55" s="165">
        <v>27</v>
      </c>
      <c r="B55" s="166" t="s">
        <v>54</v>
      </c>
      <c r="C55" s="166" t="s">
        <v>121</v>
      </c>
      <c r="D55" s="167"/>
      <c r="E55" s="166" t="s">
        <v>122</v>
      </c>
      <c r="F55" s="168">
        <v>2308.8000000000002</v>
      </c>
      <c r="G55" s="190" t="s">
        <v>56</v>
      </c>
      <c r="H55" s="166" t="s">
        <v>471</v>
      </c>
      <c r="I55" s="169"/>
      <c r="K55" s="65"/>
      <c r="U55" s="65"/>
      <c r="V55" s="55" t="s">
        <v>489</v>
      </c>
    </row>
    <row r="56" spans="1:22" ht="27.75" customHeight="1" x14ac:dyDescent="0.2">
      <c r="A56" s="170">
        <v>28</v>
      </c>
      <c r="B56" s="171" t="s">
        <v>54</v>
      </c>
      <c r="C56" s="171" t="s">
        <v>124</v>
      </c>
      <c r="D56" s="172"/>
      <c r="E56" s="171" t="s">
        <v>125</v>
      </c>
      <c r="F56" s="173">
        <v>2174.9499999999998</v>
      </c>
      <c r="G56" s="191" t="s">
        <v>56</v>
      </c>
      <c r="H56" s="171" t="s">
        <v>471</v>
      </c>
      <c r="I56" s="174"/>
      <c r="K56" s="65"/>
      <c r="U56" s="65"/>
      <c r="V56" s="55"/>
    </row>
    <row r="57" spans="1:22" ht="78.75" x14ac:dyDescent="0.2">
      <c r="A57" s="165">
        <v>29</v>
      </c>
      <c r="B57" s="166" t="s">
        <v>54</v>
      </c>
      <c r="C57" s="166" t="s">
        <v>140</v>
      </c>
      <c r="D57" s="167"/>
      <c r="E57" s="166" t="s">
        <v>141</v>
      </c>
      <c r="F57" s="168">
        <v>70.89</v>
      </c>
      <c r="G57" s="190" t="s">
        <v>142</v>
      </c>
      <c r="H57" s="166" t="s">
        <v>471</v>
      </c>
      <c r="I57" s="169"/>
      <c r="K57" s="65"/>
      <c r="U57" s="65"/>
      <c r="V57" s="55"/>
    </row>
    <row r="58" spans="1:22" ht="27.75" customHeight="1" x14ac:dyDescent="0.2">
      <c r="A58" s="170">
        <v>30</v>
      </c>
      <c r="B58" s="171" t="s">
        <v>54</v>
      </c>
      <c r="C58" s="171" t="s">
        <v>145</v>
      </c>
      <c r="D58" s="172"/>
      <c r="E58" s="171" t="s">
        <v>146</v>
      </c>
      <c r="F58" s="173">
        <v>98.06</v>
      </c>
      <c r="G58" s="191" t="s">
        <v>56</v>
      </c>
      <c r="H58" s="171" t="s">
        <v>471</v>
      </c>
      <c r="I58" s="174"/>
      <c r="K58" s="65"/>
      <c r="U58" s="65"/>
      <c r="V58" s="55"/>
    </row>
    <row r="59" spans="1:22" ht="27.75" customHeight="1" x14ac:dyDescent="0.2">
      <c r="A59" s="165">
        <v>31</v>
      </c>
      <c r="B59" s="166" t="s">
        <v>54</v>
      </c>
      <c r="C59" s="166" t="s">
        <v>149</v>
      </c>
      <c r="D59" s="167"/>
      <c r="E59" s="166" t="s">
        <v>150</v>
      </c>
      <c r="F59" s="168">
        <v>169.5</v>
      </c>
      <c r="G59" s="190" t="s">
        <v>56</v>
      </c>
      <c r="H59" s="166" t="s">
        <v>471</v>
      </c>
      <c r="I59" s="169"/>
      <c r="K59" s="65"/>
      <c r="U59" s="65"/>
      <c r="V59" s="55" t="s">
        <v>490</v>
      </c>
    </row>
    <row r="60" spans="1:22" ht="27.75" customHeight="1" x14ac:dyDescent="0.2">
      <c r="A60" s="170">
        <v>32</v>
      </c>
      <c r="B60" s="171" t="s">
        <v>54</v>
      </c>
      <c r="C60" s="171" t="s">
        <v>152</v>
      </c>
      <c r="D60" s="172"/>
      <c r="E60" s="171" t="s">
        <v>153</v>
      </c>
      <c r="F60" s="173">
        <v>128.63999999999999</v>
      </c>
      <c r="G60" s="191" t="s">
        <v>56</v>
      </c>
      <c r="H60" s="171" t="s">
        <v>471</v>
      </c>
      <c r="I60" s="174"/>
      <c r="K60" s="65"/>
      <c r="U60" s="65"/>
      <c r="V60" s="55" t="s">
        <v>491</v>
      </c>
    </row>
    <row r="61" spans="1:22" s="196" customFormat="1" ht="21" customHeight="1" x14ac:dyDescent="0.25">
      <c r="A61" s="165">
        <v>33</v>
      </c>
      <c r="B61" s="166" t="s">
        <v>54</v>
      </c>
      <c r="C61" s="166" t="s">
        <v>237</v>
      </c>
      <c r="D61" s="167"/>
      <c r="E61" s="166" t="s">
        <v>238</v>
      </c>
      <c r="F61" s="168">
        <v>756</v>
      </c>
      <c r="G61" s="190" t="s">
        <v>56</v>
      </c>
      <c r="H61" s="166" t="s">
        <v>471</v>
      </c>
      <c r="I61" s="169"/>
      <c r="J61" s="198"/>
      <c r="K61" s="65"/>
      <c r="U61" s="65"/>
      <c r="V61" s="197" t="s">
        <v>492</v>
      </c>
    </row>
    <row r="62" spans="1:22" s="196" customFormat="1" ht="21" customHeight="1" x14ac:dyDescent="0.25">
      <c r="A62" s="170">
        <v>34</v>
      </c>
      <c r="B62" s="171" t="s">
        <v>54</v>
      </c>
      <c r="C62" s="171" t="s">
        <v>240</v>
      </c>
      <c r="D62" s="172"/>
      <c r="E62" s="171" t="s">
        <v>241</v>
      </c>
      <c r="F62" s="173">
        <v>1478.4</v>
      </c>
      <c r="G62" s="191" t="s">
        <v>56</v>
      </c>
      <c r="H62" s="171" t="s">
        <v>471</v>
      </c>
      <c r="I62" s="174"/>
      <c r="J62" s="198"/>
      <c r="K62" s="65"/>
      <c r="U62" s="65"/>
      <c r="V62" s="197" t="s">
        <v>493</v>
      </c>
    </row>
    <row r="63" spans="1:22" ht="37.5" customHeight="1" x14ac:dyDescent="0.2">
      <c r="A63" s="165">
        <v>35</v>
      </c>
      <c r="B63" s="166" t="s">
        <v>54</v>
      </c>
      <c r="C63" s="166" t="s">
        <v>260</v>
      </c>
      <c r="D63" s="167"/>
      <c r="E63" s="166" t="s">
        <v>261</v>
      </c>
      <c r="F63" s="168">
        <v>8900</v>
      </c>
      <c r="G63" s="190" t="s">
        <v>56</v>
      </c>
      <c r="H63" s="166" t="s">
        <v>471</v>
      </c>
      <c r="I63" s="169"/>
      <c r="K63" s="65"/>
      <c r="U63" s="65"/>
      <c r="V63" s="55" t="s">
        <v>494</v>
      </c>
    </row>
    <row r="64" spans="1:22" ht="27.75" customHeight="1" x14ac:dyDescent="0.2">
      <c r="A64" s="170">
        <v>36</v>
      </c>
      <c r="B64" s="171" t="s">
        <v>54</v>
      </c>
      <c r="C64" s="171" t="s">
        <v>271</v>
      </c>
      <c r="D64" s="172"/>
      <c r="E64" s="171" t="s">
        <v>272</v>
      </c>
      <c r="F64" s="173">
        <v>8600</v>
      </c>
      <c r="G64" s="191" t="s">
        <v>56</v>
      </c>
      <c r="H64" s="171" t="s">
        <v>471</v>
      </c>
      <c r="I64" s="174"/>
      <c r="K64" s="65"/>
      <c r="U64" s="65"/>
      <c r="V64" s="55" t="s">
        <v>495</v>
      </c>
    </row>
    <row r="65" spans="1:22" ht="27.75" customHeight="1" x14ac:dyDescent="0.2">
      <c r="A65" s="165">
        <v>37</v>
      </c>
      <c r="B65" s="166" t="s">
        <v>54</v>
      </c>
      <c r="C65" s="166" t="s">
        <v>274</v>
      </c>
      <c r="D65" s="167"/>
      <c r="E65" s="166" t="s">
        <v>275</v>
      </c>
      <c r="F65" s="168">
        <v>5892.22</v>
      </c>
      <c r="G65" s="190" t="s">
        <v>56</v>
      </c>
      <c r="H65" s="166" t="s">
        <v>471</v>
      </c>
      <c r="I65" s="169"/>
      <c r="K65" s="65"/>
      <c r="U65" s="65"/>
      <c r="V65" s="55" t="s">
        <v>496</v>
      </c>
    </row>
    <row r="66" spans="1:22" s="196" customFormat="1" ht="21" customHeight="1" x14ac:dyDescent="0.25">
      <c r="A66" s="170">
        <v>38</v>
      </c>
      <c r="B66" s="171" t="s">
        <v>54</v>
      </c>
      <c r="C66" s="171" t="s">
        <v>283</v>
      </c>
      <c r="D66" s="172"/>
      <c r="E66" s="171" t="s">
        <v>284</v>
      </c>
      <c r="F66" s="173">
        <v>5816</v>
      </c>
      <c r="G66" s="191" t="s">
        <v>56</v>
      </c>
      <c r="H66" s="171" t="s">
        <v>471</v>
      </c>
      <c r="I66" s="174"/>
      <c r="J66" s="198"/>
      <c r="K66" s="65"/>
      <c r="U66" s="65"/>
      <c r="V66" s="197" t="s">
        <v>497</v>
      </c>
    </row>
    <row r="67" spans="1:22" ht="37.5" customHeight="1" x14ac:dyDescent="0.2">
      <c r="A67" s="165">
        <v>39</v>
      </c>
      <c r="B67" s="166" t="s">
        <v>54</v>
      </c>
      <c r="C67" s="166" t="s">
        <v>286</v>
      </c>
      <c r="D67" s="167"/>
      <c r="E67" s="166" t="s">
        <v>287</v>
      </c>
      <c r="F67" s="168">
        <v>9900</v>
      </c>
      <c r="G67" s="190" t="s">
        <v>56</v>
      </c>
      <c r="H67" s="166" t="s">
        <v>471</v>
      </c>
      <c r="I67" s="169"/>
      <c r="K67" s="65"/>
      <c r="U67" s="65"/>
      <c r="V67" s="55" t="s">
        <v>327</v>
      </c>
    </row>
    <row r="68" spans="1:22" s="196" customFormat="1" ht="21" customHeight="1" x14ac:dyDescent="0.25">
      <c r="A68" s="170">
        <v>40</v>
      </c>
      <c r="B68" s="171" t="s">
        <v>54</v>
      </c>
      <c r="C68" s="171" t="s">
        <v>289</v>
      </c>
      <c r="D68" s="172"/>
      <c r="E68" s="171" t="s">
        <v>290</v>
      </c>
      <c r="F68" s="173">
        <v>7500</v>
      </c>
      <c r="G68" s="191" t="s">
        <v>56</v>
      </c>
      <c r="H68" s="171" t="s">
        <v>471</v>
      </c>
      <c r="I68" s="174"/>
      <c r="J68" s="198"/>
      <c r="K68" s="65"/>
      <c r="U68" s="65"/>
      <c r="V68" s="197" t="s">
        <v>498</v>
      </c>
    </row>
    <row r="69" spans="1:22" s="196" customFormat="1" ht="21" customHeight="1" x14ac:dyDescent="0.25">
      <c r="A69" s="165">
        <v>41</v>
      </c>
      <c r="B69" s="166" t="s">
        <v>54</v>
      </c>
      <c r="C69" s="166" t="s">
        <v>277</v>
      </c>
      <c r="D69" s="167"/>
      <c r="E69" s="166" t="s">
        <v>278</v>
      </c>
      <c r="F69" s="168">
        <v>9082.66</v>
      </c>
      <c r="G69" s="190" t="s">
        <v>265</v>
      </c>
      <c r="H69" s="166" t="s">
        <v>471</v>
      </c>
      <c r="I69" s="169"/>
      <c r="J69" s="198"/>
      <c r="K69" s="65"/>
      <c r="U69" s="65"/>
      <c r="V69" s="197" t="s">
        <v>499</v>
      </c>
    </row>
    <row r="70" spans="1:22" ht="27.75" customHeight="1" x14ac:dyDescent="0.2">
      <c r="A70" s="170">
        <v>42</v>
      </c>
      <c r="B70" s="171" t="s">
        <v>54</v>
      </c>
      <c r="C70" s="171" t="s">
        <v>156</v>
      </c>
      <c r="D70" s="172"/>
      <c r="E70" s="171" t="s">
        <v>157</v>
      </c>
      <c r="F70" s="173">
        <v>25.84</v>
      </c>
      <c r="G70" s="191" t="s">
        <v>158</v>
      </c>
      <c r="H70" s="171" t="s">
        <v>471</v>
      </c>
      <c r="I70" s="174"/>
      <c r="V70" s="55" t="s">
        <v>500</v>
      </c>
    </row>
    <row r="71" spans="1:22" ht="27.75" customHeight="1" x14ac:dyDescent="0.2">
      <c r="A71" s="165">
        <v>43</v>
      </c>
      <c r="B71" s="166" t="s">
        <v>54</v>
      </c>
      <c r="C71" s="166" t="s">
        <v>161</v>
      </c>
      <c r="D71" s="167"/>
      <c r="E71" s="166" t="s">
        <v>162</v>
      </c>
      <c r="F71" s="168">
        <v>38.79</v>
      </c>
      <c r="G71" s="190" t="s">
        <v>158</v>
      </c>
      <c r="H71" s="166" t="s">
        <v>471</v>
      </c>
      <c r="I71" s="169"/>
      <c r="V71" s="55" t="s">
        <v>501</v>
      </c>
    </row>
    <row r="72" spans="1:22" ht="27.75" customHeight="1" x14ac:dyDescent="0.2">
      <c r="A72" s="170">
        <v>44</v>
      </c>
      <c r="B72" s="171" t="s">
        <v>54</v>
      </c>
      <c r="C72" s="171" t="s">
        <v>165</v>
      </c>
      <c r="D72" s="172"/>
      <c r="E72" s="171" t="s">
        <v>166</v>
      </c>
      <c r="F72" s="173">
        <v>30.35</v>
      </c>
      <c r="G72" s="191" t="s">
        <v>158</v>
      </c>
      <c r="H72" s="171" t="s">
        <v>471</v>
      </c>
      <c r="I72" s="174"/>
      <c r="V72" s="55" t="s">
        <v>502</v>
      </c>
    </row>
    <row r="73" spans="1:22" ht="27.75" customHeight="1" x14ac:dyDescent="0.2">
      <c r="A73" s="165">
        <v>45</v>
      </c>
      <c r="B73" s="166" t="s">
        <v>54</v>
      </c>
      <c r="C73" s="166" t="s">
        <v>169</v>
      </c>
      <c r="D73" s="167"/>
      <c r="E73" s="166" t="s">
        <v>170</v>
      </c>
      <c r="F73" s="168">
        <v>58.11</v>
      </c>
      <c r="G73" s="190" t="s">
        <v>158</v>
      </c>
      <c r="H73" s="166" t="s">
        <v>471</v>
      </c>
      <c r="I73" s="169"/>
      <c r="V73" s="55" t="s">
        <v>503</v>
      </c>
    </row>
    <row r="74" spans="1:22" ht="27.75" customHeight="1" x14ac:dyDescent="0.2">
      <c r="A74" s="170">
        <v>46</v>
      </c>
      <c r="B74" s="171" t="s">
        <v>54</v>
      </c>
      <c r="C74" s="171" t="s">
        <v>173</v>
      </c>
      <c r="D74" s="172"/>
      <c r="E74" s="171" t="s">
        <v>174</v>
      </c>
      <c r="F74" s="173">
        <v>124.47</v>
      </c>
      <c r="G74" s="191" t="s">
        <v>158</v>
      </c>
      <c r="H74" s="171" t="s">
        <v>471</v>
      </c>
      <c r="I74" s="174"/>
      <c r="V74" s="55" t="s">
        <v>504</v>
      </c>
    </row>
    <row r="75" spans="1:22" ht="27.75" customHeight="1" x14ac:dyDescent="0.2">
      <c r="A75" s="165">
        <v>47</v>
      </c>
      <c r="B75" s="166" t="s">
        <v>54</v>
      </c>
      <c r="C75" s="166" t="s">
        <v>263</v>
      </c>
      <c r="D75" s="167"/>
      <c r="E75" s="166" t="s">
        <v>264</v>
      </c>
      <c r="F75" s="168">
        <v>688.33</v>
      </c>
      <c r="G75" s="190" t="s">
        <v>265</v>
      </c>
      <c r="H75" s="166" t="s">
        <v>471</v>
      </c>
      <c r="I75" s="169"/>
      <c r="V75" s="55" t="s">
        <v>505</v>
      </c>
    </row>
    <row r="76" spans="1:22" ht="27.75" customHeight="1" x14ac:dyDescent="0.2">
      <c r="A76" s="175">
        <v>48</v>
      </c>
      <c r="B76" s="176" t="s">
        <v>54</v>
      </c>
      <c r="C76" s="176" t="s">
        <v>268</v>
      </c>
      <c r="D76" s="177"/>
      <c r="E76" s="176" t="s">
        <v>269</v>
      </c>
      <c r="F76" s="178">
        <v>688.33</v>
      </c>
      <c r="G76" s="192" t="s">
        <v>265</v>
      </c>
      <c r="H76" s="176" t="s">
        <v>471</v>
      </c>
      <c r="I76" s="179"/>
      <c r="V76" s="55" t="s">
        <v>506</v>
      </c>
    </row>
    <row r="77" spans="1:22" x14ac:dyDescent="0.2">
      <c r="V77" s="55" t="s">
        <v>507</v>
      </c>
    </row>
    <row r="78" spans="1:22" x14ac:dyDescent="0.2">
      <c r="A78" s="66" t="s">
        <v>508</v>
      </c>
      <c r="V78" s="55" t="s">
        <v>509</v>
      </c>
    </row>
    <row r="79" spans="1:22" x14ac:dyDescent="0.2">
      <c r="K79" s="67"/>
      <c r="U79" s="67"/>
      <c r="V79" s="55" t="s">
        <v>510</v>
      </c>
    </row>
    <row r="80" spans="1:22" x14ac:dyDescent="0.2">
      <c r="V80" s="55" t="s">
        <v>511</v>
      </c>
    </row>
    <row r="81" spans="7:22" x14ac:dyDescent="0.2">
      <c r="V81" s="55" t="s">
        <v>512</v>
      </c>
    </row>
    <row r="82" spans="7:22" x14ac:dyDescent="0.2">
      <c r="V82" s="55" t="s">
        <v>513</v>
      </c>
    </row>
    <row r="83" spans="7:22" x14ac:dyDescent="0.2">
      <c r="V83" s="55" t="s">
        <v>514</v>
      </c>
    </row>
    <row r="84" spans="7:22" x14ac:dyDescent="0.2">
      <c r="V84" s="55" t="s">
        <v>515</v>
      </c>
    </row>
    <row r="85" spans="7:22" ht="33.75" customHeight="1" x14ac:dyDescent="0.2">
      <c r="V85" s="55" t="s">
        <v>516</v>
      </c>
    </row>
    <row r="86" spans="7:22" x14ac:dyDescent="0.2">
      <c r="V86" s="55" t="s">
        <v>517</v>
      </c>
    </row>
    <row r="87" spans="7:22" ht="33.75" customHeight="1" x14ac:dyDescent="0.2">
      <c r="G87" s="194"/>
      <c r="H87" s="63"/>
      <c r="I87" s="63"/>
      <c r="V87" s="55" t="s">
        <v>518</v>
      </c>
    </row>
    <row r="88" spans="7:22" ht="33.75" customHeight="1" x14ac:dyDescent="0.2">
      <c r="V88" s="55" t="s">
        <v>519</v>
      </c>
    </row>
    <row r="89" spans="7:22" ht="33.75" customHeight="1" x14ac:dyDescent="0.2">
      <c r="V89" s="55" t="s">
        <v>520</v>
      </c>
    </row>
    <row r="90" spans="7:22" ht="33.75" customHeight="1" x14ac:dyDescent="0.2">
      <c r="V90" s="55" t="s">
        <v>521</v>
      </c>
    </row>
    <row r="91" spans="7:22" x14ac:dyDescent="0.2">
      <c r="V91" s="55" t="s">
        <v>522</v>
      </c>
    </row>
    <row r="92" spans="7:22" x14ac:dyDescent="0.2">
      <c r="V92" s="55" t="s">
        <v>523</v>
      </c>
    </row>
    <row r="93" spans="7:22" x14ac:dyDescent="0.2">
      <c r="V93" s="55" t="s">
        <v>524</v>
      </c>
    </row>
    <row r="94" spans="7:22" x14ac:dyDescent="0.2">
      <c r="V94" s="55" t="s">
        <v>525</v>
      </c>
    </row>
    <row r="95" spans="7:22" x14ac:dyDescent="0.2">
      <c r="V95" s="55" t="s">
        <v>526</v>
      </c>
    </row>
    <row r="96" spans="7:22" x14ac:dyDescent="0.2">
      <c r="V96" s="55" t="s">
        <v>527</v>
      </c>
    </row>
    <row r="97" spans="22:22" x14ac:dyDescent="0.2">
      <c r="V97" s="55" t="s">
        <v>528</v>
      </c>
    </row>
    <row r="98" spans="22:22" x14ac:dyDescent="0.2">
      <c r="V98" s="55" t="s">
        <v>529</v>
      </c>
    </row>
    <row r="99" spans="22:22" x14ac:dyDescent="0.2">
      <c r="V99" s="55" t="s">
        <v>530</v>
      </c>
    </row>
    <row r="100" spans="22:22" x14ac:dyDescent="0.2">
      <c r="V100" s="55" t="s">
        <v>531</v>
      </c>
    </row>
    <row r="101" spans="22:22" x14ac:dyDescent="0.2">
      <c r="V101" s="55" t="s">
        <v>532</v>
      </c>
    </row>
    <row r="102" spans="22:22" x14ac:dyDescent="0.2">
      <c r="V102" s="68" t="s">
        <v>533</v>
      </c>
    </row>
    <row r="177" ht="22.5" customHeight="1" x14ac:dyDescent="0.2"/>
  </sheetData>
  <dataConsolidate/>
  <mergeCells count="5">
    <mergeCell ref="A1:G1"/>
    <mergeCell ref="A2:G2"/>
    <mergeCell ref="A3:G3"/>
    <mergeCell ref="A20:G26"/>
    <mergeCell ref="A27:G27"/>
  </mergeCells>
  <conditionalFormatting sqref="I28:I76">
    <cfRule type="containsText" dxfId="1" priority="1" operator="containsText" text="Venceu">
      <formula>NOT(ISERROR(SEARCH("Venceu",I28)))</formula>
    </cfRule>
    <cfRule type="containsText" dxfId="0" priority="2" operator="containsText" text="Venc. próx.">
      <formula>NOT(ISERROR(SEARCH("Venc. próx.",I28)))</formula>
    </cfRule>
  </conditionalFormatting>
  <dataValidations count="1">
    <dataValidation type="list" allowBlank="1" showInputMessage="1" showErrorMessage="1" sqref="G5:G18">
      <formula1>$V$2:$V$102</formula1>
    </dataValidation>
  </dataValidations>
  <pageMargins left="0.78740157480314998" right="0.70866141732283505" top="0.98425196850393704" bottom="0.70866141732283505" header="0.39370078740157499" footer="0.196850393700787"/>
  <pageSetup paperSize="9" scale="67" orientation="portrait" r:id="rId1"/>
  <headerFooter>
    <oddHeader>&amp;C&amp;"Arial,Negrito"&amp;9PREFEITURA MUNICIPAL DE CAMPO GRANDE
ESTADO DE MATO GROSSO DO SUL
SECRETARIA MUNICIPAL DE INFRAESTRUTURA E SERVIÇOS PÚBLICOS&amp;L&amp;G&amp;R&amp;"Calibri,Normal"&amp;8 B.D.I. Serviços (Não Desonerado): 22,47%
B.D.I. Material: NÃO POSSUI</oddHeader>
    <oddFooter>&amp;L&amp;6&amp;P/&amp;N
&amp;A&amp;7
&amp;R&amp;G&amp;C&amp;6LESG
12/03/2026</oddFooter>
  </headerFooter>
  <colBreaks count="1" manualBreakCount="1">
    <brk id="7" max="1048575"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A1:AS47"/>
  <sheetViews>
    <sheetView view="pageBreakPreview" zoomScale="90" zoomScaleNormal="100" zoomScaleSheetLayoutView="90" workbookViewId="0">
      <selection activeCell="I17" sqref="I17"/>
    </sheetView>
  </sheetViews>
  <sheetFormatPr defaultColWidth="9.140625" defaultRowHeight="12.75" x14ac:dyDescent="0.2"/>
  <cols>
    <col min="1" max="1" width="51.85546875" style="3" customWidth="1"/>
    <col min="2" max="2" width="12.28515625" style="3" customWidth="1"/>
    <col min="3" max="3" width="11.140625" style="3" customWidth="1"/>
    <col min="4" max="4" width="10.28515625" style="3" customWidth="1"/>
    <col min="5" max="6" width="13.42578125" style="3" customWidth="1"/>
    <col min="7" max="7" width="15.42578125" style="3" customWidth="1"/>
    <col min="8" max="8" width="9.7109375" style="3" customWidth="1"/>
    <col min="9" max="9" width="24.28515625" style="3" customWidth="1"/>
    <col min="10" max="10" width="9.85546875" style="3" customWidth="1"/>
    <col min="11" max="11" width="6.85546875" style="3" customWidth="1"/>
    <col min="12" max="12" width="9.5703125" style="3" customWidth="1"/>
    <col min="13" max="16383" width="9.140625" style="3" customWidth="1"/>
    <col min="16384" max="16384" width="9.140625" style="3"/>
  </cols>
  <sheetData>
    <row r="1" spans="1:45" s="70" customFormat="1" ht="19.5" customHeight="1" thickBot="1" x14ac:dyDescent="0.3">
      <c r="A1" s="286" t="s">
        <v>534</v>
      </c>
      <c r="B1" s="286"/>
      <c r="C1" s="286"/>
      <c r="D1" s="286"/>
      <c r="E1" s="286"/>
      <c r="F1" s="286"/>
      <c r="G1" s="69" t="s">
        <v>0</v>
      </c>
      <c r="J1" s="310" t="s">
        <v>535</v>
      </c>
      <c r="K1" s="310"/>
      <c r="L1" s="310"/>
      <c r="M1" s="310"/>
      <c r="N1" s="310" t="s">
        <v>536</v>
      </c>
      <c r="O1" s="310"/>
      <c r="P1" s="310"/>
      <c r="Q1" s="310"/>
      <c r="R1" s="310" t="s">
        <v>537</v>
      </c>
      <c r="S1" s="310"/>
      <c r="T1" s="310"/>
      <c r="U1" s="310"/>
      <c r="V1" s="312" t="s">
        <v>538</v>
      </c>
      <c r="W1" s="312"/>
      <c r="X1" s="312"/>
      <c r="Y1" s="312"/>
      <c r="Z1" s="310" t="s">
        <v>539</v>
      </c>
      <c r="AA1" s="310"/>
      <c r="AB1" s="310"/>
      <c r="AC1" s="310"/>
      <c r="AD1" s="310" t="s">
        <v>540</v>
      </c>
      <c r="AE1" s="310"/>
      <c r="AF1" s="310"/>
      <c r="AG1" s="310"/>
      <c r="AH1" s="311" t="s">
        <v>541</v>
      </c>
      <c r="AI1" s="311"/>
      <c r="AJ1" s="311"/>
      <c r="AK1" s="311"/>
      <c r="AL1" s="312" t="s">
        <v>542</v>
      </c>
      <c r="AM1" s="312"/>
      <c r="AN1" s="312"/>
      <c r="AO1" s="312"/>
      <c r="AP1" s="312" t="s">
        <v>543</v>
      </c>
      <c r="AQ1" s="312"/>
      <c r="AR1" s="312"/>
      <c r="AS1" s="312"/>
    </row>
    <row r="2" spans="1:45" s="70" customFormat="1" ht="15" customHeight="1" x14ac:dyDescent="0.25">
      <c r="A2" s="313" t="s">
        <v>579</v>
      </c>
      <c r="B2" s="313"/>
      <c r="C2" s="313"/>
      <c r="D2" s="313" t="s">
        <v>544</v>
      </c>
      <c r="E2" s="313"/>
      <c r="F2" s="313"/>
      <c r="I2" s="71" t="s">
        <v>545</v>
      </c>
      <c r="J2" s="72" t="s">
        <v>546</v>
      </c>
      <c r="K2" s="72" t="s">
        <v>547</v>
      </c>
      <c r="L2" s="72" t="s">
        <v>548</v>
      </c>
      <c r="M2" s="72" t="s">
        <v>549</v>
      </c>
      <c r="N2" s="72" t="s">
        <v>546</v>
      </c>
      <c r="O2" s="72" t="s">
        <v>547</v>
      </c>
      <c r="P2" s="72" t="s">
        <v>548</v>
      </c>
      <c r="Q2" s="72" t="s">
        <v>549</v>
      </c>
      <c r="R2" s="72" t="s">
        <v>546</v>
      </c>
      <c r="S2" s="72" t="s">
        <v>547</v>
      </c>
      <c r="T2" s="72" t="s">
        <v>548</v>
      </c>
      <c r="U2" s="72" t="s">
        <v>549</v>
      </c>
      <c r="V2" s="72" t="s">
        <v>546</v>
      </c>
      <c r="W2" s="72" t="s">
        <v>547</v>
      </c>
      <c r="X2" s="72" t="s">
        <v>548</v>
      </c>
      <c r="Y2" s="72" t="s">
        <v>549</v>
      </c>
      <c r="Z2" s="72" t="s">
        <v>546</v>
      </c>
      <c r="AA2" s="72" t="s">
        <v>547</v>
      </c>
      <c r="AB2" s="72" t="s">
        <v>548</v>
      </c>
      <c r="AC2" s="72" t="s">
        <v>549</v>
      </c>
      <c r="AD2" s="72" t="s">
        <v>546</v>
      </c>
      <c r="AE2" s="72" t="s">
        <v>547</v>
      </c>
      <c r="AF2" s="72" t="s">
        <v>548</v>
      </c>
      <c r="AG2" s="72" t="s">
        <v>549</v>
      </c>
      <c r="AH2" s="72" t="s">
        <v>546</v>
      </c>
      <c r="AI2" s="72" t="s">
        <v>547</v>
      </c>
      <c r="AJ2" s="72" t="s">
        <v>548</v>
      </c>
      <c r="AK2" s="73" t="s">
        <v>549</v>
      </c>
      <c r="AL2" s="72" t="s">
        <v>546</v>
      </c>
      <c r="AM2" s="72" t="s">
        <v>547</v>
      </c>
      <c r="AN2" s="72" t="s">
        <v>548</v>
      </c>
      <c r="AO2" s="72" t="s">
        <v>549</v>
      </c>
      <c r="AP2" s="74" t="s">
        <v>546</v>
      </c>
      <c r="AQ2" s="74" t="s">
        <v>547</v>
      </c>
      <c r="AR2" s="74" t="s">
        <v>550</v>
      </c>
      <c r="AS2" s="75" t="s">
        <v>549</v>
      </c>
    </row>
    <row r="3" spans="1:45" ht="12.75" customHeight="1" x14ac:dyDescent="0.2">
      <c r="A3" s="314"/>
      <c r="B3" s="314"/>
      <c r="C3" s="314"/>
      <c r="D3" s="314"/>
      <c r="E3" s="314"/>
      <c r="F3" s="314"/>
      <c r="I3" s="76" t="s">
        <v>551</v>
      </c>
      <c r="J3" s="77">
        <v>0.03</v>
      </c>
      <c r="K3" s="77">
        <v>0.04</v>
      </c>
      <c r="L3" s="77">
        <v>5.5E-2</v>
      </c>
      <c r="M3" s="77">
        <v>0.03</v>
      </c>
      <c r="N3" s="77">
        <v>0.03</v>
      </c>
      <c r="O3" s="77">
        <v>0.04</v>
      </c>
      <c r="P3" s="77">
        <v>5.5E-2</v>
      </c>
      <c r="Q3" s="77">
        <v>0.03</v>
      </c>
      <c r="R3" s="77">
        <v>3.7999999999999999E-2</v>
      </c>
      <c r="S3" s="77">
        <v>4.0099999999999997E-2</v>
      </c>
      <c r="T3" s="77">
        <v>4.6699999999999998E-2</v>
      </c>
      <c r="U3" s="77">
        <v>3.7999999999999999E-2</v>
      </c>
      <c r="V3" s="77">
        <v>3.7999999999999999E-2</v>
      </c>
      <c r="W3" s="77">
        <v>4.0099999999999997E-2</v>
      </c>
      <c r="X3" s="77">
        <v>4.6699999999999998E-2</v>
      </c>
      <c r="Y3" s="77">
        <v>3.7999999999999999E-2</v>
      </c>
      <c r="Z3" s="77">
        <v>3.4299999999999997E-2</v>
      </c>
      <c r="AA3" s="77">
        <v>4.9299999999999997E-2</v>
      </c>
      <c r="AB3" s="77">
        <v>6.7100000000000007E-2</v>
      </c>
      <c r="AC3" s="77">
        <v>3.4299999999999997E-2</v>
      </c>
      <c r="AD3" s="77">
        <v>5.2900000000000003E-2</v>
      </c>
      <c r="AE3" s="77">
        <v>5.9200000000000003E-2</v>
      </c>
      <c r="AF3" s="77">
        <v>7.9299999999999995E-2</v>
      </c>
      <c r="AG3" s="77">
        <v>5.2900000000000003E-2</v>
      </c>
      <c r="AH3" s="77">
        <v>5.2900000000000003E-2</v>
      </c>
      <c r="AI3" s="77">
        <v>5.9200000000000003E-2</v>
      </c>
      <c r="AJ3" s="77">
        <v>7.9299999999999995E-2</v>
      </c>
      <c r="AK3" s="78">
        <v>5.2900000000000003E-2</v>
      </c>
      <c r="AL3" s="77">
        <v>3.4299999999999997E-2</v>
      </c>
      <c r="AM3" s="77">
        <v>4.9299999999999997E-2</v>
      </c>
      <c r="AN3" s="77">
        <v>6.7100000000000007E-2</v>
      </c>
      <c r="AO3" s="77">
        <v>3.4299999999999997E-2</v>
      </c>
      <c r="AP3" s="79">
        <v>1.4999999999999999E-2</v>
      </c>
      <c r="AQ3" s="79">
        <v>3.4500000000000003E-2</v>
      </c>
      <c r="AR3" s="79">
        <v>4.4900000000000002E-2</v>
      </c>
      <c r="AS3" s="80">
        <v>3.4500000000000003E-2</v>
      </c>
    </row>
    <row r="4" spans="1:45" ht="12.75" customHeight="1" x14ac:dyDescent="0.2">
      <c r="A4" s="81"/>
      <c r="B4" s="81"/>
      <c r="C4" s="81"/>
      <c r="D4" s="81"/>
      <c r="E4" s="81"/>
      <c r="F4" s="81"/>
      <c r="I4" s="76"/>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8"/>
      <c r="AL4" s="77"/>
      <c r="AM4" s="77"/>
      <c r="AN4" s="77"/>
      <c r="AO4" s="77"/>
      <c r="AP4" s="79"/>
      <c r="AQ4" s="79"/>
      <c r="AR4" s="79"/>
      <c r="AS4" s="80"/>
    </row>
    <row r="5" spans="1:45" s="70" customFormat="1" ht="15" customHeight="1" x14ac:dyDescent="0.25">
      <c r="A5" s="82" t="str">
        <f>IF(MATCH(G5,BDI!M17:N17,0)=1,VLOOKUP(VALUE(H5),BDI!$M$18:$O$43,3,FALSE),VLOOKUP(VALUE(H5),$N$18:$O$43,2,FALSE))</f>
        <v>CONSTRUÇÃO  DE  EDIFÍCIOS</v>
      </c>
      <c r="B5" s="83"/>
      <c r="C5" s="84"/>
      <c r="D5" s="84"/>
      <c r="E5" s="84"/>
      <c r="F5" s="84"/>
      <c r="G5" s="85" t="str">
        <f>M17</f>
        <v>Não Desonerado</v>
      </c>
      <c r="H5" s="277">
        <f>M18</f>
        <v>0.22470000000000001</v>
      </c>
      <c r="I5" s="86" t="s">
        <v>552</v>
      </c>
      <c r="J5" s="87">
        <v>8.0000000000000002E-3</v>
      </c>
      <c r="K5" s="87">
        <v>8.0000000000000002E-3</v>
      </c>
      <c r="L5" s="87">
        <v>0.01</v>
      </c>
      <c r="M5" s="87">
        <v>8.0000000000000002E-3</v>
      </c>
      <c r="N5" s="87">
        <v>8.0000000000000002E-3</v>
      </c>
      <c r="O5" s="87">
        <v>8.0000000000000002E-3</v>
      </c>
      <c r="P5" s="87">
        <v>0.01</v>
      </c>
      <c r="Q5" s="87">
        <v>8.0000000000000002E-3</v>
      </c>
      <c r="R5" s="87">
        <v>3.2000000000000002E-3</v>
      </c>
      <c r="S5" s="87">
        <v>4.0000000000000001E-3</v>
      </c>
      <c r="T5" s="87">
        <v>7.4000000000000003E-3</v>
      </c>
      <c r="U5" s="87">
        <v>3.2000000000000002E-3</v>
      </c>
      <c r="V5" s="87">
        <v>3.2000000000000002E-3</v>
      </c>
      <c r="W5" s="87">
        <v>4.0000000000000001E-3</v>
      </c>
      <c r="X5" s="87">
        <v>7.4000000000000003E-3</v>
      </c>
      <c r="Y5" s="87">
        <v>3.2000000000000002E-3</v>
      </c>
      <c r="Z5" s="87">
        <v>2.8E-3</v>
      </c>
      <c r="AA5" s="87">
        <v>4.8999999999999998E-3</v>
      </c>
      <c r="AB5" s="87">
        <v>7.4999999999999997E-3</v>
      </c>
      <c r="AC5" s="87">
        <v>2.8E-3</v>
      </c>
      <c r="AD5" s="87">
        <v>2.5000000000000001E-3</v>
      </c>
      <c r="AE5" s="87">
        <v>5.1000000000000004E-3</v>
      </c>
      <c r="AF5" s="87">
        <v>5.5999999999999999E-3</v>
      </c>
      <c r="AG5" s="87">
        <v>2.5000000000000001E-3</v>
      </c>
      <c r="AH5" s="87">
        <v>2.5000000000000001E-3</v>
      </c>
      <c r="AI5" s="87">
        <v>5.1000000000000004E-3</v>
      </c>
      <c r="AJ5" s="87">
        <v>5.5999999999999999E-3</v>
      </c>
      <c r="AK5" s="88">
        <v>2.5000000000000001E-3</v>
      </c>
      <c r="AL5" s="87">
        <v>2.8E-3</v>
      </c>
      <c r="AM5" s="87">
        <v>4.8999999999999998E-3</v>
      </c>
      <c r="AN5" s="87">
        <v>7.4999999999999997E-3</v>
      </c>
      <c r="AO5" s="87">
        <v>2.8E-3</v>
      </c>
      <c r="AP5" s="89">
        <v>3.0000000000000001E-3</v>
      </c>
      <c r="AQ5" s="89">
        <v>4.7999999999999996E-3</v>
      </c>
      <c r="AR5" s="89">
        <v>8.2000000000000007E-3</v>
      </c>
      <c r="AS5" s="90">
        <v>4.7999999999999996E-3</v>
      </c>
    </row>
    <row r="6" spans="1:45" x14ac:dyDescent="0.2">
      <c r="A6" s="91" t="s">
        <v>545</v>
      </c>
      <c r="B6" s="92" t="s">
        <v>546</v>
      </c>
      <c r="C6" s="92" t="s">
        <v>547</v>
      </c>
      <c r="D6" s="92" t="s">
        <v>550</v>
      </c>
      <c r="E6" s="308" t="s">
        <v>549</v>
      </c>
      <c r="F6" s="309"/>
      <c r="I6" s="76" t="s">
        <v>553</v>
      </c>
      <c r="J6" s="77">
        <v>9.7000000000000003E-3</v>
      </c>
      <c r="K6" s="77">
        <v>1.2699999999999999E-2</v>
      </c>
      <c r="L6" s="77">
        <v>1.2699999999999999E-2</v>
      </c>
      <c r="M6" s="77">
        <v>9.7000000000000003E-3</v>
      </c>
      <c r="N6" s="77">
        <v>9.7000000000000003E-3</v>
      </c>
      <c r="O6" s="77">
        <v>1.2699999999999999E-2</v>
      </c>
      <c r="P6" s="77">
        <v>1.2699999999999999E-2</v>
      </c>
      <c r="Q6" s="77">
        <v>9.7000000000000003E-3</v>
      </c>
      <c r="R6" s="77">
        <v>5.0000000000000001E-3</v>
      </c>
      <c r="S6" s="77">
        <v>5.5999999999999999E-3</v>
      </c>
      <c r="T6" s="77">
        <v>9.7000000000000003E-3</v>
      </c>
      <c r="U6" s="77">
        <v>5.0000000000000001E-3</v>
      </c>
      <c r="V6" s="77">
        <v>5.0000000000000001E-3</v>
      </c>
      <c r="W6" s="77">
        <v>5.5999999999999999E-3</v>
      </c>
      <c r="X6" s="77">
        <v>9.7000000000000003E-3</v>
      </c>
      <c r="Y6" s="77">
        <v>5.0000000000000001E-3</v>
      </c>
      <c r="Z6" s="77">
        <v>0.01</v>
      </c>
      <c r="AA6" s="77">
        <v>1.3899999999999999E-2</v>
      </c>
      <c r="AB6" s="77">
        <v>1.7399999999999999E-2</v>
      </c>
      <c r="AC6" s="77">
        <v>0.01</v>
      </c>
      <c r="AD6" s="77">
        <v>0.01</v>
      </c>
      <c r="AE6" s="77">
        <v>1.4800000000000001E-2</v>
      </c>
      <c r="AF6" s="77">
        <v>1.9699999999999999E-2</v>
      </c>
      <c r="AG6" s="77">
        <v>0.01</v>
      </c>
      <c r="AH6" s="77">
        <v>0.01</v>
      </c>
      <c r="AI6" s="77">
        <v>1.4800000000000001E-2</v>
      </c>
      <c r="AJ6" s="77">
        <v>1.9699999999999999E-2</v>
      </c>
      <c r="AK6" s="78">
        <v>0.01</v>
      </c>
      <c r="AL6" s="77">
        <v>0.01</v>
      </c>
      <c r="AM6" s="77">
        <v>1.3899999999999999E-2</v>
      </c>
      <c r="AN6" s="77">
        <v>1.7399999999999999E-2</v>
      </c>
      <c r="AO6" s="77">
        <v>0.01</v>
      </c>
      <c r="AP6" s="79">
        <v>5.5999999999999999E-3</v>
      </c>
      <c r="AQ6" s="79">
        <v>8.5000000000000006E-3</v>
      </c>
      <c r="AR6" s="79">
        <v>8.8999999999999999E-3</v>
      </c>
      <c r="AS6" s="80">
        <v>8.5000000000000006E-3</v>
      </c>
    </row>
    <row r="7" spans="1:45" x14ac:dyDescent="0.2">
      <c r="A7" s="93" t="s">
        <v>551</v>
      </c>
      <c r="B7" s="94">
        <f>VLOOKUP($A7,$I$1:$AT$8,MATCH(B$6,$J$2:$M$2,0)+MATCH($A$5,$J$1:$AT$1,0),FALSE)</f>
        <v>0.03</v>
      </c>
      <c r="C7" s="94">
        <f>VLOOKUP($A7,$I$1:$AT$8,MATCH(C$6,$J$2:$M$2,0)+MATCH($A$5,$J$1:$AT$1,0),FALSE)</f>
        <v>0.04</v>
      </c>
      <c r="D7" s="94">
        <f>VLOOKUP($A7,$I$1:$AT$8,MATCH(D$6,$J$2:$M$2,0)+MATCH($A$5,$J$1:$AT$1,0),FALSE)</f>
        <v>5.5E-2</v>
      </c>
      <c r="E7" s="302">
        <f>VLOOKUP($A7,$I$1:$AT$8,MATCH(E$6,$J$2:$M$2,0)+MATCH($A$5,$J$1:$AT$1,0),FALSE)</f>
        <v>0.03</v>
      </c>
      <c r="F7" s="303"/>
      <c r="I7" s="76" t="s">
        <v>554</v>
      </c>
      <c r="J7" s="77">
        <v>5.8999999999999999E-3</v>
      </c>
      <c r="K7" s="77">
        <v>1.23E-2</v>
      </c>
      <c r="L7" s="77">
        <v>1.3899999999999999E-2</v>
      </c>
      <c r="M7" s="77">
        <v>5.8999999999999999E-3</v>
      </c>
      <c r="N7" s="77">
        <v>5.8999999999999999E-3</v>
      </c>
      <c r="O7" s="77">
        <v>1.23E-2</v>
      </c>
      <c r="P7" s="77">
        <v>1.3899999999999999E-2</v>
      </c>
      <c r="Q7" s="77">
        <v>5.8999999999999999E-3</v>
      </c>
      <c r="R7" s="77">
        <v>1.0200000000000001E-2</v>
      </c>
      <c r="S7" s="77">
        <v>1.11E-2</v>
      </c>
      <c r="T7" s="77">
        <v>1.21E-2</v>
      </c>
      <c r="U7" s="77">
        <v>1.0200000000000001E-2</v>
      </c>
      <c r="V7" s="77">
        <v>1.0200000000000001E-2</v>
      </c>
      <c r="W7" s="77">
        <v>1.11E-2</v>
      </c>
      <c r="X7" s="77">
        <v>1.21E-2</v>
      </c>
      <c r="Y7" s="77">
        <v>1.0200000000000001E-2</v>
      </c>
      <c r="Z7" s="77">
        <v>9.4000000000000004E-3</v>
      </c>
      <c r="AA7" s="77">
        <v>9.9000000000000008E-3</v>
      </c>
      <c r="AB7" s="77">
        <v>1.17E-2</v>
      </c>
      <c r="AC7" s="77">
        <v>9.4000000000000004E-3</v>
      </c>
      <c r="AD7" s="77">
        <v>1.01E-2</v>
      </c>
      <c r="AE7" s="77">
        <v>1.0699999999999999E-2</v>
      </c>
      <c r="AF7" s="77">
        <v>1.11E-2</v>
      </c>
      <c r="AG7" s="77">
        <v>1.01E-2</v>
      </c>
      <c r="AH7" s="77">
        <v>1.01E-2</v>
      </c>
      <c r="AI7" s="77">
        <v>1.0699999999999999E-2</v>
      </c>
      <c r="AJ7" s="77">
        <v>1.11E-2</v>
      </c>
      <c r="AK7" s="78">
        <v>1.01E-2</v>
      </c>
      <c r="AL7" s="77">
        <v>9.4000000000000004E-3</v>
      </c>
      <c r="AM7" s="77">
        <v>9.9000000000000008E-3</v>
      </c>
      <c r="AN7" s="77">
        <v>1.17E-2</v>
      </c>
      <c r="AO7" s="77">
        <v>9.4000000000000004E-3</v>
      </c>
      <c r="AP7" s="79">
        <v>8.5000000000000006E-3</v>
      </c>
      <c r="AQ7" s="79">
        <v>8.5000000000000006E-3</v>
      </c>
      <c r="AR7" s="79">
        <v>1.11E-2</v>
      </c>
      <c r="AS7" s="80">
        <v>8.5000000000000006E-3</v>
      </c>
    </row>
    <row r="8" spans="1:45" x14ac:dyDescent="0.2">
      <c r="A8" s="93" t="s">
        <v>552</v>
      </c>
      <c r="B8" s="94">
        <f t="shared" ref="B8:E11" si="0">VLOOKUP($A8,$I$1:$AT$8,MATCH(B$6,$J$2:$M$2,0)+MATCH($A$5,$J$1:$AT$1,0),FALSE)</f>
        <v>8.0000000000000002E-3</v>
      </c>
      <c r="C8" s="94">
        <f t="shared" si="0"/>
        <v>8.0000000000000002E-3</v>
      </c>
      <c r="D8" s="94">
        <f t="shared" si="0"/>
        <v>0.01</v>
      </c>
      <c r="E8" s="302">
        <f t="shared" si="0"/>
        <v>8.0000000000000002E-3</v>
      </c>
      <c r="F8" s="303"/>
      <c r="I8" s="76" t="s">
        <v>555</v>
      </c>
      <c r="J8" s="77">
        <v>6.1600000000000002E-2</v>
      </c>
      <c r="K8" s="77">
        <v>7.3999999999999996E-2</v>
      </c>
      <c r="L8" s="77">
        <v>8.9599999999999999E-2</v>
      </c>
      <c r="M8" s="77">
        <v>6.1600000000000002E-2</v>
      </c>
      <c r="N8" s="77">
        <v>0</v>
      </c>
      <c r="O8" s="77">
        <v>0</v>
      </c>
      <c r="P8" s="77">
        <v>0</v>
      </c>
      <c r="Q8" s="77">
        <v>0</v>
      </c>
      <c r="R8" s="77">
        <v>6.6400000000000001E-2</v>
      </c>
      <c r="S8" s="77">
        <v>7.2999999999999995E-2</v>
      </c>
      <c r="T8" s="77">
        <v>8.6900000000000005E-2</v>
      </c>
      <c r="U8" s="77">
        <v>6.6400000000000001E-2</v>
      </c>
      <c r="V8" s="77">
        <v>6.6400000000000001E-2</v>
      </c>
      <c r="W8" s="77">
        <v>7.2999999999999995E-2</v>
      </c>
      <c r="X8" s="77">
        <v>8.6900000000000005E-2</v>
      </c>
      <c r="Y8" s="77">
        <v>6.6400000000000001E-2</v>
      </c>
      <c r="Z8" s="77">
        <v>6.7400000000000002E-2</v>
      </c>
      <c r="AA8" s="77">
        <v>8.0399999999999999E-2</v>
      </c>
      <c r="AB8" s="77">
        <v>9.4E-2</v>
      </c>
      <c r="AC8" s="77">
        <v>6.7400000000000002E-2</v>
      </c>
      <c r="AD8" s="77">
        <v>0.08</v>
      </c>
      <c r="AE8" s="77">
        <v>8.3099999999999993E-2</v>
      </c>
      <c r="AF8" s="77">
        <v>9.5100000000000004E-2</v>
      </c>
      <c r="AG8" s="77">
        <v>0.08</v>
      </c>
      <c r="AH8" s="77">
        <v>0.08</v>
      </c>
      <c r="AI8" s="77">
        <v>8.3099999999999993E-2</v>
      </c>
      <c r="AJ8" s="77">
        <v>9.5100000000000004E-2</v>
      </c>
      <c r="AK8" s="78">
        <v>0.08</v>
      </c>
      <c r="AL8" s="77">
        <v>6.7400000000000002E-2</v>
      </c>
      <c r="AM8" s="77">
        <v>8.0399999999999999E-2</v>
      </c>
      <c r="AN8" s="77">
        <v>9.4E-2</v>
      </c>
      <c r="AO8" s="77">
        <v>6.7400000000000002E-2</v>
      </c>
      <c r="AP8" s="79">
        <v>3.5000000000000003E-2</v>
      </c>
      <c r="AQ8" s="79">
        <v>5.11E-2</v>
      </c>
      <c r="AR8" s="79">
        <v>6.2199999999999998E-2</v>
      </c>
      <c r="AS8" s="80">
        <v>5.11E-2</v>
      </c>
    </row>
    <row r="9" spans="1:45" x14ac:dyDescent="0.2">
      <c r="A9" s="93" t="s">
        <v>553</v>
      </c>
      <c r="B9" s="94">
        <f t="shared" si="0"/>
        <v>9.7000000000000003E-3</v>
      </c>
      <c r="C9" s="94">
        <f t="shared" si="0"/>
        <v>1.2699999999999999E-2</v>
      </c>
      <c r="D9" s="94">
        <f t="shared" si="0"/>
        <v>1.2699999999999999E-2</v>
      </c>
      <c r="E9" s="302">
        <f t="shared" si="0"/>
        <v>9.7000000000000003E-3</v>
      </c>
      <c r="F9" s="303"/>
    </row>
    <row r="10" spans="1:45" x14ac:dyDescent="0.2">
      <c r="A10" s="93" t="s">
        <v>554</v>
      </c>
      <c r="B10" s="94">
        <f t="shared" si="0"/>
        <v>5.8999999999999999E-3</v>
      </c>
      <c r="C10" s="94">
        <f t="shared" si="0"/>
        <v>1.23E-2</v>
      </c>
      <c r="D10" s="94">
        <f t="shared" si="0"/>
        <v>1.3899999999999999E-2</v>
      </c>
      <c r="E10" s="302">
        <f t="shared" si="0"/>
        <v>5.8999999999999999E-3</v>
      </c>
      <c r="F10" s="303"/>
    </row>
    <row r="11" spans="1:45" x14ac:dyDescent="0.2">
      <c r="A11" s="93" t="s">
        <v>555</v>
      </c>
      <c r="B11" s="94">
        <f t="shared" si="0"/>
        <v>6.1600000000000002E-2</v>
      </c>
      <c r="C11" s="94">
        <f t="shared" si="0"/>
        <v>7.3999999999999996E-2</v>
      </c>
      <c r="D11" s="94">
        <f t="shared" si="0"/>
        <v>8.9599999999999999E-2</v>
      </c>
      <c r="E11" s="302">
        <f t="shared" si="0"/>
        <v>6.1600000000000002E-2</v>
      </c>
      <c r="F11" s="303"/>
    </row>
    <row r="12" spans="1:45" x14ac:dyDescent="0.2">
      <c r="A12" s="95" t="s">
        <v>556</v>
      </c>
      <c r="B12" s="95"/>
      <c r="C12" s="95"/>
      <c r="D12" s="96"/>
      <c r="E12" s="97">
        <f>SUM(E14:E17)</f>
        <v>8.6499999999999994E-2</v>
      </c>
      <c r="F12" s="98">
        <f>SUM(F14:F17)</f>
        <v>0.13150000000000001</v>
      </c>
    </row>
    <row r="13" spans="1:45" ht="15" customHeight="1" x14ac:dyDescent="0.2">
      <c r="A13" s="99"/>
      <c r="B13" s="99"/>
      <c r="C13" s="99"/>
      <c r="D13" s="100"/>
      <c r="E13" s="101" t="s">
        <v>557</v>
      </c>
      <c r="F13" s="101" t="s">
        <v>558</v>
      </c>
    </row>
    <row r="14" spans="1:45" ht="12.75" customHeight="1" x14ac:dyDescent="0.2">
      <c r="A14" s="102"/>
      <c r="B14" s="7"/>
      <c r="C14" s="7"/>
      <c r="D14" s="103" t="s">
        <v>559</v>
      </c>
      <c r="E14" s="104">
        <v>6.4999999999999997E-3</v>
      </c>
      <c r="F14" s="104">
        <v>6.4999999999999997E-3</v>
      </c>
    </row>
    <row r="15" spans="1:45" x14ac:dyDescent="0.2">
      <c r="A15" s="102"/>
      <c r="B15" s="7"/>
      <c r="C15" s="7"/>
      <c r="D15" s="103" t="s">
        <v>560</v>
      </c>
      <c r="E15" s="104">
        <v>0.03</v>
      </c>
      <c r="F15" s="104">
        <v>0.03</v>
      </c>
    </row>
    <row r="16" spans="1:45" x14ac:dyDescent="0.2">
      <c r="A16" s="102"/>
      <c r="B16" s="7"/>
      <c r="C16" s="7"/>
      <c r="D16" s="103" t="s">
        <v>561</v>
      </c>
      <c r="E16" s="104">
        <v>0.05</v>
      </c>
      <c r="F16" s="104">
        <v>0.05</v>
      </c>
    </row>
    <row r="17" spans="1:23" x14ac:dyDescent="0.2">
      <c r="A17" s="102"/>
      <c r="B17" s="7"/>
      <c r="C17" s="7"/>
      <c r="D17" s="103" t="s">
        <v>562</v>
      </c>
      <c r="E17" s="104">
        <v>0</v>
      </c>
      <c r="F17" s="104">
        <v>4.4999999999999998E-2</v>
      </c>
      <c r="M17" s="3" t="s">
        <v>563</v>
      </c>
      <c r="N17" s="3" t="s">
        <v>564</v>
      </c>
    </row>
    <row r="18" spans="1:23" ht="12.75" customHeight="1" x14ac:dyDescent="0.2">
      <c r="A18" s="304" t="s">
        <v>565</v>
      </c>
      <c r="B18" s="305"/>
      <c r="C18" s="305"/>
      <c r="D18" s="306"/>
      <c r="E18" s="105">
        <f>ROUND(((1+E7+E8+E9)*(1+E10)*(1+E11))/(1-E12)-1,4)</f>
        <v>0.22470000000000001</v>
      </c>
      <c r="F18" s="105">
        <f>ROUND(((1+E7+E8+E9)*(1+E10)*(1+E11))/(1-F12)-1,4)</f>
        <v>0.28820000000000001</v>
      </c>
      <c r="M18" s="106">
        <v>0.22470000000000001</v>
      </c>
      <c r="N18" s="106">
        <v>0.28820000000000001</v>
      </c>
      <c r="O18" s="107" t="s">
        <v>535</v>
      </c>
    </row>
    <row r="19" spans="1:23" s="110" customFormat="1" ht="12.75" customHeight="1" x14ac:dyDescent="0.2">
      <c r="A19" s="108"/>
      <c r="B19" s="108"/>
      <c r="C19" s="108"/>
      <c r="D19" s="108"/>
      <c r="E19" s="109"/>
      <c r="F19" s="109"/>
      <c r="G19" s="3"/>
      <c r="H19" s="3"/>
      <c r="M19" s="106"/>
      <c r="N19" s="106"/>
      <c r="O19" s="107" t="s">
        <v>566</v>
      </c>
    </row>
    <row r="20" spans="1:23" ht="12.75" customHeight="1" x14ac:dyDescent="0.2">
      <c r="A20" s="111" t="str">
        <f>AP1</f>
        <v>FORNECIMENTO DE MATERIAIS</v>
      </c>
      <c r="B20" s="112"/>
      <c r="C20" s="112"/>
      <c r="D20" s="112"/>
      <c r="M20" s="106">
        <v>0.23380000000000001</v>
      </c>
      <c r="N20" s="106">
        <v>0.29770000000000002</v>
      </c>
      <c r="O20" s="107" t="s">
        <v>537</v>
      </c>
    </row>
    <row r="21" spans="1:23" x14ac:dyDescent="0.2">
      <c r="A21" s="91" t="s">
        <v>545</v>
      </c>
      <c r="B21" s="92" t="s">
        <v>546</v>
      </c>
      <c r="C21" s="92" t="s">
        <v>547</v>
      </c>
      <c r="D21" s="92" t="s">
        <v>550</v>
      </c>
      <c r="E21" s="308" t="s">
        <v>549</v>
      </c>
      <c r="F21" s="309"/>
      <c r="M21" s="106">
        <v>0.23380000000000001</v>
      </c>
      <c r="N21" s="106">
        <v>0.29770000000000002</v>
      </c>
      <c r="O21" s="113" t="s">
        <v>538</v>
      </c>
      <c r="P21" s="114"/>
      <c r="Q21" s="114"/>
    </row>
    <row r="22" spans="1:23" ht="12.75" customHeight="1" x14ac:dyDescent="0.2">
      <c r="A22" s="93" t="s">
        <v>551</v>
      </c>
      <c r="B22" s="94">
        <f>VLOOKUP($A22,$I$1:$AT$8,MATCH(B$6,$J$2:$M$2,0)+MATCH($A$20,$J$1:$AT$1,0),FALSE)</f>
        <v>1.4999999999999999E-2</v>
      </c>
      <c r="C22" s="94">
        <f>VLOOKUP($A22,$I$1:$AT$8,MATCH(C$6,$J$2:$M$2,0)+MATCH($A$20,$J$1:$AT$1,0),FALSE)</f>
        <v>3.4500000000000003E-2</v>
      </c>
      <c r="D22" s="94">
        <f>VLOOKUP($A22,$I$1:$AT$8,MATCH(D$6,$J$2:$M$2,0)+MATCH($A$20,$J$1:$AT$1,0),FALSE)</f>
        <v>4.4900000000000002E-2</v>
      </c>
      <c r="E22" s="302">
        <f>VLOOKUP($A22,$I$1:$AT$8,MATCH(E$6,$J$2:$M$2,0)+MATCH($A$20,$J$1:$AT$1,0),FALSE)</f>
        <v>3.4500000000000003E-2</v>
      </c>
      <c r="F22" s="303"/>
      <c r="M22" s="106">
        <v>0.23499999999999999</v>
      </c>
      <c r="N22" s="106">
        <v>0.29899999999999999</v>
      </c>
      <c r="O22" s="115" t="s">
        <v>539</v>
      </c>
      <c r="P22" s="114"/>
      <c r="Q22" s="114"/>
      <c r="R22" s="114"/>
      <c r="S22" s="114"/>
      <c r="T22" s="114"/>
      <c r="U22" s="114"/>
      <c r="V22" s="114"/>
      <c r="W22" s="114"/>
    </row>
    <row r="23" spans="1:23" ht="12.75" customHeight="1" x14ac:dyDescent="0.2">
      <c r="A23" s="93" t="s">
        <v>552</v>
      </c>
      <c r="B23" s="94">
        <f t="shared" ref="B23:E26" si="1">VLOOKUP($A23,$I$1:$AT$8,MATCH(B$6,$J$2:$M$2,0)+MATCH($A$20,$J$1:$AT$1,0),FALSE)</f>
        <v>3.0000000000000001E-3</v>
      </c>
      <c r="C23" s="94">
        <f t="shared" si="1"/>
        <v>4.7999999999999996E-3</v>
      </c>
      <c r="D23" s="94">
        <f t="shared" si="1"/>
        <v>8.2000000000000007E-3</v>
      </c>
      <c r="E23" s="302">
        <f t="shared" si="1"/>
        <v>4.7999999999999996E-3</v>
      </c>
      <c r="F23" s="303"/>
      <c r="M23" s="106">
        <v>0.27229999999999999</v>
      </c>
      <c r="N23" s="106">
        <v>0.3382</v>
      </c>
      <c r="O23" s="107" t="s">
        <v>540</v>
      </c>
      <c r="P23" s="114"/>
      <c r="Q23" s="114"/>
      <c r="R23" s="114"/>
      <c r="S23" s="114"/>
      <c r="T23" s="114"/>
      <c r="U23" s="114"/>
      <c r="V23" s="114"/>
      <c r="W23" s="114"/>
    </row>
    <row r="24" spans="1:23" ht="12.75" customHeight="1" x14ac:dyDescent="0.2">
      <c r="A24" s="93" t="s">
        <v>553</v>
      </c>
      <c r="B24" s="94">
        <f t="shared" si="1"/>
        <v>5.5999999999999999E-3</v>
      </c>
      <c r="C24" s="94">
        <f t="shared" si="1"/>
        <v>8.5000000000000006E-3</v>
      </c>
      <c r="D24" s="94">
        <f t="shared" si="1"/>
        <v>8.8999999999999999E-3</v>
      </c>
      <c r="E24" s="302">
        <f t="shared" si="1"/>
        <v>8.5000000000000006E-3</v>
      </c>
      <c r="F24" s="303"/>
      <c r="M24" s="106">
        <v>0.27229999999999999</v>
      </c>
      <c r="N24" s="106">
        <v>0.3382</v>
      </c>
      <c r="O24" s="107" t="s">
        <v>541</v>
      </c>
    </row>
    <row r="25" spans="1:23" ht="12.75" customHeight="1" x14ac:dyDescent="0.2">
      <c r="A25" s="93" t="s">
        <v>554</v>
      </c>
      <c r="B25" s="94">
        <f t="shared" si="1"/>
        <v>8.5000000000000006E-3</v>
      </c>
      <c r="C25" s="94">
        <f t="shared" si="1"/>
        <v>8.5000000000000006E-3</v>
      </c>
      <c r="D25" s="94">
        <f t="shared" si="1"/>
        <v>1.11E-2</v>
      </c>
      <c r="E25" s="302">
        <f t="shared" si="1"/>
        <v>8.5000000000000006E-3</v>
      </c>
      <c r="F25" s="303"/>
      <c r="M25" s="106">
        <v>0.23499999999999999</v>
      </c>
      <c r="N25" s="106">
        <v>0.29899999999999999</v>
      </c>
      <c r="O25" s="113" t="s">
        <v>542</v>
      </c>
    </row>
    <row r="26" spans="1:23" ht="12.75" customHeight="1" x14ac:dyDescent="0.2">
      <c r="A26" s="93" t="s">
        <v>555</v>
      </c>
      <c r="B26" s="94">
        <f t="shared" si="1"/>
        <v>3.5000000000000003E-2</v>
      </c>
      <c r="C26" s="94">
        <f t="shared" si="1"/>
        <v>5.11E-2</v>
      </c>
      <c r="D26" s="94">
        <f t="shared" si="1"/>
        <v>6.2199999999999998E-2</v>
      </c>
      <c r="E26" s="302">
        <f t="shared" si="1"/>
        <v>5.11E-2</v>
      </c>
      <c r="F26" s="303"/>
      <c r="M26" s="116">
        <v>0.1537</v>
      </c>
      <c r="N26" s="116">
        <v>0.2135</v>
      </c>
      <c r="O26" s="117" t="s">
        <v>536</v>
      </c>
    </row>
    <row r="27" spans="1:23" x14ac:dyDescent="0.2">
      <c r="A27" s="118" t="s">
        <v>556</v>
      </c>
      <c r="B27" s="119"/>
      <c r="C27" s="119"/>
      <c r="D27" s="119"/>
      <c r="E27" s="97"/>
      <c r="F27" s="98">
        <f>SUM(F28:F31)</f>
        <v>3.6499999999999998E-2</v>
      </c>
    </row>
    <row r="28" spans="1:23" x14ac:dyDescent="0.2">
      <c r="A28" s="102"/>
      <c r="B28" s="7"/>
      <c r="C28" s="7"/>
      <c r="E28" s="103" t="s">
        <v>559</v>
      </c>
      <c r="F28" s="104">
        <v>6.4999999999999997E-3</v>
      </c>
    </row>
    <row r="29" spans="1:23" ht="12.75" customHeight="1" x14ac:dyDescent="0.2">
      <c r="A29" s="102"/>
      <c r="B29" s="7"/>
      <c r="C29" s="7"/>
      <c r="E29" s="103" t="s">
        <v>560</v>
      </c>
      <c r="F29" s="104">
        <v>0.03</v>
      </c>
    </row>
    <row r="30" spans="1:23" ht="12.75" customHeight="1" x14ac:dyDescent="0.2">
      <c r="A30" s="102"/>
      <c r="B30" s="7"/>
      <c r="C30" s="7"/>
      <c r="E30" s="103" t="s">
        <v>561</v>
      </c>
      <c r="F30" s="104">
        <v>0</v>
      </c>
    </row>
    <row r="31" spans="1:23" x14ac:dyDescent="0.2">
      <c r="A31" s="102"/>
      <c r="B31" s="7"/>
      <c r="C31" s="7"/>
      <c r="E31" s="103" t="s">
        <v>562</v>
      </c>
      <c r="F31" s="104">
        <v>0</v>
      </c>
    </row>
    <row r="32" spans="1:23" x14ac:dyDescent="0.2">
      <c r="A32" s="304" t="s">
        <v>565</v>
      </c>
      <c r="B32" s="305"/>
      <c r="C32" s="305"/>
      <c r="D32" s="306"/>
      <c r="E32" s="120"/>
      <c r="F32" s="105">
        <f>ROUND(((1+E22+E23+E24)*(1+E25)*(1+E26))/(1-F27)-1,4)</f>
        <v>0.15279999999999999</v>
      </c>
    </row>
    <row r="33" spans="1:6" x14ac:dyDescent="0.2">
      <c r="A33" s="108"/>
      <c r="B33" s="108"/>
      <c r="C33" s="108"/>
      <c r="D33" s="108"/>
      <c r="E33" s="109"/>
      <c r="F33" s="109"/>
    </row>
    <row r="34" spans="1:6" ht="12.75" customHeight="1" x14ac:dyDescent="0.2">
      <c r="A34" s="121" t="s">
        <v>567</v>
      </c>
      <c r="F34" s="122"/>
    </row>
    <row r="35" spans="1:6" x14ac:dyDescent="0.2">
      <c r="A35" s="307"/>
      <c r="B35" s="123"/>
      <c r="C35" s="123"/>
      <c r="D35" s="123"/>
      <c r="E35" s="123"/>
      <c r="F35" s="123"/>
    </row>
    <row r="36" spans="1:6" x14ac:dyDescent="0.2">
      <c r="A36" s="307"/>
      <c r="B36" s="123"/>
      <c r="C36" s="123"/>
      <c r="D36" s="123"/>
      <c r="E36" s="123"/>
      <c r="F36" s="123"/>
    </row>
    <row r="37" spans="1:6" x14ac:dyDescent="0.2">
      <c r="A37" s="307"/>
      <c r="B37" s="124"/>
      <c r="C37" s="124"/>
      <c r="D37" s="124"/>
      <c r="E37" s="124"/>
      <c r="F37" s="124"/>
    </row>
    <row r="38" spans="1:6" ht="12.75" customHeight="1" x14ac:dyDescent="0.2">
      <c r="A38" s="125" t="s">
        <v>568</v>
      </c>
      <c r="B38" s="126"/>
      <c r="C38" s="126"/>
      <c r="D38" s="126"/>
      <c r="E38" s="126"/>
      <c r="F38" s="126"/>
    </row>
    <row r="39" spans="1:6" x14ac:dyDescent="0.2">
      <c r="A39" s="125" t="s">
        <v>569</v>
      </c>
      <c r="B39" s="126"/>
      <c r="C39" s="126"/>
      <c r="D39" s="126"/>
      <c r="E39" s="126"/>
      <c r="F39" s="126"/>
    </row>
    <row r="40" spans="1:6" x14ac:dyDescent="0.2">
      <c r="A40" s="125" t="s">
        <v>570</v>
      </c>
      <c r="B40" s="126"/>
      <c r="C40" s="126"/>
      <c r="D40" s="126"/>
      <c r="E40" s="126"/>
      <c r="F40" s="126"/>
    </row>
    <row r="41" spans="1:6" x14ac:dyDescent="0.2">
      <c r="A41" s="125" t="s">
        <v>571</v>
      </c>
      <c r="B41" s="126"/>
      <c r="C41" s="126"/>
      <c r="D41" s="126"/>
      <c r="E41" s="126"/>
      <c r="F41" s="126"/>
    </row>
    <row r="42" spans="1:6" ht="12.75" customHeight="1" x14ac:dyDescent="0.2">
      <c r="A42" s="125" t="s">
        <v>572</v>
      </c>
      <c r="B42" s="126"/>
      <c r="C42" s="126"/>
      <c r="D42" s="126"/>
      <c r="E42" s="126"/>
      <c r="F42" s="126"/>
    </row>
    <row r="43" spans="1:6" x14ac:dyDescent="0.2">
      <c r="A43" s="125" t="s">
        <v>573</v>
      </c>
      <c r="B43" s="126"/>
      <c r="C43" s="126"/>
      <c r="D43" s="126"/>
      <c r="E43" s="126"/>
      <c r="F43" s="126"/>
    </row>
    <row r="44" spans="1:6" x14ac:dyDescent="0.2">
      <c r="A44" s="125" t="s">
        <v>574</v>
      </c>
      <c r="B44" s="126"/>
      <c r="C44" s="126"/>
      <c r="D44" s="126"/>
      <c r="E44" s="126"/>
      <c r="F44" s="126"/>
    </row>
    <row r="45" spans="1:6" x14ac:dyDescent="0.2">
      <c r="A45" s="125" t="s">
        <v>575</v>
      </c>
      <c r="B45" s="126"/>
      <c r="C45" s="126"/>
      <c r="D45" s="126"/>
      <c r="E45" s="126"/>
      <c r="F45" s="126"/>
    </row>
    <row r="46" spans="1:6" ht="12.75" customHeight="1" x14ac:dyDescent="0.2">
      <c r="A46" s="125" t="s">
        <v>576</v>
      </c>
      <c r="B46" s="126"/>
      <c r="C46" s="126"/>
      <c r="D46" s="126"/>
      <c r="E46" s="126"/>
      <c r="F46" s="126"/>
    </row>
    <row r="47" spans="1:6" ht="12.75" customHeight="1" x14ac:dyDescent="0.2">
      <c r="A47" s="127" t="s">
        <v>577</v>
      </c>
      <c r="B47" s="127"/>
      <c r="C47" s="127"/>
      <c r="D47" s="128"/>
      <c r="E47" s="128"/>
      <c r="F47" s="128"/>
    </row>
  </sheetData>
  <mergeCells count="27">
    <mergeCell ref="A2:C3"/>
    <mergeCell ref="D2:F3"/>
    <mergeCell ref="A1:F1"/>
    <mergeCell ref="J1:M1"/>
    <mergeCell ref="N1:Q1"/>
    <mergeCell ref="E11:F11"/>
    <mergeCell ref="AD1:AG1"/>
    <mergeCell ref="AH1:AK1"/>
    <mergeCell ref="AL1:AO1"/>
    <mergeCell ref="AP1:AS1"/>
    <mergeCell ref="R1:U1"/>
    <mergeCell ref="V1:Y1"/>
    <mergeCell ref="Z1:AC1"/>
    <mergeCell ref="E6:F6"/>
    <mergeCell ref="E7:F7"/>
    <mergeCell ref="E8:F8"/>
    <mergeCell ref="E9:F9"/>
    <mergeCell ref="E10:F10"/>
    <mergeCell ref="E26:F26"/>
    <mergeCell ref="A32:D32"/>
    <mergeCell ref="A35:A37"/>
    <mergeCell ref="A18:D18"/>
    <mergeCell ref="E21:F21"/>
    <mergeCell ref="E22:F22"/>
    <mergeCell ref="E23:F23"/>
    <mergeCell ref="E24:F24"/>
    <mergeCell ref="E25:F25"/>
  </mergeCells>
  <pageMargins left="0.78740157480314998" right="0.70866141732283505" top="0.98425196850393704" bottom="0.70866141732283505" header="0.39370078740157499" footer="0.196850393700787"/>
  <pageSetup paperSize="9" scale="76" orientation="portrait" r:id="rId1"/>
  <headerFooter>
    <oddHeader>&amp;C&amp;"Arial,Negrito"&amp;9PREFEITURA MUNICIPAL DE CAMPO GRANDE
ESTADO DE MATO GROSSO DO SUL
SECRETARIA MUNICIPAL DE INFRAESTRUTURA E SERVIÇOS PÚBLICOS&amp;L&amp;G&amp;R&amp;"Calibri,Normal"&amp;8 B.D.I. Serviços (Não Desonerado): 22,47%
B.D.I. Material: NÃO POSSUI</oddHeader>
    <oddFooter>&amp;L&amp;6&amp;P/&amp;N
&amp;A&amp;R&amp;G&amp;C&amp;6LESG
12/03/2026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24</vt:i4>
      </vt:variant>
    </vt:vector>
  </HeadingPairs>
  <TitlesOfParts>
    <vt:vector size="31" baseType="lpstr">
      <vt:lpstr>RESUMO</vt:lpstr>
      <vt:lpstr>SINTETICO</vt:lpstr>
      <vt:lpstr>MEMÓRIA</vt:lpstr>
      <vt:lpstr>COMPOSIÇÕES</vt:lpstr>
      <vt:lpstr>CRONOGRAMA</vt:lpstr>
      <vt:lpstr>INSUMOS</vt:lpstr>
      <vt:lpstr>BDI</vt:lpstr>
      <vt:lpstr>BDI!Area_de_impressao</vt:lpstr>
      <vt:lpstr>COMPOSIÇÕES!Area_de_impressao</vt:lpstr>
      <vt:lpstr>CRONOGRAMA!Area_de_impressao</vt:lpstr>
      <vt:lpstr>INSUMOS!Area_de_impressao</vt:lpstr>
      <vt:lpstr>MEMÓRIA!Area_de_impressao</vt:lpstr>
      <vt:lpstr>RESUMO!Area_de_impressao</vt:lpstr>
      <vt:lpstr>SINTETICO!Area_de_impressao</vt:lpstr>
      <vt:lpstr>controle</vt:lpstr>
      <vt:lpstr>BDI!Print_Area</vt:lpstr>
      <vt:lpstr>COMPOSIÇÕES!Print_Area</vt:lpstr>
      <vt:lpstr>CRONOGRAMA!Print_Area</vt:lpstr>
      <vt:lpstr>INSUMOS!Print_Area</vt:lpstr>
      <vt:lpstr>MEMÓRIA!Print_Area</vt:lpstr>
      <vt:lpstr>RESUMO!Print_Area</vt:lpstr>
      <vt:lpstr>SINTETICO!Print_Area</vt:lpstr>
      <vt:lpstr>BDI!Print_Titles</vt:lpstr>
      <vt:lpstr>COMPOSIÇÕES!Print_Titles</vt:lpstr>
      <vt:lpstr>INSUMOS!Print_Titles</vt:lpstr>
      <vt:lpstr>MEMÓRIA!Print_Titles</vt:lpstr>
      <vt:lpstr>RESUMO!Print_Titles</vt:lpstr>
      <vt:lpstr>SINTETICO!Print_Titles</vt:lpstr>
      <vt:lpstr>COMPOSIÇÕES!Titulos_de_impressao</vt:lpstr>
      <vt:lpstr>MEMÓRIA!Titulos_de_impressao</vt:lpstr>
      <vt:lpstr>SINTETICO!Titulos_de_impressao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Eduardo Santos Goncalves</dc:creator>
  <cp:lastModifiedBy>Larissa Hikari Watanabe</cp:lastModifiedBy>
  <cp:lastPrinted>2026-03-18T13:42:10Z</cp:lastPrinted>
  <dcterms:created xsi:type="dcterms:W3CDTF">2026-03-12T12:56:07Z</dcterms:created>
  <dcterms:modified xsi:type="dcterms:W3CDTF">2026-03-25T14:50:31Z</dcterms:modified>
</cp:coreProperties>
</file>