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UPOENG\01. Análise inicial, habilitação e proposta\09. Análises 2026\13. PAVIMENTAÇÃO 18 LOTES - [092954.2026-88] - SISEP\Planilhas bloqueadas não OK\"/>
    </mc:Choice>
  </mc:AlternateContent>
  <bookViews>
    <workbookView xWindow="0" yWindow="0" windowWidth="21570" windowHeight="7995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xlnm._FilterDatabase" localSheetId="1" hidden="1">CCUs!$A$7:$G$415</definedName>
    <definedName name="_xlnm._FilterDatabase" localSheetId="3" hidden="1">Cronograma!$A$9:$P$41</definedName>
    <definedName name="_xlnm._FilterDatabase" localSheetId="0" hidden="1">'Orçamento sintético SD'!$A$9:$K$159</definedName>
    <definedName name="_xlnm._FilterDatabase" localSheetId="2" hidden="1">'Quadro de comparação'!$A$1:$E$22</definedName>
    <definedName name="_xlnm.Print_Area" localSheetId="4">BDI!$A$1:$E$39</definedName>
    <definedName name="_xlnm.Print_Area" localSheetId="3">Cronograma!$A$3:$P$41</definedName>
    <definedName name="_xlnm.Print_Area" localSheetId="0">'Orçamento sintético SD'!$A$3:$K$161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91029"/>
</workbook>
</file>

<file path=xl/calcChain.xml><?xml version="1.0" encoding="utf-8"?>
<calcChain xmlns="http://schemas.openxmlformats.org/spreadsheetml/2006/main">
  <c r="E13" i="39" l="1"/>
  <c r="H7" i="11"/>
  <c r="I132" i="11" s="1"/>
  <c r="J132" i="11" s="1"/>
  <c r="H5" i="11"/>
  <c r="I15" i="11" s="1"/>
  <c r="J15" i="11" s="1"/>
  <c r="I135" i="11" l="1"/>
  <c r="I81" i="11"/>
  <c r="I30" i="11"/>
  <c r="J30" i="11" s="1"/>
  <c r="I12" i="11"/>
  <c r="J12" i="11" s="1"/>
  <c r="I39" i="11"/>
  <c r="J39" i="11" s="1"/>
  <c r="I16" i="11"/>
  <c r="J16" i="11" s="1"/>
  <c r="I45" i="11"/>
  <c r="J45" i="11" s="1"/>
  <c r="I17" i="11"/>
  <c r="I133" i="11"/>
  <c r="J133" i="11" s="1"/>
  <c r="I18" i="11"/>
  <c r="J18" i="11" s="1"/>
  <c r="I27" i="11"/>
  <c r="J27" i="11" s="1"/>
  <c r="I54" i="11"/>
  <c r="J54" i="11" s="1"/>
  <c r="I144" i="11"/>
  <c r="J144" i="11" s="1"/>
  <c r="I20" i="11"/>
  <c r="J20" i="11" s="1"/>
  <c r="I24" i="11"/>
  <c r="J24" i="11" s="1"/>
  <c r="I104" i="11"/>
  <c r="J104" i="11" s="1"/>
  <c r="I25" i="11"/>
  <c r="I111" i="11"/>
  <c r="J111" i="11" s="1"/>
  <c r="I26" i="11"/>
  <c r="J26" i="11" s="1"/>
  <c r="I53" i="11"/>
  <c r="J53" i="11" s="1"/>
  <c r="I19" i="11"/>
  <c r="J19" i="11" s="1"/>
  <c r="I29" i="11"/>
  <c r="J29" i="11" s="1"/>
  <c r="I71" i="11"/>
  <c r="J71" i="11" s="1"/>
  <c r="I146" i="11"/>
  <c r="J146" i="11" s="1"/>
  <c r="I22" i="11"/>
  <c r="J22" i="11" s="1"/>
  <c r="I36" i="11"/>
  <c r="J36" i="11" s="1"/>
  <c r="I83" i="11"/>
  <c r="J83" i="11" s="1"/>
  <c r="I80" i="11"/>
  <c r="J80" i="11" s="1"/>
  <c r="I11" i="11"/>
  <c r="J11" i="11" s="1"/>
  <c r="I23" i="11"/>
  <c r="J23" i="11" s="1"/>
  <c r="I38" i="11"/>
  <c r="J38" i="11" s="1"/>
  <c r="I100" i="11"/>
  <c r="J100" i="11" s="1"/>
  <c r="I37" i="11"/>
  <c r="J37" i="11" s="1"/>
  <c r="I51" i="11"/>
  <c r="J51" i="11" s="1"/>
  <c r="I73" i="11"/>
  <c r="I103" i="11"/>
  <c r="J103" i="11" s="1"/>
  <c r="I136" i="11"/>
  <c r="J136" i="11" s="1"/>
  <c r="I84" i="11"/>
  <c r="J84" i="11" s="1"/>
  <c r="I150" i="11"/>
  <c r="J150" i="11" s="1"/>
  <c r="I102" i="11"/>
  <c r="I108" i="11"/>
  <c r="I32" i="11"/>
  <c r="J32" i="11" s="1"/>
  <c r="I41" i="11"/>
  <c r="I59" i="11"/>
  <c r="J59" i="11" s="1"/>
  <c r="I85" i="11"/>
  <c r="J85" i="11" s="1"/>
  <c r="I113" i="11"/>
  <c r="I154" i="11"/>
  <c r="J154" i="11" s="1"/>
  <c r="I66" i="11"/>
  <c r="I114" i="11"/>
  <c r="I33" i="11"/>
  <c r="I42" i="11"/>
  <c r="J42" i="11" s="1"/>
  <c r="I61" i="11"/>
  <c r="J61" i="11" s="1"/>
  <c r="I91" i="11"/>
  <c r="J91" i="11" s="1"/>
  <c r="I115" i="11"/>
  <c r="J115" i="11" s="1"/>
  <c r="I156" i="11"/>
  <c r="J156" i="11" s="1"/>
  <c r="I72" i="11"/>
  <c r="I120" i="11"/>
  <c r="I34" i="11"/>
  <c r="J34" i="11" s="1"/>
  <c r="I43" i="11"/>
  <c r="J43" i="11" s="1"/>
  <c r="I62" i="11"/>
  <c r="J62" i="11" s="1"/>
  <c r="I93" i="11"/>
  <c r="J93" i="11" s="1"/>
  <c r="I122" i="11"/>
  <c r="J122" i="11" s="1"/>
  <c r="I13" i="11"/>
  <c r="J13" i="11" s="1"/>
  <c r="I75" i="11"/>
  <c r="I126" i="11"/>
  <c r="I35" i="11"/>
  <c r="J35" i="11" s="1"/>
  <c r="I44" i="11"/>
  <c r="J44" i="11" s="1"/>
  <c r="I68" i="11"/>
  <c r="J68" i="11" s="1"/>
  <c r="I94" i="11"/>
  <c r="J94" i="11" s="1"/>
  <c r="I125" i="11"/>
  <c r="J125" i="11" s="1"/>
  <c r="I78" i="11"/>
  <c r="J78" i="11" s="1"/>
  <c r="I52" i="11"/>
  <c r="I60" i="11"/>
  <c r="I69" i="11"/>
  <c r="I82" i="11"/>
  <c r="I92" i="11"/>
  <c r="I101" i="11"/>
  <c r="I112" i="11"/>
  <c r="I124" i="11"/>
  <c r="I134" i="11"/>
  <c r="I145" i="11"/>
  <c r="I155" i="11"/>
  <c r="I14" i="11"/>
  <c r="I127" i="11"/>
  <c r="I138" i="11"/>
  <c r="I147" i="11"/>
  <c r="I159" i="11"/>
  <c r="I21" i="11"/>
  <c r="I157" i="11"/>
  <c r="I46" i="11"/>
  <c r="I55" i="11"/>
  <c r="I63" i="11"/>
  <c r="I74" i="11"/>
  <c r="I86" i="11"/>
  <c r="I95" i="11"/>
  <c r="I105" i="11"/>
  <c r="I117" i="11"/>
  <c r="I128" i="11"/>
  <c r="I139" i="11"/>
  <c r="I148" i="11"/>
  <c r="I28" i="11"/>
  <c r="I47" i="11"/>
  <c r="I56" i="11"/>
  <c r="I64" i="11"/>
  <c r="I76" i="11"/>
  <c r="I88" i="11"/>
  <c r="I96" i="11"/>
  <c r="I106" i="11"/>
  <c r="I118" i="11"/>
  <c r="I129" i="11"/>
  <c r="I140" i="11"/>
  <c r="I149" i="11"/>
  <c r="I40" i="11"/>
  <c r="I49" i="11"/>
  <c r="I57" i="11"/>
  <c r="I65" i="11"/>
  <c r="I77" i="11"/>
  <c r="I89" i="11"/>
  <c r="I97" i="11"/>
  <c r="I107" i="11"/>
  <c r="I119" i="11"/>
  <c r="I130" i="11"/>
  <c r="I141" i="11"/>
  <c r="I152" i="11"/>
  <c r="I50" i="11"/>
  <c r="I58" i="11"/>
  <c r="I67" i="11"/>
  <c r="I79" i="11"/>
  <c r="I90" i="11"/>
  <c r="I99" i="11"/>
  <c r="I109" i="11"/>
  <c r="I121" i="11"/>
  <c r="I131" i="11"/>
  <c r="I142" i="11"/>
  <c r="I153" i="11"/>
  <c r="J126" i="11" l="1"/>
  <c r="J41" i="11"/>
  <c r="J73" i="11"/>
  <c r="J33" i="11"/>
  <c r="J25" i="11"/>
  <c r="J17" i="11"/>
  <c r="J113" i="11"/>
  <c r="J57" i="11"/>
  <c r="J145" i="11"/>
  <c r="J28" i="11"/>
  <c r="J153" i="11"/>
  <c r="J58" i="11"/>
  <c r="J108" i="11"/>
  <c r="J75" i="11"/>
  <c r="J106" i="11"/>
  <c r="J52" i="11"/>
  <c r="J40" i="11"/>
  <c r="J138" i="11"/>
  <c r="J142" i="11"/>
  <c r="J139" i="11"/>
  <c r="J131" i="11"/>
  <c r="J66" i="11"/>
  <c r="J76" i="11"/>
  <c r="J128" i="11"/>
  <c r="J46" i="11"/>
  <c r="J135" i="11"/>
  <c r="J101" i="11"/>
  <c r="J118" i="11"/>
  <c r="J60" i="11"/>
  <c r="J49" i="11"/>
  <c r="J147" i="11"/>
  <c r="J96" i="11"/>
  <c r="J124" i="11"/>
  <c r="J107" i="11"/>
  <c r="J127" i="11"/>
  <c r="J121" i="11"/>
  <c r="J149" i="11"/>
  <c r="J64" i="11"/>
  <c r="J117" i="11"/>
  <c r="J157" i="11"/>
  <c r="J81" i="11"/>
  <c r="J92" i="11"/>
  <c r="J90" i="11"/>
  <c r="J86" i="11"/>
  <c r="J130" i="11"/>
  <c r="J134" i="11"/>
  <c r="J67" i="11"/>
  <c r="J148" i="11"/>
  <c r="J88" i="11"/>
  <c r="J112" i="11"/>
  <c r="J50" i="11"/>
  <c r="J120" i="11"/>
  <c r="J109" i="11"/>
  <c r="J72" i="11"/>
  <c r="J77" i="11"/>
  <c r="J140" i="11"/>
  <c r="J56" i="11"/>
  <c r="J105" i="11"/>
  <c r="J102" i="11"/>
  <c r="J14" i="11"/>
  <c r="J82" i="11"/>
  <c r="J141" i="11"/>
  <c r="J159" i="11"/>
  <c r="J79" i="11"/>
  <c r="J74" i="11"/>
  <c r="J119" i="11"/>
  <c r="J63" i="11"/>
  <c r="J114" i="11"/>
  <c r="J55" i="11"/>
  <c r="J97" i="11"/>
  <c r="J89" i="11"/>
  <c r="J99" i="11"/>
  <c r="J152" i="11"/>
  <c r="J65" i="11"/>
  <c r="J129" i="11"/>
  <c r="J47" i="11"/>
  <c r="J95" i="11"/>
  <c r="J21" i="11"/>
  <c r="J155" i="11"/>
  <c r="J69" i="11"/>
  <c r="J116" i="11" l="1"/>
  <c r="J110" i="11"/>
  <c r="J48" i="11"/>
  <c r="J137" i="11"/>
  <c r="J151" i="11"/>
  <c r="J87" i="11"/>
  <c r="J123" i="11"/>
  <c r="J31" i="11"/>
  <c r="J143" i="11"/>
  <c r="J158" i="11"/>
  <c r="J70" i="11"/>
  <c r="J98" i="11"/>
  <c r="J10" i="11"/>
  <c r="J161" i="11" l="1"/>
  <c r="K98" i="11" s="1"/>
  <c r="K70" i="11" l="1"/>
  <c r="K23" i="11"/>
  <c r="K18" i="11"/>
  <c r="K146" i="11"/>
  <c r="K15" i="11"/>
  <c r="K22" i="11"/>
  <c r="K45" i="11"/>
  <c r="K132" i="11"/>
  <c r="K36" i="11"/>
  <c r="K83" i="11"/>
  <c r="K17" i="11"/>
  <c r="K100" i="11"/>
  <c r="K11" i="11"/>
  <c r="K38" i="11"/>
  <c r="K26" i="11"/>
  <c r="K19" i="11"/>
  <c r="K24" i="11"/>
  <c r="K12" i="11"/>
  <c r="K53" i="11"/>
  <c r="K29" i="11"/>
  <c r="K111" i="11"/>
  <c r="K39" i="11"/>
  <c r="K133" i="11"/>
  <c r="K71" i="11"/>
  <c r="K20" i="11"/>
  <c r="K104" i="11"/>
  <c r="K27" i="11"/>
  <c r="K25" i="11"/>
  <c r="K30" i="11"/>
  <c r="K16" i="11"/>
  <c r="K54" i="11"/>
  <c r="K80" i="11"/>
  <c r="K144" i="11"/>
  <c r="K42" i="11"/>
  <c r="K43" i="11"/>
  <c r="K150" i="11"/>
  <c r="K91" i="11"/>
  <c r="K59" i="11"/>
  <c r="K41" i="11"/>
  <c r="K73" i="11"/>
  <c r="K125" i="11"/>
  <c r="K85" i="11"/>
  <c r="K35" i="11"/>
  <c r="K37" i="11"/>
  <c r="K122" i="11"/>
  <c r="K136" i="11"/>
  <c r="K94" i="11"/>
  <c r="K34" i="11"/>
  <c r="K126" i="11"/>
  <c r="K115" i="11"/>
  <c r="K68" i="11"/>
  <c r="K33" i="11"/>
  <c r="K78" i="11"/>
  <c r="K113" i="11"/>
  <c r="K62" i="11"/>
  <c r="K156" i="11"/>
  <c r="K32" i="11"/>
  <c r="K13" i="11"/>
  <c r="K84" i="11"/>
  <c r="K61" i="11"/>
  <c r="K51" i="11"/>
  <c r="K44" i="11"/>
  <c r="K154" i="11"/>
  <c r="K93" i="11"/>
  <c r="K103" i="11"/>
  <c r="K49" i="11"/>
  <c r="K117" i="11"/>
  <c r="K109" i="11"/>
  <c r="K47" i="11"/>
  <c r="K58" i="11"/>
  <c r="K101" i="11"/>
  <c r="K92" i="11"/>
  <c r="K74" i="11"/>
  <c r="K72" i="11"/>
  <c r="K57" i="11"/>
  <c r="K147" i="11"/>
  <c r="K130" i="11"/>
  <c r="K114" i="11"/>
  <c r="K75" i="11"/>
  <c r="K142" i="11"/>
  <c r="K107" i="11"/>
  <c r="K99" i="11"/>
  <c r="K76" i="11"/>
  <c r="K129" i="11"/>
  <c r="K135" i="11"/>
  <c r="K88" i="11"/>
  <c r="K89" i="11"/>
  <c r="K124" i="11"/>
  <c r="K96" i="11"/>
  <c r="K55" i="11"/>
  <c r="K128" i="11"/>
  <c r="K69" i="11"/>
  <c r="K56" i="11"/>
  <c r="K131" i="11"/>
  <c r="K28" i="11"/>
  <c r="K21" i="11"/>
  <c r="K79" i="11"/>
  <c r="K149" i="11"/>
  <c r="K14" i="11"/>
  <c r="K153" i="11"/>
  <c r="K140" i="11"/>
  <c r="K102" i="11"/>
  <c r="K90" i="11"/>
  <c r="K66" i="11"/>
  <c r="K155" i="11"/>
  <c r="K106" i="11"/>
  <c r="K60" i="11"/>
  <c r="K120" i="11"/>
  <c r="K63" i="11"/>
  <c r="K141" i="11"/>
  <c r="K138" i="11"/>
  <c r="K81" i="11"/>
  <c r="K148" i="11"/>
  <c r="K86" i="11"/>
  <c r="K65" i="11"/>
  <c r="K157" i="11"/>
  <c r="K118" i="11"/>
  <c r="K134" i="11"/>
  <c r="K159" i="11"/>
  <c r="K95" i="11"/>
  <c r="K108" i="11"/>
  <c r="K121" i="11"/>
  <c r="K50" i="11"/>
  <c r="K119" i="11"/>
  <c r="K97" i="11"/>
  <c r="K46" i="11"/>
  <c r="K77" i="11"/>
  <c r="K40" i="11"/>
  <c r="K67" i="11"/>
  <c r="K82" i="11"/>
  <c r="K64" i="11"/>
  <c r="K139" i="11"/>
  <c r="K127" i="11"/>
  <c r="K112" i="11"/>
  <c r="K152" i="11"/>
  <c r="K145" i="11"/>
  <c r="K52" i="11"/>
  <c r="K105" i="11"/>
  <c r="K137" i="11"/>
  <c r="K31" i="11"/>
  <c r="K48" i="11"/>
  <c r="K116" i="11"/>
  <c r="K151" i="11"/>
  <c r="K158" i="11"/>
  <c r="K87" i="11"/>
  <c r="K143" i="11"/>
  <c r="K10" i="11"/>
  <c r="K110" i="11"/>
  <c r="K123" i="11"/>
  <c r="C12" i="38" l="1"/>
  <c r="C14" i="38"/>
  <c r="C16" i="38"/>
  <c r="C18" i="38"/>
  <c r="C20" i="38"/>
  <c r="C22" i="38"/>
  <c r="C24" i="38"/>
  <c r="C26" i="38"/>
  <c r="C28" i="38"/>
  <c r="C30" i="38"/>
  <c r="C32" i="38"/>
  <c r="C34" i="38"/>
  <c r="B34" i="38"/>
  <c r="D8" i="32" l="1"/>
  <c r="D9" i="32"/>
  <c r="D10" i="32"/>
  <c r="D11" i="32"/>
  <c r="D12" i="32"/>
  <c r="D13" i="32"/>
  <c r="D14" i="32"/>
  <c r="D15" i="32"/>
  <c r="D16" i="32"/>
  <c r="D17" i="32"/>
  <c r="D18" i="32"/>
  <c r="D19" i="32"/>
  <c r="D20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C10" i="38"/>
  <c r="B10" i="38"/>
  <c r="B12" i="38"/>
  <c r="B14" i="38"/>
  <c r="B16" i="38"/>
  <c r="B18" i="38"/>
  <c r="B20" i="38"/>
  <c r="B22" i="38"/>
  <c r="B24" i="38"/>
  <c r="B26" i="38"/>
  <c r="B28" i="38"/>
  <c r="B30" i="38"/>
  <c r="B32" i="38"/>
  <c r="F7" i="38"/>
  <c r="F5" i="38"/>
  <c r="E33" i="39" l="1"/>
  <c r="E35" i="39" s="1"/>
  <c r="E21" i="39"/>
  <c r="E25" i="39" s="1"/>
  <c r="E10" i="39"/>
  <c r="E21" i="32" l="1"/>
  <c r="P32" i="38" l="1"/>
  <c r="P30" i="38"/>
  <c r="P28" i="38"/>
  <c r="P26" i="38"/>
  <c r="P24" i="38"/>
  <c r="P22" i="38"/>
  <c r="P20" i="38"/>
  <c r="P18" i="38"/>
  <c r="P16" i="38"/>
  <c r="P14" i="38"/>
  <c r="P12" i="38"/>
  <c r="G7" i="38" l="1"/>
  <c r="G5" i="38"/>
  <c r="D5" i="38"/>
  <c r="A5" i="38"/>
  <c r="N33" i="38" l="1"/>
  <c r="I33" i="38"/>
  <c r="J33" i="38"/>
  <c r="K33" i="38"/>
  <c r="L33" i="38"/>
  <c r="M33" i="38"/>
  <c r="H33" i="38"/>
  <c r="G33" i="38"/>
  <c r="D33" i="38"/>
  <c r="F33" i="38"/>
  <c r="E33" i="38"/>
  <c r="O33" i="38" l="1"/>
  <c r="I27" i="38"/>
  <c r="J27" i="38"/>
  <c r="K27" i="38"/>
  <c r="L27" i="38"/>
  <c r="I25" i="38"/>
  <c r="J25" i="38"/>
  <c r="K25" i="38"/>
  <c r="L25" i="38"/>
  <c r="K29" i="38"/>
  <c r="L29" i="38"/>
  <c r="M29" i="38"/>
  <c r="N29" i="38"/>
  <c r="I29" i="38"/>
  <c r="J29" i="38"/>
  <c r="I31" i="38"/>
  <c r="J31" i="38"/>
  <c r="K31" i="38"/>
  <c r="L31" i="38"/>
  <c r="M31" i="38"/>
  <c r="N31" i="38"/>
  <c r="N11" i="38"/>
  <c r="I11" i="38"/>
  <c r="J11" i="38"/>
  <c r="K11" i="38"/>
  <c r="L11" i="38"/>
  <c r="M11" i="38"/>
  <c r="F11" i="38"/>
  <c r="H11" i="38"/>
  <c r="G11" i="38"/>
  <c r="E11" i="38"/>
  <c r="D11" i="38"/>
  <c r="F29" i="38"/>
  <c r="H29" i="38"/>
  <c r="G29" i="38"/>
  <c r="E29" i="38"/>
  <c r="D29" i="38"/>
  <c r="H27" i="38"/>
  <c r="G27" i="38"/>
  <c r="F27" i="38"/>
  <c r="E27" i="38"/>
  <c r="D27" i="38"/>
  <c r="E19" i="38"/>
  <c r="G19" i="38"/>
  <c r="F19" i="38"/>
  <c r="D19" i="38"/>
  <c r="H19" i="38" s="1"/>
  <c r="E17" i="38"/>
  <c r="D17" i="38"/>
  <c r="F17" i="38"/>
  <c r="G17" i="38"/>
  <c r="G21" i="38"/>
  <c r="F21" i="38"/>
  <c r="E21" i="38"/>
  <c r="D21" i="38"/>
  <c r="E23" i="38"/>
  <c r="D23" i="38"/>
  <c r="F23" i="38"/>
  <c r="E31" i="38"/>
  <c r="G31" i="38"/>
  <c r="H31" i="38"/>
  <c r="F31" i="38"/>
  <c r="D31" i="38"/>
  <c r="F25" i="38"/>
  <c r="E25" i="38"/>
  <c r="H25" i="38"/>
  <c r="G25" i="38"/>
  <c r="D25" i="38"/>
  <c r="A5" i="32"/>
  <c r="F5" i="31"/>
  <c r="F3" i="31"/>
  <c r="O29" i="38" l="1"/>
  <c r="O31" i="38"/>
  <c r="O11" i="38"/>
  <c r="M25" i="38"/>
  <c r="N25" i="38" s="1"/>
  <c r="O25" i="38" s="1"/>
  <c r="M27" i="38"/>
  <c r="N27" i="38" s="1"/>
  <c r="O27" i="38" s="1"/>
  <c r="H21" i="38"/>
  <c r="I21" i="38" s="1"/>
  <c r="I19" i="38"/>
  <c r="H17" i="38"/>
  <c r="G23" i="38"/>
  <c r="H23" i="38" s="1"/>
  <c r="C36" i="38"/>
  <c r="Q38" i="38" s="1"/>
  <c r="F15" i="38"/>
  <c r="G15" i="38"/>
  <c r="E15" i="38"/>
  <c r="D15" i="38"/>
  <c r="F13" i="38"/>
  <c r="E13" i="38"/>
  <c r="D13" i="38"/>
  <c r="I23" i="38" l="1"/>
  <c r="J21" i="38"/>
  <c r="J19" i="38"/>
  <c r="I17" i="38"/>
  <c r="J17" i="38" s="1"/>
  <c r="H15" i="38"/>
  <c r="I15" i="38" s="1"/>
  <c r="J15" i="38" s="1"/>
  <c r="G13" i="38"/>
  <c r="C38" i="38"/>
  <c r="J23" i="38" l="1"/>
  <c r="K23" i="38" s="1"/>
  <c r="K21" i="38"/>
  <c r="L21" i="38" s="1"/>
  <c r="M21" i="38" s="1"/>
  <c r="K19" i="38"/>
  <c r="L19" i="38"/>
  <c r="K17" i="38"/>
  <c r="K15" i="38"/>
  <c r="L15" i="38" s="1"/>
  <c r="C39" i="38"/>
  <c r="H13" i="38"/>
  <c r="E35" i="38"/>
  <c r="E36" i="38" s="1"/>
  <c r="F35" i="38"/>
  <c r="F36" i="38" s="1"/>
  <c r="G35" i="38"/>
  <c r="G36" i="38" s="1"/>
  <c r="D35" i="38"/>
  <c r="L17" i="38" l="1"/>
  <c r="M19" i="38"/>
  <c r="N19" i="38" s="1"/>
  <c r="I13" i="38"/>
  <c r="L23" i="38"/>
  <c r="M23" i="38" s="1"/>
  <c r="N21" i="38"/>
  <c r="O21" i="38" s="1"/>
  <c r="M15" i="38"/>
  <c r="N15" i="38" s="1"/>
  <c r="D36" i="38"/>
  <c r="P33" i="38"/>
  <c r="O19" i="38" l="1"/>
  <c r="M17" i="38"/>
  <c r="I35" i="38"/>
  <c r="I36" i="38" s="1"/>
  <c r="I37" i="38" s="1"/>
  <c r="J13" i="38"/>
  <c r="J35" i="38" s="1"/>
  <c r="J36" i="38" s="1"/>
  <c r="N23" i="38"/>
  <c r="O23" i="38" s="1"/>
  <c r="O15" i="38"/>
  <c r="P15" i="38" s="1"/>
  <c r="H35" i="38"/>
  <c r="P29" i="38"/>
  <c r="P27" i="38"/>
  <c r="P21" i="38"/>
  <c r="D21" i="32"/>
  <c r="K13" i="38" l="1"/>
  <c r="K35" i="38" s="1"/>
  <c r="K36" i="38" s="1"/>
  <c r="K37" i="38" s="1"/>
  <c r="N17" i="38"/>
  <c r="O17" i="38" s="1"/>
  <c r="J37" i="38"/>
  <c r="J38" i="38"/>
  <c r="J39" i="38" s="1"/>
  <c r="I38" i="38"/>
  <c r="I39" i="38" s="1"/>
  <c r="P23" i="38"/>
  <c r="H36" i="38"/>
  <c r="P25" i="38"/>
  <c r="L13" i="38" l="1"/>
  <c r="L35" i="38" s="1"/>
  <c r="L36" i="38" s="1"/>
  <c r="K38" i="38"/>
  <c r="K39" i="38" s="1"/>
  <c r="P17" i="38"/>
  <c r="P19" i="38"/>
  <c r="M13" i="38" l="1"/>
  <c r="N13" i="38" s="1"/>
  <c r="L37" i="38"/>
  <c r="L38" i="38"/>
  <c r="L39" i="38" s="1"/>
  <c r="P31" i="38"/>
  <c r="M35" i="38" l="1"/>
  <c r="M36" i="38" s="1"/>
  <c r="O13" i="38"/>
  <c r="P13" i="38" s="1"/>
  <c r="D38" i="38"/>
  <c r="E38" i="38"/>
  <c r="E39" i="38" s="1"/>
  <c r="C3" i="32"/>
  <c r="A3" i="32"/>
  <c r="A3" i="31"/>
  <c r="D3" i="31"/>
  <c r="P34" i="38" l="1"/>
  <c r="M37" i="38"/>
  <c r="M38" i="38"/>
  <c r="M39" i="38" s="1"/>
  <c r="N35" i="38"/>
  <c r="D39" i="38"/>
  <c r="E37" i="38"/>
  <c r="D37" i="38"/>
  <c r="D40" i="38"/>
  <c r="N36" i="38" l="1"/>
  <c r="O35" i="38"/>
  <c r="O36" i="38" s="1"/>
  <c r="O37" i="38" s="1"/>
  <c r="B22" i="32"/>
  <c r="H38" i="38"/>
  <c r="H39" i="38" s="1"/>
  <c r="G38" i="38"/>
  <c r="G39" i="38" s="1"/>
  <c r="E40" i="38"/>
  <c r="D41" i="38"/>
  <c r="P35" i="38" l="1"/>
  <c r="N38" i="38"/>
  <c r="N39" i="38" s="1"/>
  <c r="N37" i="38"/>
  <c r="H37" i="38"/>
  <c r="G37" i="38"/>
  <c r="E41" i="38"/>
  <c r="F40" i="38" l="1"/>
  <c r="G40" i="38" s="1"/>
  <c r="H40" i="38" s="1"/>
  <c r="I40" i="38" s="1"/>
  <c r="F38" i="38"/>
  <c r="O38" i="38" s="1"/>
  <c r="O39" i="38" s="1"/>
  <c r="F37" i="38"/>
  <c r="I41" i="38" l="1"/>
  <c r="J40" i="38"/>
  <c r="F39" i="38"/>
  <c r="G41" i="38"/>
  <c r="F41" i="38"/>
  <c r="H41" i="38"/>
  <c r="K40" i="38" l="1"/>
  <c r="J41" i="38"/>
  <c r="P10" i="38"/>
  <c r="L40" i="38" l="1"/>
  <c r="K41" i="38"/>
  <c r="P39" i="38"/>
  <c r="M40" i="38" l="1"/>
  <c r="L41" i="38"/>
  <c r="P11" i="38"/>
  <c r="N40" i="38" l="1"/>
  <c r="M41" i="38"/>
  <c r="P38" i="38"/>
  <c r="P37" i="38"/>
  <c r="P36" i="38"/>
  <c r="O40" i="38" l="1"/>
  <c r="O41" i="38" s="1"/>
  <c r="N41" i="38"/>
</calcChain>
</file>

<file path=xl/sharedStrings.xml><?xml version="1.0" encoding="utf-8"?>
<sst xmlns="http://schemas.openxmlformats.org/spreadsheetml/2006/main" count="2199" uniqueCount="691">
  <si>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</si>
  <si>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</si>
  <si>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</si>
  <si>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</si>
  <si>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</si>
  <si>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</si>
  <si>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</si>
  <si>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</si>
  <si>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</si>
  <si>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</si>
  <si>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</si>
  <si>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</si>
  <si>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</si>
  <si>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</si>
  <si>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</si>
  <si>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</si>
  <si>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</si>
  <si>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</si>
  <si>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</si>
  <si>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</si>
  <si>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</si>
  <si>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180 Dias</t>
  </si>
  <si>
    <t>210 Dias</t>
  </si>
  <si>
    <t>240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</si>
  <si>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</si>
  <si>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</si>
  <si>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</si>
  <si>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</si>
  <si>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</si>
  <si>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</si>
  <si>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</si>
  <si>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</si>
  <si>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</si>
  <si>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</si>
  <si>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</si>
  <si>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</si>
  <si>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</si>
  <si>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</si>
  <si>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</si>
  <si>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</si>
  <si>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</si>
  <si>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</si>
  <si>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</si>
  <si>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</si>
  <si>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</si>
  <si>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</si>
  <si>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</si>
  <si>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</si>
  <si>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</si>
  <si>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</si>
  <si>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</si>
  <si>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</si>
  <si>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</si>
  <si>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</si>
  <si>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</si>
  <si>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</si>
  <si>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</si>
  <si>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</si>
  <si>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</si>
  <si>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t>270 Dias</t>
  </si>
  <si>
    <t>300 Dias</t>
  </si>
  <si>
    <t>330 Dias</t>
  </si>
  <si>
    <t>360 Dias</t>
  </si>
  <si>
    <t>INFRAESTRUTURA URBANA - PAVIMENTAÇÃO ASFÁLTICA E DRENAGEM DE ÁGUAS PLUVIAIS - LOTE 01
VILA NOSSA SENHORA APARECIDA E VILA BOSQUE DA SAÚDE</t>
  </si>
  <si>
    <t>Próprio</t>
  </si>
  <si>
    <t>ALUGUEL DE BANHEIRO QUIMICO - MODELO LUXO, INCLUINDO TRANSPORTE DE IDA E VOLTA, MANUTENCAO E HIGIENIZACAO 3 VEZES POR SEMANA. DIMENSOES (2,31 X 1,15 X 1,15)M</t>
  </si>
  <si>
    <t>UNXMÊS</t>
  </si>
  <si>
    <t>IEQ000430</t>
  </si>
  <si>
    <t>Aluguel de banheiro quimico - Modelo luxo, iincluindo transporte de ida e volta, manutencao e higienizacao 3 vezes por semana. Dimensoes (2,31 x 1,15 x 1,15)m</t>
  </si>
  <si>
    <t>un.mês</t>
  </si>
  <si>
    <t>INF0002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</si>
  <si>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</si>
  <si>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</si>
  <si>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>SINAPI</t>
  </si>
  <si>
    <t>PINTOR DE LETREIROS COM ENCARGOS COMPLEMENTARES</t>
  </si>
  <si>
    <t>H</t>
  </si>
  <si>
    <t>SERVENTE COM ENCARGOS COMPLEMENTARES</t>
  </si>
  <si>
    <t>LASTRO DE CONCRETO MAGRO, APLICADO EM BLOCOS DE COROAMENTO OU SAPATAS. AF_01/2024</t>
  </si>
  <si>
    <t>m³</t>
  </si>
  <si>
    <t>CARPINTEIRO DE ESQUADRIAS COM ENCARGOS COMPLEMENTARES</t>
  </si>
  <si>
    <t>SARRAFO *2,5 X 10* CM EM PINUS, MISTA OU EQUIVALENTE DA REGIAO - BRUTA</t>
  </si>
  <si>
    <t>M</t>
  </si>
  <si>
    <t>TINTA ESMALTE SINTETICO PREMIUM BRILHANTE</t>
  </si>
  <si>
    <t>L</t>
  </si>
  <si>
    <t>PREGO DE ACO POLIDO COM CABECA 18 X 30 (2 3/4 X 10)</t>
  </si>
  <si>
    <t>KG</t>
  </si>
  <si>
    <t>SINAPI-SP</t>
  </si>
  <si>
    <t>CHAPA DE ACO GALVANIZADA BITOLA GSG 26, E = 0,50 MM (4,00 KG/M2)</t>
  </si>
  <si>
    <t>PONTALETE *7,5 X 7,5* CM EM PINUS, MISTA OU EQUIVALENTE DA REGIAO - BRUTA</t>
  </si>
  <si>
    <t>INF0003</t>
  </si>
  <si>
    <t>SEGURANÇA DE TRÂNSITO - SINALIZAÇÃO DE ADVERTÊNCIA DE OBRA COM ELEMENTO LUMINOSO (BALDE VERMELHO)</t>
  </si>
  <si>
    <t>ELETRICISTA COM ENCARGOS COMPLEMENTARES</t>
  </si>
  <si>
    <t>ENERGIA ELETRICA ATE 2000 KWH INDUSTRIAL, SEM DEMANDA</t>
  </si>
  <si>
    <t>KWH</t>
  </si>
  <si>
    <t>SOQUETE DE PORCELANA BASE E27, PARA USO AO TEMPO, PARA LAMPADAS</t>
  </si>
  <si>
    <t>UN</t>
  </si>
  <si>
    <t>FIO DE COBRE, SOLIDO, CLASSE 1, ISOLACAO EM PVC/A, ANTICHAMA BWF-B, 450/750V, SECAO NOMINAL 2,5 MM2</t>
  </si>
  <si>
    <t>BALDE VERMELHO PARA SINALIZACAO DE VIAS</t>
  </si>
  <si>
    <t>LAMPADA LED 10 W BIVOLT BRANCA, FORMATO TRADICIONAL (BASE E27)</t>
  </si>
  <si>
    <t>INF0004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</si>
  <si>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</si>
  <si>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>ARAME GALVANIZADO 18 BWG, D = 1,24MM (0,009 KG/M)</t>
  </si>
  <si>
    <t>ACO CA-50, 8,0 MM, VERGALHAO</t>
  </si>
  <si>
    <t>TELA PLASTICA LARANJA, TIPO TAPUME PARA SINALIZACAO, MALHA RETANGULAR, ROLO 1.20 X 50 M (L X C)</t>
  </si>
  <si>
    <t>INF0005</t>
  </si>
  <si>
    <t>SONDAGEM DE INVESTIGAÇÃO DE INTERFERÊNCIAS SUBTERRÂNEAS, INCLUINDO ESCAVAÇÕES MECÂNICA E MANUAL E REATERRO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</si>
  <si>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</si>
  <si>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>ESCAVAÇÃO MANUAL DE VALA. AF_09/2024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</si>
  <si>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</si>
  <si>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>INF0006</t>
  </si>
  <si>
    <t>REPARO EM RAMAL DE LIGAÇÃO PREDIAL DE ÁGUA</t>
  </si>
  <si>
    <t>REATERRO MANUAL DE VALAS, COM COMPACTADOR DE SOLOS DE PERCUSSÃO. AF_08/2023</t>
  </si>
  <si>
    <t>ENCANADOR OU BOMBEIRO HIDRÁULICO COM ENCARGOS COMPLEMENTARES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</si>
  <si>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</si>
  <si>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</si>
  <si>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>UNIAO EM POLIPROPILENO (PP), PARA TUBO EM PEAD, 20 MM - LIGACAO PREDIAL DE AGUA</t>
  </si>
  <si>
    <t>TUBO DE POLIETILENO DE ALTA DENSIDADE (PEAD), PE-80, DE = 20 MM X 2,3 MM DE PAREDE, PARA LIGACAO DE AGUA PREDIAL (NBR 15561)</t>
  </si>
  <si>
    <t>INF1001</t>
  </si>
  <si>
    <t>DEMOLIÇÃO DE CONCRETO SIMPLES, COM MARTELETE. EXCLUSIVE CARGA E BOTA-FORA</t>
  </si>
  <si>
    <t>M³</t>
  </si>
  <si>
    <t>COMPRESSOR DE AR REBOCÁVEL, VAZÃO 189 PCM, PRESSÃO EFETIVA DE TRABALHO 102 PSI, MOTOR DIESEL, POTÊNCIA 63 CV - CHP DIURNO. AF_06/2015</t>
  </si>
  <si>
    <t>CHP</t>
  </si>
  <si>
    <t>MARTELETE OU ROMPEDOR PNEUMÁTICO MANUAL, 28 KG, COM SILENCIADOR - CHP DIURNO. AF_07/2016</t>
  </si>
  <si>
    <t>PONTEIRO PARA MARTELO ROMPEDOR, DIAMETRO = *28* MM, COMPRIMENTO = *520* MM, ENCAIXE SEXTAVADO</t>
  </si>
  <si>
    <t>INF1003</t>
  </si>
  <si>
    <t>RECORTE DE PAVIMENTO ASFÁLTICO OU PISO DE CONCRETO, DE FORMA MECANIZADA COM SERRA DE DISCO DIAMANTADO PARA PISO/ASFALTO. EXCLUSIVE CARGA E BOTA-FORA</t>
  </si>
  <si>
    <t>CORTADORA DE PISO COM MOTOR 4 TEMPOS A GASOLINA, POTÊNCIA DE 13 HP, COM DISCO DE CORTE DIAMANTADO SEGMENTADO PARA CONCRETO, DIÂMETRO DE 350 MM, FURO DE 1" (14 X 1") - CHP DIURNO. AF_08/2015</t>
  </si>
  <si>
    <t>DISCO DE CORTE DIAMANTADO SEGMENTADO PARA CONCRETO/ASFALTO, DIAMETRO DE *350* MM, FURO DE 25,40 MM</t>
  </si>
  <si>
    <t>INF1006</t>
  </si>
  <si>
    <t>CARGA, MANOBRA E DESCARGA DE MATERIAIS DIVERSOS EM CAMINHÃO CARROCERIA - CARGA E DESCARGA MANUAIS</t>
  </si>
  <si>
    <t>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</si>
  <si>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</si>
  <si>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INF2001</t>
  </si>
  <si>
    <t>ESCORAMENTO DE VALA, TIPO BLINDAGEM, COM PROFUNDIDADE DE 1,5 A 3,0 M, LARGURA MAIOR OU IGUAL A 1,5 M E MENOR QUE 2,5 M - EXECUÇÃO E FORNECIMENTO (REF. SINAPI 101597 AF_08/2020)</t>
  </si>
  <si>
    <t>m²</t>
  </si>
  <si>
    <t>INF9016</t>
  </si>
  <si>
    <t>FABRICAÇÃO DE CONJUNTO DE MÓDULO METÁLICO, COMPRIMENTO DE 3,6 M E ALTURA DE 3,0 M (ESTRONCAS DE 2,00 M)</t>
  </si>
  <si>
    <t>ESCAVADEIRA HIDRÁULICA SOBRE ESTEIRAS, CAÇAMBA 0,80 M3, PESO OPERACIONAL 17 T, POTENCIA BRUTA 111 HP - CHI DIURNO. AF_06/2014</t>
  </si>
  <si>
    <t>ESCAVADEIRA HIDRÁULICA SOBRE ESTEIRAS, CAÇAMBA 0,80 M3, PESO OPERACIONAL 17 T, POTENCIA BRUTA 111 HP - CHP DIURNO. AF_06/2014</t>
  </si>
  <si>
    <t>INF2002</t>
  </si>
  <si>
    <t>ESCORAMENTO DE VALA, TIPO BLINDAGEM, COM PROFUNDIDADE DE 3,0 A 4,5 M, LARGURA MAIOR OU IGUAL A 1,5 M E MENOR QUE 2,5 M - EXECUÇÃO E FORNECIMENTO (REF. SINAPI 101599 AF_08/2020)</t>
  </si>
  <si>
    <t>INF9017</t>
  </si>
  <si>
    <t>FABRICAÇÃO DE CONJUNTO DE MÓDULO METÁLICO, COMPRIMENTO DE 3,0 M E ALTURA DE 2,4 M (ESTRONCAS DE 2,00 M)</t>
  </si>
  <si>
    <t>INFDR0166</t>
  </si>
  <si>
    <t>PVBC-00 - POÇO DE VISITA, DIMENSÕES INTERNAS DE 1,20M X 1,40M X 1,40M (BXBXH), EM ALVENARIA DE BLOCO DE CONCRETO ESTRUTURAL FBK 8MPA, CONFORME PROJETO TIPO. EXCLUSIVE PESCOÇO E TAMPÃO</t>
  </si>
  <si>
    <t>COMPACTAÇÃO MECÂNICA DE SOLO PARA EXECUÇÃO DE RADIER, PISO DE CONCRETO OU LAJE SOBRE SOLO, COM COMPACTADOR DE SOLOS A PERCUSSÃO. AF_09/2021</t>
  </si>
  <si>
    <t>ARMAÇÃO VERTICAL DE ALVENARIA ESTRUTURAL; DIÂMETRO DE 10,0 MM. AF_09/2021</t>
  </si>
  <si>
    <t>ARMAÇÃO PARA EXECUÇÃO DE RADIER, PISO DE CONCRETO OU LAJE SOBRE SOLO, COM USO DE TELA Q-283. AF_09/2021</t>
  </si>
  <si>
    <t>FABRICAÇÃO, MONTAGEM E DESMONTAGEM DE FORMA PARA RADIER, PISO DE CONCRETO OU LAJE SOBRE SOLO, EM MADEIRA SERRADA, 4 UTILIZAÇÕES. AF_09/2021</t>
  </si>
  <si>
    <t>ARGAMASSA TRAÇO 1:1:6 (EM VOLUME DE CIMENTO, CAL E AREIA MÉDIA ÚMIDA) PARA EMBOÇO/MASSA ÚNICA/ASSENTAMENTO DE ALVENARIA DE VEDAÇÃO, PREPARO MECÂNICO COM BETONEIRA 400 L. AF_08/2019</t>
  </si>
  <si>
    <t>ARGAMASSA TRAÇO 1:4 (EM VOLUME DE CIMENTO E AREIA GROSSA ÚMIDA) PARA CHAPISCO CONVENCIONAL, PREPARO MECÂNICO COM BETONEIRA 400 L. AF_08/2019</t>
  </si>
  <si>
    <t>LANÇAMENTO COM USO DE BALDES, ADENSAMENTO E ACABAMENTO DE CONCRETO EM ESTRUTURAS. AF_02/2022</t>
  </si>
  <si>
    <t>ARMAÇÃO DE LAJE DE ESTRUTURA CONVENCIONAL DE CONCRETO ARMADO UTILIZANDO AÇO CA-50 DE 12,5 MM - MONTAGEM. AF_06/2022</t>
  </si>
  <si>
    <t>ARGAMASSA TRAÇO 1:3 (EM VOLUME DE CIMENTO E AREIA MÉDIA ÚMIDA) COM ADIÇÃO DE IMPERMEABILIZANTE, PREPARO MECÂNICO COM BETONEIRA 400 L. AF_08/2019</t>
  </si>
  <si>
    <t>CONCRETO FCK = 25MPA, TRAÇO 1:2,3:2,7 (EM MASSA SECA DE CIMENTO/ AREIA MÉDIA/ BRITA 1) - PREPARO MECÂNICO COM BETONEIRA 600 L. AF_05/2021</t>
  </si>
  <si>
    <t>FABRICAÇÃO DE FÔRMA PARA LAJES, EM CHAPA DE MADEIRA COMPENSADA RESINADA, E = 17 MM. AF_09/2020</t>
  </si>
  <si>
    <t>GRAUTEAMENTO DE CINTA SUPERIOR OU DE VERGA EM ALVENARIA ESTRUTURAL. AF_09/2021</t>
  </si>
  <si>
    <t>GRAUTEAMENTO VERTICAL EM ALVENARIA ESTRUTURAL. AF_09/2021</t>
  </si>
  <si>
    <t>MONTAGEM E DESMONTAGEM DE FÔRMA DE PILARES RETANGULARES E ESTRUTURAS SIMILARES, PÉ-DIREITO SIMPLES, EM CHAPA DE MADEIRA COMPENSADA RESINADA, 4 UTILIZAÇÕES. AF_09/2020</t>
  </si>
  <si>
    <t>LASTRO COM MATERIAL GRANULAR (PEDRA BRITADA N.1 E PEDRA BRITADA N.2), APLICADO EM PISOS OU LAJES SOBRE SOLO, ESPESSURA DE *10 CM*. AF_01/2024</t>
  </si>
  <si>
    <t>PEDREIRO COM ENCARGOS COMPLEMENTARES</t>
  </si>
  <si>
    <t>ARMAÇÃO DE LAJE DE ESTRUTURA CONVENCIONAL DE CONCRETO ARMADO UTILIZANDO AÇO CA-50 DE 8,0 MM - MONTAGEM. AF_06/2022</t>
  </si>
  <si>
    <t>ARMAÇÃO DE CINTA DE ALVENARIA ESTRUTURAL; DIÂMETRO DE 12,5 MM. AF_09/2021</t>
  </si>
  <si>
    <t>BLOCO DE CONCRETO ESTRUTURAL 14 X 19 X 39 CM, FBK 8 MPA (NBR 6136)</t>
  </si>
  <si>
    <t>INFDR0003</t>
  </si>
  <si>
    <t>Cotação</t>
  </si>
  <si>
    <t>CANALETA DE CONCRETO 14X19X39 CM - FBK= 8 MPA</t>
  </si>
  <si>
    <t>un</t>
  </si>
  <si>
    <t>INFDR0136</t>
  </si>
  <si>
    <t>PVBC-01 - POÇO DE VISITA, DIMENSÕES INTERNAS DE 2,02M X 2,12M X 1,40M (BXBXH), EM ALVENARIA DE BLOCO DE CONCRETO ESTRUTURAL FBK 8MPA, CONFORME PROJETO TIPO. EXCLUSIVE PESCOÇO E TAMPÃO</t>
  </si>
  <si>
    <t>ARMAÇÃO DE LAJE DE ESTRUTURA CONVENCIONAL DE CONCRETO ARMADO UTILIZANDO AÇO CA-50 DE 6,3 MM - MONTAGEM. AF_06/2022</t>
  </si>
  <si>
    <t>ARMAÇÃO DE LAJE DE ESTRUTURA CONVENCIONAL DE CONCRETO ARMADO UTILIZANDO AÇO CA-50 DE 16,0 MM - MONTAGEM. AF_06/2022</t>
  </si>
  <si>
    <t>LASTRO DE CONCRETO MAGRO, APLICADO EM PISOS, LAJES SOBRE SOLO OU RADIERS. AF_01/2024</t>
  </si>
  <si>
    <t>ARMAÇÃO DE LAJE DE ESTRUTURA CONVENCIONAL DE CONCRETO ARMADO UTILIZANDO AÇO CA-50 DE 10,0 MM - MONTAGEM. AF_06/2022</t>
  </si>
  <si>
    <t>INFDR0171</t>
  </si>
  <si>
    <t>APVBC-01 - ACRÉSCIMO PARA POÇO DE VISITA, DIMENSÕES INTERNAS DE 2,02M X 2,12M X 0,20M (BXBXH), EM ALVENARIA DE BLOCO DE CONCRETO ESTRUTURAL FBK 8MPA, CONFORME PROJETO TIPO</t>
  </si>
  <si>
    <t>INF3007A</t>
  </si>
  <si>
    <t>TAMPÃO F°F° ARTICULADO, CLASSE D400, CARGA MÁXIMA 40 T, REDONDO TAMPA 600 MM PARA REDE PLUVIAL/ESGOTO. INCLUINDO ASSENTAMENTO E REQUADRO EM CONCRETO FCK 20MPA, DE 1,00M X 1,00M X 0,20M. EXCLUSIVE TRANSPORTE DE BOTA-FORA</t>
  </si>
  <si>
    <t>ARGAMASSA TRAÇO 1:4 (CIMENTO E AREIA MÉDIA), PREPARO MECÂNICO COM BETONEIRA 400 L. AF_08/2019</t>
  </si>
  <si>
    <t>CARGA, MANOBRA E DESCARGA DE ENTULHO EM CAMINHÃO BASCULANTE 14 M³ - CARGA COM ESCAVADEIRA HIDRÁULICA (CAÇAMBA DE 0,80 M³ / 111 HP) E DESCARGA LIVRE (UNIDADE: M3). AF_07/2020</t>
  </si>
  <si>
    <t>CONCRETO FCK = 20MPA, TRAÇO 1:2,7:3 (EM MASSA SECA DE CIMENTO/ AREIA MÉDIA/ BRITA 1) - PREPARO MECÂNICO COM BETONEIRA 400 L. AF_05/2021</t>
  </si>
  <si>
    <t>TAMPAO FOFO ARTICULADO, COM BASE / REQUADRO, CLASSE D400 CARGA MAX 40 T, REDONDO, TAMPA 600 MM (COM INSCRICAO EM RELEVO DO TIPO DE REDE)</t>
  </si>
  <si>
    <t>INF3012A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</si>
  <si>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</si>
  <si>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>ARMAÇÃO DE ESTRUTURAS DIVERSAS DE CONCRETO ARMADO, EXCETO VIGAS, PILARES, LAJES E FUNDAÇÕES, UTILIZANDO AÇO CA-50 DE 8,0 MM - MONTAGEM. AF_06/2022</t>
  </si>
  <si>
    <t>GUINDAUTO HIDRÁULICO, CAPACIDADE MÁXIMA DE CARGA 6200 KG, MOMENTO MÁXIMO DE CARGA 11,7 TM, ALCANCE MÁXIMO HORIZONTAL 9,70 M, INCLUSIVE CAMINHÃO TOCO PBT 16.000 KG, POTÊNCIA DE 189 CV - CHP DIURNO. AF_06/2014</t>
  </si>
  <si>
    <t>MONTAGEM E DESMONTAGEM DE FÔRMA DE PILARES RETANGULARES E ESTRUTURAS SIMILARES, PÉ-DIREITO SIMPLES, EM CHAPA DE MADEIRA COMPENSADA PLASTIFICADA, 10 UTILIZAÇÕES. AF_09/2020</t>
  </si>
  <si>
    <t>ARMAÇÃO DE ESTRUTURAS DIVERSAS DE CONCRETO ARMADO, EXCETO VIGAS, PILARES, LAJES E FUNDAÇÕES, UTILIZANDO AÇO CA-60 DE 5,0 MM - MONTAGEM. AF_06/2022</t>
  </si>
  <si>
    <t>INFC3001</t>
  </si>
  <si>
    <t>GRELHA PARA BOCA DE LOBO, FOFO, ARTICULADA, CLASSE D400, 500X1000MM (NBR10160 E NBR6916 / FE42012)</t>
  </si>
  <si>
    <t>INF3014A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</si>
  <si>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</si>
  <si>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>INF4001</t>
  </si>
  <si>
    <t>EXECUÇÃO E COMPACTAÇÃO DE BASE E OU SUB BASE DE BRITA PARA PAVIMENTAÇÃO. EXCLUSIVE MATERIAL, CARGA E TRANSPORTE</t>
  </si>
  <si>
    <t>CAMINHÃO PIPA 10.000 L TRUCADO, PESO BRUTO TOTAL 23.000 KG, CARGA ÚTIL MÁXIMA 15.935 KG, DISTÂNCIA ENTRE EIXOS 4,8 M, POTÊNCIA 230 CV, INCLUSIVE TANQUE DE AÇO PARA TRANSPORTE DE ÁGUA - CHI DIURNO. AF_06/2014</t>
  </si>
  <si>
    <t>CAMINHÃO PIPA 10.000 L TRUCADO, PESO BRUTO TOTAL 23.000 KG, CARGA ÚTIL MÁXIMA 15.935 KG, DISTÂNCIA ENTRE EIXOS 4,8 M, POTÊNCIA 230 CV, INCLUSIVE TANQUE DE AÇO PARA TRANSPORTE DE ÁGUA - CHP DIURNO. AF_06/2014</t>
  </si>
  <si>
    <t>ROLO COMPACTADOR VIBRATÓRIO DE UM CILINDRO AÇO LISO, POTÊNCIA 80 HP, PESO OPERACIONAL MÁXIMO 8,1 T, IMPACTO DINÂMICO 16,15 / 9,5 T, LARGURA DE TRABALHO 1,68 M - CHP DIURNO. AF_06/2014</t>
  </si>
  <si>
    <t>MOTONIVELADORA POTÊNCIA BÁSICA LÍQUIDA (PRIMEIRA MARCHA) 125 HP, PESO BRUTO 13032 KG, LARGURA DA LÂMINA DE 3,7 M - CHP DIURNO. AF_06/2014</t>
  </si>
  <si>
    <t>ROLO COMPACTADOR DE PNEUS, ESTÁTICO, PRESSÃO VARIÁVEL, POTÊNCIA 110 HP, PESO SEM/COM LASTRO 10,8/27 T, LARGURA DE ROLAGEM 2,30 M - CHI DIURNO. AF_06/2017</t>
  </si>
  <si>
    <t>ROLO COMPACTADOR VIBRATÓRIO DE UM CILINDRO AÇO LISO, POTÊNCIA 80 HP, PESO OPERACIONAL MÁXIMO 8,1 T, IMPACTO DINÂMICO 16,15 / 9,5 T, LARGURA DE TRABALHO 1,68 M - CHI DIURNO. AF_06/2014</t>
  </si>
  <si>
    <t>ROLO COMPACTADOR DE PNEUS, ESTÁTICO, PRESSÃO VARIÁVEL, POTÊNCIA 110 HP, PESO SEM/COM LASTRO 10,8/27 T, LARGURA DE ROLAGEM 2,30 M - CHP DIURNO. AF_06/2017</t>
  </si>
  <si>
    <t>MOTONIVELADORA POTÊNCIA BÁSICA LÍQUIDA (PRIMEIRA MARCHA) 125 HP, PESO BRUTO 13032 KG, LARGURA DA LÂMINA DE 3,7 M - CHI DIURNO. AF_06/2014</t>
  </si>
  <si>
    <t>INF4002B</t>
  </si>
  <si>
    <t>EXECUÇÃO DE IMPRIMAÇÃO COM EMULSÃO ASFÁLTICA PARA SERVIÇO DE IMPRIMAÇÃO. INCLUSIVE FORNECIMENTO DE EMULSÃO EAI</t>
  </si>
  <si>
    <t>VASSOURA MECÂNICA REBOCÁVEL COM ESCOVA CILÍNDRICA, LARGURA ÚTIL DE VARRIMENTO DE 2,44 M - CHI DIURNO. AF_06/2014</t>
  </si>
  <si>
    <t>TRATOR DE PNEUS, POTÊNCIA 85 CV, TRAÇÃO 4X4, PESO COM LASTRO DE 4.675 KG - CHP DIURNO. AF_06/2014</t>
  </si>
  <si>
    <t>VASSOURA MECÂNICA REBOCÁVEL COM ESCOVA CILÍNDRICA, LARGURA ÚTIL DE VARRIMENTO DE 2,44 M - CHP DIURNO. AF_06/2014</t>
  </si>
  <si>
    <t>TRATOR DE PNEUS, POTÊNCIA 85 CV, TRAÇÃO 4X4, PESO COM LASTRO DE 4.675 KG - CHI DIURNO. AF_06/2014</t>
  </si>
  <si>
    <t>ESPARGIDOR DE ASFALTO PRESSURIZADO, TANQUE 6 M3 COM ISOLAÇÃO TÉRMICA, AQUECIDO COM 2 MAÇARICOS, COM BARRA ESPARGIDORA 3,60 M, MONTADO SOBRE CAMINHÃO TOCO, PBT 14.300 KG, POTÊNCIA 185 CV - CHP DIURNO. AF_05/2023</t>
  </si>
  <si>
    <t>ESPARGIDOR DE ASFALTO PRESSURIZADO, TANQUE 6 M3 COM ISOLAÇÃO TÉRMICA, AQUECIDO COM 2 MAÇARICOS, COM BARRA ESPARGIDORA 3,60 M, MONTADO SOBRE CAMINHÃO TOCO, PBT 14.300 KG, POTÊNCIA 185 CV - CHI DIURNO. AF_05/2023</t>
  </si>
  <si>
    <t>EAI.ANP-12/25</t>
  </si>
  <si>
    <t>EMULSÃO ASFÁLTICA PARA SERVIÇO DE IMPRIMAÇÃO (COLETADO TABELA ANP CENTRO-OESTE 12/2025 ACRESCIDO DE ICMS 17,00%, PIS 0,65% E COFINS 3,00%)</t>
  </si>
  <si>
    <t>INF4003</t>
  </si>
  <si>
    <t>APLICAÇÃO MANUAL DE CONCRETO BETUMINOSO USINADO A QUENTE (CBUQ) EM FECHAMENTO DE VALA E REMENDOS. COMPACTAÇÃO COM ROLO TANDEM COMPACTO. EXCLUSIVE AQUISIÇÃO DE MATERIAIS E TRANSPORTE</t>
  </si>
  <si>
    <t>RASTELEIRO COM ENCARGOS COMPLEMENTARES</t>
  </si>
  <si>
    <t>CAMINHÃO BASCULANTE 6 M3 TOCO, PESO BRUTO TOTAL 16.000 KG, CARGA ÚTIL MÁXIMA 11.130 KG, DISTÂNCIA ENTRE EIXOS 5,36 M, POTÊNCIA 185 CV, INCLUSIVE CAÇAMBA METÁLICA - CHP DIURNO. AF_06/2014</t>
  </si>
  <si>
    <t>ROLO COMPACTADOR VIBRATÓRIO TANDEM AÇO LISO, POTÊNCIA 58 HP, PESO SEM/COM LASTRO 6,5 / 9,4 T, LARGURA DE TRABALHO 1,2 M - CHI DIURNO. AF_06/2014</t>
  </si>
  <si>
    <t>ROLO COMPACTADOR VIBRATÓRIO TANDEM AÇO LISO, POTÊNCIA 58 HP, PESO SEM/COM LASTRO 6,5 / 9,4 T, LARGURA DE TRABALHO 1,2 M - CHP DIURNO. AF_06/2014</t>
  </si>
  <si>
    <t>INF4004</t>
  </si>
  <si>
    <t>APLICAÇÃO DE CONCRETO BETUMINOSO USINADO A QUENTE (CBUQ) COM MOTONIVELADORA (REPERFILAMENTO). EXCLUSIVE AQUISIÇÃO DE MATERIAIS E TRANSPORTE</t>
  </si>
  <si>
    <t>ROLO COMPACTADOR DE PNEUS ESTÁTICO, PRESSÃO VARIÁVEL, POTÊNCIA 111 HP, PESO SEM/COM LASTRO 9,5 / 26 T, LARGURA DE TRABALHO 1,90 M - CHP DIURNO. AF_07/2014</t>
  </si>
  <si>
    <t>PÁ CARREGADEIRA SOBRE RODAS, POTÊNCIA LÍQUIDA 128 HP, CAPACIDADE DA CAÇAMBA 1,7 A 2,8 M3, PESO OPERACIONAL 11632 KG - CHP DIURNO. AF_06/2014</t>
  </si>
  <si>
    <t>PÁ CARREGADEIRA SOBRE RODAS, POTÊNCIA LÍQUIDA 128 HP, CAPACIDADE DA CAÇAMBA 1,7 A 2,8 M3, PESO OPERACIONAL 11632 KG - CHI DIURNO. AF_06/2014</t>
  </si>
  <si>
    <t>INF4006B</t>
  </si>
  <si>
    <t>PINTURA DE LIGAÇÃO, EXECUÇÃO COM EMULSÃO ASFÁLTICA RR-1C. INCLUSIVE FORNECIMENTO DE EMULSÃO RR1C</t>
  </si>
  <si>
    <t>RR1C.ANP-12/25</t>
  </si>
  <si>
    <t>EMULSÃO ASFÁLTICA RR-1C PARA SERVIÇO DE PINTURA DE LIGAÇÃO (COLETADO TABELA ANP CENTRO-OESTE 12/2025 ACRESCIDO DE ICMS 17,00%, PIS 0,65% E COFINS 3,00%)</t>
  </si>
  <si>
    <t>INF4005</t>
  </si>
  <si>
    <t>EXECUÇÃO DE PAVIMENTO COM APLICAÇÃO DE CONCRETO ASFÁLTICO, CAMADA DE ROLAMENTO. EXCLUSIVE FORNECIMENTO DE CBUQ E TRANSPORTE</t>
  </si>
  <si>
    <t>VIBROACABADORA DE ASFALTO SOBRE ESTEIRAS, LARGURA DE PAVIMENTAÇÃO 1,90 M A 5,30 M, POTÊNCIA 105 HP CAPACIDADE 450 T/H - CHP DIURNO. AF_11/2014</t>
  </si>
  <si>
    <t>TRATOR DE PNEUS COM POTÊNCIA DE 85 CV, TRAÇÃO 4X4, COM VASSOURA MECÂNICA ACOPLADA - CHI DIURNO. AF_02/2017</t>
  </si>
  <si>
    <t>ROLO COMPACTADOR VIBRATORIO TANDEM, ACO LISO, POTENCIA 125 HP, PESO SEM/COM LASTRO 10,20/11,65 T, LARGURA DE TRABALHO 1,73 M - CHP DIURNO. AF_11/2016</t>
  </si>
  <si>
    <t>VIBROACABADORA DE ASFALTO SOBRE ESTEIRAS, LARGURA DE PAVIMENTAÇÃO 1,90 M A 5,30 M, POTÊNCIA 105 HP CAPACIDADE 450 T/H - CHI DIURNO. AF_11/2014</t>
  </si>
  <si>
    <t>ROLO COMPACTADOR VIBRATORIO TANDEM, ACO LISO, POTENCIA 125 HP, PESO SEM/COM LASTRO 10,20/11,65 T, LARGURA DE TRABALHO 1,73 M - CHI DIURNO. AF_11/2016</t>
  </si>
  <si>
    <t>CAMINHÃO BASCULANTE 10 M3, TRUCADO CABINE SIMPLES, PESO BRUTO TOTAL 23.000 KG, CARGA ÚTIL MÁXIMA 15.935 KG, DISTÂNCIA ENTRE EIXOS 4,80 M, POTÊNCIA 230 CV INCLUSIVE CAÇAMBA METÁLICA - CHP DIURNO. AF_06/2014</t>
  </si>
  <si>
    <t>TRATOR DE PNEUS COM POTÊNCIA DE 85 CV, TRAÇÃO 4X4, COM VASSOURA MECÂNICA ACOPLADA - CHP DIURNO. AF_03/2017</t>
  </si>
  <si>
    <t>INF4007</t>
  </si>
  <si>
    <t>PREPARO DO SUBLEITO, ESCAVAÇÃO E CARGA. EXCLUSIVE TRANSPORTE DE MATERIAL</t>
  </si>
  <si>
    <t>INF4020</t>
  </si>
  <si>
    <t>EXECUÇÃO DE PAVIMENTO EM PISO INTERTRAVADO, COM BLOCO 16 FACES DE 22 X 11 CM, ESPESSURA 8 CM. EXCLUSIVE FORNECIMENTO DE BLOQUETE/PISO INTERTRAVADO DE CONCRETO</t>
  </si>
  <si>
    <t>PLACA VIBRATÓRIA REVERSÍVEL COM MOTOR 4 TEMPOS A GASOLINA, FORÇA CENTRÍFUGA DE 25 KN (2500 KGF), POTÊNCIA 5,5 CV - CHI DIURNO. AF_08/2015</t>
  </si>
  <si>
    <t>CALCETEIRO COM ENCARGOS COMPLEMENTARES</t>
  </si>
  <si>
    <t>PLACA VIBRATÓRIA REVERSÍVEL COM MOTOR 4 TEMPOS A GASOLINA, FORÇA CENTRÍFUGA DE 25 KN (2500 KGF), POTÊNCIA 5,5 CV - CHP DIURNO. AF_08/2015</t>
  </si>
  <si>
    <t>CORTADORA DE PISO COM MOTOR 4 TEMPOS A GASOLINA, POTÊNCIA DE 13 HP, COM DISCO DE CORTE DIAMANTADO SEGMENTADO PARA CONCRETO, DIÂMETRO DE 350 MM, FURO DE 1" (14 X 1") - CHI DIURNO. AF_08/2015</t>
  </si>
  <si>
    <t>PO DE PEDRA (POSTO PEDREIRA/FORNECEDOR, SEM FRETE)</t>
  </si>
  <si>
    <t>AREIA MEDIA - POSTO JAZIDA/FORNECEDOR (RETIRADO NA JAZIDA, SEM TRANSPORTE)</t>
  </si>
  <si>
    <t>INF3044</t>
  </si>
  <si>
    <t>MEIO-FIO (GUIA) COM SARJETA, CONCRETO FCK = 15MPA, SEÇÃO 615 CM², MOLDADO NO LOCAL. INCLUSIVE CAIAÇÃO</t>
  </si>
  <si>
    <t>PINTURA DE MEIO-FIO COM TINTA BRANCA A BASE DE CAL (CAIAÇÃO). AF_05/2021</t>
  </si>
  <si>
    <t>CONCRETO FCK = 15MPA, TRAÇO 1:3,4:3,5 (EM MASSA SECA DE CIMENTO/ AREIA MÉDIA/ BRITA 1) - PREPARO MECÂNICO COM BETONEIRA 400 L. AF_05/2021</t>
  </si>
  <si>
    <t>SARRAFO *2,5 X 5* CM EM PINUS, MISTA OU EQUIVALENTE DA REGIAO - BRUTA</t>
  </si>
  <si>
    <t>TABUA *2,5 X 30 CM EM PINUS, MISTA OU EQUIVALENTE DA REGIAO - BRUTA</t>
  </si>
  <si>
    <t>INF3015</t>
  </si>
  <si>
    <t>TENTO (ACABAMENTO DE LIMPA-RODAS), CONCRETO FCK=15MPA, SEÇÃO 330CM², MOLDADO NO LOCAL, INCLUSIVE ESCAVAÇÃO</t>
  </si>
  <si>
    <t>INF3046</t>
  </si>
  <si>
    <t>ASSENTAMENTO DE TENTO DE CONFINAMENTO LONGITUDINAL, DIMENSÕES 1,00M X 0,15M X 0,30M (LXBXH), EM CONCRETO PRÉ-FABRICADO</t>
  </si>
  <si>
    <t>ARGAMASSA TRAÇO 1:3 (EM VOLUME DE CIMENTO E AREIA MÉDIA ÚMIDA), PREPARO MANUAL. AF_08/2019</t>
  </si>
  <si>
    <t>MEIO-FIO OU GUIA DE CONCRETO, PRE-MOLDADO, COMP 1 M, *30 X 15* CM (H X L)</t>
  </si>
  <si>
    <t>CONCRETO FCK = 15MPA, TRAÇO 1:3,4:3,5 (EM MASSA SECA DE CIMENTO/ AREIA MÉDIA/ BRITA 1) - PREPARO MECÂNICO COM BETONEIRA 600 L. AF_05/2021</t>
  </si>
  <si>
    <t>INF5002</t>
  </si>
  <si>
    <t>EXECUÇÃO DE PASSEIO (CALÇADA) OU PISO DE CONCRETO COM CONCRETO MOLDADO IN LOCO, ACABAMENTO CONVENCIONAL, NÃO ARMADO. EXCLUSIVE AQUISIÇÃO DO CONCRETO</t>
  </si>
  <si>
    <t>CARPINTEIRO DE FORMAS COM ENCARGOS COMPLEMENTARES</t>
  </si>
  <si>
    <t>DESMOLDANTE PROTETOR PARA FORMAS DE MADEIRA, DE BASE OLEOSA EMULSIONADA EM AGUA</t>
  </si>
  <si>
    <t>PREGO DE ACO POLIDO COM CABECA 17 X 21 (2 X 11)</t>
  </si>
  <si>
    <t>SARRAFO *2,5 X 7,5* CM EM PINUS, MISTA OU EQUIVALENTE DA REGIAO - BRUTA</t>
  </si>
  <si>
    <t>INF6001</t>
  </si>
  <si>
    <t>PINTURA DE FAIXAS DE PEDESTRES DE RETENÇÃO E ZEBRADOS - TERMOPLÁSTICO POR EXTRUSÃO - ESPESSURA DE 3,0 MM</t>
  </si>
  <si>
    <t>PINTOR COM ENCARGOS COMPLEMENTARES</t>
  </si>
  <si>
    <t>TINTA A BASE DE RESINA ACRILICA EMULSIONADA EM AGUA, PARA SINALIZACAO HORIZONTAL VIARIA (NBR 13699:2012)</t>
  </si>
  <si>
    <t>M1585</t>
  </si>
  <si>
    <t>SICRO</t>
  </si>
  <si>
    <t>Massa termoplástica aplicada por extrusão</t>
  </si>
  <si>
    <t>kg</t>
  </si>
  <si>
    <t>MICROESFERAS DE VIDRO PARA SINALIZACAO HORIZONTAL VIARIA, TIPO II-A (DROP-ON) - NBR 16184</t>
  </si>
  <si>
    <t>E9645</t>
  </si>
  <si>
    <t>Caminhão demarcador de faixas com sistema de pintura a quente - 5 kW/30,10 kW/136 kW</t>
  </si>
  <si>
    <t>chp</t>
  </si>
  <si>
    <t>INF6002</t>
  </si>
  <si>
    <t>PINTURA DE SETAS E LEGENDAS - TERMOPLÁSTICO POR EXTRUSÃO - ESPESSURA DE 3,0 MM</t>
  </si>
  <si>
    <t>INF6004</t>
  </si>
  <si>
    <t>PINTURA DE FAIXA - TERMOPLÁSTICO POR ASPERSÃO HOT SPRAY - ESPESSURA DE 1,5 MM</t>
  </si>
  <si>
    <t>M2040</t>
  </si>
  <si>
    <t>Massa termoplástica para aspersão</t>
  </si>
  <si>
    <t>INF6011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</si>
  <si>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</si>
  <si>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>MONTADOR DE ESTRUTURAS METÁLICAS COM ENCARGOS COMPLEMENTARES</t>
  </si>
  <si>
    <t>TUBO ACO GALVANIZADO COM COSTURA, CLASSE LEVE, DN 50 MM (2"), E = 3,00 MM, *4,40* KG/M (NBR 5580)</t>
  </si>
  <si>
    <t>M0789</t>
  </si>
  <si>
    <t>Conjunto para fixação de placas em aço galvanizado composto por barra chata, abraçadeira, parafusos, porcas e arruelas</t>
  </si>
  <si>
    <t>INF6013</t>
  </si>
  <si>
    <t>CONFECÇÃO DE PLACA DE SINALIZAÇÃO DE ALUMÍNIO COM FUNDO, SÍMBOLOS E TARJAS EM PELÍCULA TIPO I-A, CONFORME ESPECIFICAÇÃO DA AGETRAN/PMCG</t>
  </si>
  <si>
    <t>SERRALHEIRO COM ENCARGOS COMPLEMENTARES</t>
  </si>
  <si>
    <t>PINTURA COM TINTA ALQUÍDICA DE ACABAMENTO (ESMALTE SINTÉTICO FOSCO) PULVERIZADA SOBRE PERFIL METÁLICO EXECUTADO EM FÁBRICA (POR DEMÃO). AF_01/2020_PE</t>
  </si>
  <si>
    <t>AUXILIAR DE SERRALHEIRO COM ENCARGOS COMPLEMENTARES</t>
  </si>
  <si>
    <t>E9568</t>
  </si>
  <si>
    <t>Furadeira de impacto de 12,5 mm - 0,80 kW</t>
  </si>
  <si>
    <t>E9622</t>
  </si>
  <si>
    <t>Máquina de bancada universal para corte de chapa - 1,50 kW</t>
  </si>
  <si>
    <t>E9623</t>
  </si>
  <si>
    <t>Máquina de bancada guilhotina - 4,00 kW</t>
  </si>
  <si>
    <t>M3235</t>
  </si>
  <si>
    <t>Película retrorrefletiva tipo I</t>
  </si>
  <si>
    <t>M0395</t>
  </si>
  <si>
    <t>Chapa de alumínio - E = 1,5 mm</t>
  </si>
  <si>
    <t>E9507</t>
  </si>
  <si>
    <t>Plotadora de recorte com computador e programa computacional</t>
  </si>
  <si>
    <t>ADMINISTRAÇÃO LOCAL DE CANTEIRO DE OBRAS</t>
  </si>
  <si>
    <t>TOPOGRAFO COM ENCARGOS COMPLEMENTARES</t>
  </si>
  <si>
    <t>MES</t>
  </si>
  <si>
    <t>AUXILIAR DE LABORATORISTA DE SOLOS E DE CONCRETO COM ENCARGOS COMPLEMENTARES</t>
  </si>
  <si>
    <t>MESTRE DE OBRAS COM ENCARGOS COMPLEMENTARES</t>
  </si>
  <si>
    <t>TÉCNICO DE LABORATÓRIO E CAMPO DE CONSTRUÇÃO COM ENCARGOS COMPLEMENTARES</t>
  </si>
  <si>
    <t>ENGENHEIRO CIVIL DE OBRA PLENO COM ENCARGOS COMPLEMENTARES</t>
  </si>
  <si>
    <t>VIGIA DIURNO COM ENCARGOS COMPLEMENTARES</t>
  </si>
  <si>
    <t>APONTADOR OU APROPRIADOR COM ENCARGOS COMPLEMENTARES</t>
  </si>
  <si>
    <t>AUXILIAR DE TOPÓGRAFO COM ENCARGOS COMPLEMENTARES</t>
  </si>
  <si>
    <t>B8958</t>
  </si>
  <si>
    <t>Topografia</t>
  </si>
  <si>
    <t>mês</t>
  </si>
  <si>
    <t>B8957</t>
  </si>
  <si>
    <t>Laboratório de solos</t>
  </si>
  <si>
    <t>INVERSOR DE SOLDA MONOFÁSICO DE 160 A, POTÊNCIA DE 7000 W, TENSÃO DE 220 V, TURBO VENTILADO, PROTEÇÃO POR TERMOSTATO, PARA ELETRODOS DE 2,0 A 4,0 MM - CHI DIURNO. AF_06/2018</t>
  </si>
  <si>
    <t>APARELHO PARA CORTE E SOLDA OXI-ACETILENO SOBRE RODAS, INCLUSIVE CILINDROS E MAÇARICOS - CHP DIURNO. AF_05/2023</t>
  </si>
  <si>
    <t>APARELHO PARA CORTE E SOLDA OXI-ACETILENO SOBRE RODAS, INCLUSIVE CILINDROS E MAÇARICOS - CHI DIURNO. AF_05/2023</t>
  </si>
  <si>
    <t>INVERSOR DE SOLDA MONOFÁSICO DE 160 A, POTÊNCIA DE 7000 W, TENSÃO DE 220 V, TURBO VENTILADO, PROTEÇÃO POR TERMOSTATO, PARA ELETRODOS DE 2,0 A 4,0 MM - CHP DIURNO. AF_06/2018</t>
  </si>
  <si>
    <t>SOLDADOR COM ENCARGOS COMPLEMENTARES</t>
  </si>
  <si>
    <t>ELETRODO REVESTIDO AWS - E6013, DIAMETRO IGUAL A 4,00 MM</t>
  </si>
  <si>
    <t>CHAPA DE ACO GROSSA, ASTM A36, E = 1/4" (6,35 MM) 49,79 KG/M2</t>
  </si>
  <si>
    <t>PINO ROSCA EXTERNA, EM ACO GALVANIZADO, PARA ISOLADOR DE 25KV, DIAMETRO 35MM, COMPRIMENTO *320* MM</t>
  </si>
  <si>
    <t>TUBO ACO CARBONO SEM COSTURA 6", E= 7,11 MM, SCHEDULE 40, *28,26 KG/M</t>
  </si>
  <si>
    <t>E9070</t>
  </si>
  <si>
    <t>Ponte rolante com capacidade de 5 t e vão de até 15 m - 10 kW</t>
  </si>
  <si>
    <t>chi</t>
  </si>
  <si>
    <t>TUBO ACO CARBONO SEM COSTURA 8", E= *12,70 MM, SCHEDULE 80, *64,64 KG/M</t>
  </si>
  <si>
    <t>E9570</t>
  </si>
  <si>
    <t>Furadeira com base magnética - 1,20 kW</t>
  </si>
  <si>
    <t>SCO-RIO</t>
  </si>
  <si>
    <t xml:space="preserve">  </t>
  </si>
  <si>
    <t>SERVIÇOS PRELIMINARES</t>
  </si>
  <si>
    <t xml:space="preserve"> 103689 </t>
  </si>
  <si>
    <t>FORNECIMENTO E INSTALAÇÃO DE PLACA DE OBRA COM CHAPA GALVANIZADA E ESTRUTURA DE MADEIRA. AF_03/2022_PS</t>
  </si>
  <si>
    <t xml:space="preserve"> 103694 </t>
  </si>
  <si>
    <t>FORNECIMENTO E INSTALAÇÃO DE SUPORTE DE MADEIRA PARA PLACAS DE SINALIZAÇÃO, EM SOLO, COM H= DE 2,5 M E SEÇÃO DE 7,5 X 7,5 CM. AF_03/2022</t>
  </si>
  <si>
    <t xml:space="preserve"> 00010775 </t>
  </si>
  <si>
    <t>LOCACAO DE CONTAINER 2,30 X 6,00 M, ALT. 2,50 M, COM 1 SANITARIO, PARA ESCRITORIO, COMPLETO, SEM DIVISORIAS INTERNAS (NAO INCLUI MOBILIZACAO/DESMOBILIZACAO)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</si>
  <si>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</si>
  <si>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</si>
  <si>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</si>
  <si>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</si>
  <si>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</si>
  <si>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</si>
  <si>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</si>
  <si>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</si>
  <si>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</si>
  <si>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</si>
  <si>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</si>
  <si>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</si>
  <si>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</si>
  <si>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</si>
  <si>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</si>
  <si>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</si>
  <si>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</si>
  <si>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</si>
  <si>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</si>
  <si>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</si>
  <si>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</si>
  <si>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 xml:space="preserve"> INF0003 </t>
  </si>
  <si>
    <t xml:space="preserve"> INF0004 </t>
  </si>
  <si>
    <t xml:space="preserve"> 00013244 </t>
  </si>
  <si>
    <t>CONE DE SINALIZACAO EM PVC RIGIDO COM FAIXA REFLETIVA, H = 70 / 76 CM</t>
  </si>
  <si>
    <t xml:space="preserve"> INF0005 </t>
  </si>
  <si>
    <t xml:space="preserve"> INF0006 </t>
  </si>
  <si>
    <t>REMOÇÕES, DEMOLIÇÕES E SUPRESSÕES</t>
  </si>
  <si>
    <t xml:space="preserve"> INF1001 </t>
  </si>
  <si>
    <t xml:space="preserve"> INF1003 </t>
  </si>
  <si>
    <t xml:space="preserve"> 97636 </t>
  </si>
  <si>
    <t>DEMOLIÇÃO PARCIAL DE PAVIMENTO ASFÁLTICO, DE FORMA MECANIZADA, SEM REAPROVEITAMENTO. AF_09/2023</t>
  </si>
  <si>
    <t xml:space="preserve"> 100983 </t>
  </si>
  <si>
    <t xml:space="preserve"> 98533 </t>
  </si>
  <si>
    <t>PODA EM ALTURA DE ÁRVORE COM DIÂMETRO DE TRONCO MAIOR OU IGUAL A 0,20 M E MENOR QUE 0,40 M. AF_03/2024</t>
  </si>
  <si>
    <t xml:space="preserve"> 98529 </t>
  </si>
  <si>
    <t>CORTE RASO E RECORTE DE ÁRVORE COM DIÂMETRO DE TRONCO MAIOR OU IGUAL A 0,20 M E MENOR QUE 0,40 M. AF_03/2024</t>
  </si>
  <si>
    <t xml:space="preserve"> 98526 </t>
  </si>
  <si>
    <t>REMOÇÃO DE RAÍZES REMANESCENTES DE TRONCO DE ÁRVORE COM DIÂMETRO MAIOR OU IGUAL A 0,20 M E MENOR QUE 0,40 M. AF_03/2024</t>
  </si>
  <si>
    <t xml:space="preserve"> 98534 </t>
  </si>
  <si>
    <t>PODA EM ALTURA DE ÁRVORE COM DIÂMETRO DE TRONCO MAIOR OU IGUAL A 0,40 M E MENOR QUE 0,60 M. AF_03/2024</t>
  </si>
  <si>
    <t xml:space="preserve"> 98530 </t>
  </si>
  <si>
    <t>CORTE RASO E RECORTE DE ÁRVORE COM DIÂMETRO DE TRONCO MAIOR OU IGUAL A 0,40 M E MENOR QUE 0,60 M. AF_03/2024</t>
  </si>
  <si>
    <t xml:space="preserve"> 98527 </t>
  </si>
  <si>
    <t>REMOÇÃO DE RAÍZES REMANESCENTES DE TRONCO DE ÁRVORE COM DIÂMETRO MAIOR OU IGUAL A 0,40 M E MENOR QUE 0,60 M. AF_03/2024</t>
  </si>
  <si>
    <t xml:space="preserve"> 98535 </t>
  </si>
  <si>
    <t>PODA EM ALTURA DE ÁRVORE COM DIÂMETRO DE TRONCO MAIOR OU IGUAL A 0,60 M. AF_03/2024</t>
  </si>
  <si>
    <t xml:space="preserve"> 98531 </t>
  </si>
  <si>
    <t>CORTE RASO E RECORTE DE ÁRVORE COM DIÂMETRO DE TRONCO MAIOR OU IGUAL A 0,60 M. AF_03/2024</t>
  </si>
  <si>
    <t xml:space="preserve"> 98528 </t>
  </si>
  <si>
    <t>REMOÇÃO DE RAÍZES REMANESCENTES DE TRONCO DE ÁRVORE COM DIÂMETRO MAIOR OU IGUAL A 0,60 M. AF_03/2024</t>
  </si>
  <si>
    <t xml:space="preserve"> INF1006 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</si>
  <si>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</si>
  <si>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</si>
  <si>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</si>
  <si>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</si>
  <si>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</si>
  <si>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</si>
  <si>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</si>
  <si>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</si>
  <si>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</si>
  <si>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</si>
  <si>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90087 </t>
  </si>
  <si>
    <t>ESCAVAÇÃO MECANIZADA DE VALA COM PROF. DE 3,0 M ATÉ 4,5 M(MÉDIA MONTANTE E JUSANTE/UMA COMPOSIÇÃO POR TRECHO), ESCAVADEIRA (1,2 M3), LARG. DE 1,5 M A 2,5 M, EM SOLO DE 1A CATEGORIA, EM LOCAIS COM ALTO NÍVEL DE INTERFERÊNCIA. AF_09/2024</t>
  </si>
  <si>
    <t xml:space="preserve"> 93358 </t>
  </si>
  <si>
    <t xml:space="preserve"> 101570 </t>
  </si>
  <si>
    <t>ESCORAMENTO DE VALA, TIPO PONTALETEAMENTO, COM PROFUNDIDADE DE 0 A 1,5 M, LARGURA MENOR QUE 1,5 M. AF_08/2020</t>
  </si>
  <si>
    <t xml:space="preserve"> 101573 </t>
  </si>
  <si>
    <t>ESCORAMENTO DE VALA, TIPO PONTALETEAMENTO, COM PROFUNDIDADE DE 1,5 A 3,0 M, LARGURA MAIOR OU IGUAL A 1,5 M E MENOR QUE 2,5 M. AF_08/2020</t>
  </si>
  <si>
    <t xml:space="preserve"> INF2001 </t>
  </si>
  <si>
    <t xml:space="preserve"> INF2002 </t>
  </si>
  <si>
    <t xml:space="preserve"> 101616 </t>
  </si>
  <si>
    <t>PREPARO DE FUNDO DE VALA COM LARGURA MENOR QUE 1,5 M (ACERTO DO SOLO NATURAL). AF_08/2020</t>
  </si>
  <si>
    <t xml:space="preserve"> 101617 </t>
  </si>
  <si>
    <t>PREPARO DE FUNDO DE VALA COM LARGURA MAIOR OU IGUAL A 1,5 M E MENOR QUE 2,5 M (ACERTO DO SOLO NATURAL). AF_08/2020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</si>
  <si>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</si>
  <si>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</si>
  <si>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</si>
  <si>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</si>
  <si>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</si>
  <si>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</si>
  <si>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 xml:space="preserve"> 104732 </t>
  </si>
  <si>
    <t>REATERRO MECANIZADO DE VALA COM ESCAVADEIRA HIDRÁULICA (CAPACIDADE DA CAÇAMBA: 0,8 M³/POTÊNCIA: 111 HP), LARGURA DE 1,5 A 2,5 M, PROFUNDIDADE DE 3,0 A 6,0 M, COM SOLO (SEM SUBSTITUIÇÃO) DE 1ª CATEGORIA, COM PLACA VIBRATÓRIA. AF_08/2023</t>
  </si>
  <si>
    <t xml:space="preserve"> 00006079 </t>
  </si>
  <si>
    <t>ARGILA, ARGILA VERMELHA OU ARGILA ARENOSA (RETIRADA NA JAZIDA, SEM TRANSPORTE)</t>
  </si>
  <si>
    <t>MICRODRENAGEM - GALERIAS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</si>
  <si>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</si>
  <si>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</si>
  <si>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00007781 </t>
  </si>
  <si>
    <t>TUBO DE CONCRETO SIMPLES PARA AGUAS PLUVIAIS, CLASSE PS1, COM ENCAIXE PONTA E BOLSA, DIAMETRO NOMINAL DE 400 MM</t>
  </si>
  <si>
    <t xml:space="preserve"> 101014 </t>
  </si>
  <si>
    <t>CARGA, MANOBRA E DESCARGA DE TUBOS DE CONCRETO, DN 400 MM, EM CAMINHÃO CARROCERIA COM GUINDAUTO (MUNCK) 11,7 TM. AF_07/2020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</si>
  <si>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</si>
  <si>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</si>
  <si>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00007791 </t>
  </si>
  <si>
    <t>TUBO DE CONCRETO SIMPLES PARA AGUAS PLUVIAIS, CLASSE PS1, COM ENCAIXE PONTA E BOLSA, DIAMETRO NOMINAL DE 600 MM</t>
  </si>
  <si>
    <t xml:space="preserve"> 101463 </t>
  </si>
  <si>
    <t>CARGA, MANOBRA E DESCARGA DE TUBOS DE CONCRETO, DN 600 MM, EM CAMINHÃO CARROCERIA COM GUINDAUTO (MUNCK) 11,7 TM. AF_07/2020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</si>
  <si>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</si>
  <si>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</si>
  <si>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00007750 </t>
  </si>
  <si>
    <t>TUBO DE CONCRETO ARMADO PARA AGUAS PLUVIAIS, CLASSE PA-1, COM ENCAIXE PONTA E BOLSA, DIAMETRO NOMINAL DE 800 MM</t>
  </si>
  <si>
    <t xml:space="preserve"> 101465 </t>
  </si>
  <si>
    <t>CARGA, MANOBRA E DESCARGA DE TUBOS DE CONCRETO, DN 800 MM, EM CAMINHÃO CARROCERIA COM GUINDAUTO (MUNCK) 11,7 TM. AF_07/2020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</si>
  <si>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</si>
  <si>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</si>
  <si>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00007753 </t>
  </si>
  <si>
    <t>TUBO DE CONCRETO ARMADO PARA AGUAS PLUVIAIS, CLASSE PA-1, COM ENCAIXE PONTA E BOLSA, DIAMETRO NOMINAL DE 1000 MM</t>
  </si>
  <si>
    <t xml:space="preserve"> 101467 </t>
  </si>
  <si>
    <t>CARGA, MANOBRA E DESCARGA DE TUBOS DE CONCRETO, DN 1000 MM, EM CAMINHÃO CARROCERIA COM GUINDAUTO (MUNCK) 11,7 TM. AF_07/2020</t>
  </si>
  <si>
    <t xml:space="preserve"> 92830 </t>
  </si>
  <si>
    <t>ASSENTAMENTO DE TUBO DE CONCRETO PARA REDES COLETORAS DE ÁGUAS PLUVIAIS, DIÂMETRO DE 1200 MM, JUNTA RÍGIDA, INSTALADO EM LOCAL COM ALTO NÍVEL DE INTERFERÊNCIAS (NÃO INCLUI FORNECIMENTO). AF_03/2024</t>
  </si>
  <si>
    <t xml:space="preserve"> 00007757 </t>
  </si>
  <si>
    <t>TUBO DE CONCRETO ARMADO PARA AGUAS PLUVIAIS, CLASSE PA-1, COM ENCAIXE PONTA E BOLSA, DIAMETRO NOMINAL DE 1200 MM</t>
  </si>
  <si>
    <t xml:space="preserve"> 101468 </t>
  </si>
  <si>
    <t>CARGA, MANOBRA E DESCARGA DE TUBOS DE CONCRETO, DN 1200 MM, EM CAMINHÃO CARROCERIA COM GUINDAUTO (MUNCK) 11,7 TM. AF_07/2020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</si>
  <si>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</si>
  <si>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</si>
  <si>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DISPOSITIVOS AUXILIARES</t>
  </si>
  <si>
    <t xml:space="preserve"> INFDR0166 </t>
  </si>
  <si>
    <t xml:space="preserve"> INFDR0136 </t>
  </si>
  <si>
    <t xml:space="preserve"> 94964 </t>
  </si>
  <si>
    <t xml:space="preserve"> 103670 </t>
  </si>
  <si>
    <t xml:space="preserve"> INFDR0171 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</si>
  <si>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</si>
  <si>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</si>
  <si>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</si>
  <si>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 xml:space="preserve"> INF3012A </t>
  </si>
  <si>
    <t xml:space="preserve"> INF3014A </t>
  </si>
  <si>
    <t>MICRODRENAGEM - RECOMPOSIÇÃO DO PAVIMENTO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</si>
  <si>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</si>
  <si>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</si>
  <si>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 xml:space="preserve"> INF4001 </t>
  </si>
  <si>
    <t xml:space="preserve"> INFC4001 </t>
  </si>
  <si>
    <t>BICA CORRIDA (POSTO PEDREIRA/FORNECEDOR)</t>
  </si>
  <si>
    <t xml:space="preserve"> INF4002B 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</si>
  <si>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</si>
  <si>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</si>
  <si>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INF4003 </t>
  </si>
  <si>
    <t xml:space="preserve"> INF4004 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</si>
  <si>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</si>
  <si>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</si>
  <si>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</si>
  <si>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</si>
  <si>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>RESTAURAÇÃO DO PAVIMENTO - RECAPEAMENTO ASFÁLTICO</t>
  </si>
  <si>
    <t xml:space="preserve"> INF4006B </t>
  </si>
  <si>
    <t xml:space="preserve"> INF4005 </t>
  </si>
  <si>
    <t>IMPLANTAÇÃO DE VIAS - TERRAPLENAGEM</t>
  </si>
  <si>
    <t xml:space="preserve"> INF4007 </t>
  </si>
  <si>
    <t xml:space="preserve"> 101232 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</si>
  <si>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</si>
  <si>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</si>
  <si>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</si>
  <si>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</si>
  <si>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</si>
  <si>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</si>
  <si>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 xml:space="preserve"> INF4020 </t>
  </si>
  <si>
    <t xml:space="preserve"> 00036170 </t>
  </si>
  <si>
    <t>BLOQUETE/PISO INTERTRAVADO DE CONCRETO - MODELO ONDA/16 FACES/RETANGULAR/TIJOLINHO/PAVER/HOLANDES/PARALELEPIPEDO, *20 X 10* CM, E = 8 CM, RESISTENCIA DE 35 MPA, COR NATURAL</t>
  </si>
  <si>
    <t>SERVIÇOS COMPLEMENTARES</t>
  </si>
  <si>
    <t xml:space="preserve"> INF3044 </t>
  </si>
  <si>
    <t xml:space="preserve"> INF3015 </t>
  </si>
  <si>
    <t xml:space="preserve"> INF3046 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</si>
  <si>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</si>
  <si>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</si>
  <si>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</si>
  <si>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</si>
  <si>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</si>
  <si>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94962 </t>
  </si>
  <si>
    <t>CONCRETO MAGRO PARA LASTRO, TRAÇO 1:4,5:4,5 (EM MASSA SECA DE CIMENTO/ AREIA MÉDIA/ BRITA 1) - PREPARO MECÂNICO COM BETONEIRA 400 L. AF_05/2021</t>
  </si>
  <si>
    <t xml:space="preserve"> 104658 </t>
  </si>
  <si>
    <t>PISO PODOTÁTIL DE ALERTA OU DIRECIONAL, DE CONCRETO, ASSENTADO SOBRE ARGAMASSA. AF_03/2024</t>
  </si>
  <si>
    <t xml:space="preserve"> INF5002 </t>
  </si>
  <si>
    <t xml:space="preserve"> 00034492 </t>
  </si>
  <si>
    <t>CONCRETO USINADO BOMBEAVEL, CLASSE DE RESISTENCIA C20, COM BRITA 0 E 1, SLUMP = 100 +/- 20 MM, EXCLUI SERVICO DE BOMBEAMENTO (NBR 8953)</t>
  </si>
  <si>
    <t>SINALIZAÇÃO VIÁRIA DEFINITIVA HORIZONTAL E VERTICAL E DISPOSITIVOS DE SEGURANÇA</t>
  </si>
  <si>
    <t xml:space="preserve"> INF6001 </t>
  </si>
  <si>
    <t xml:space="preserve"> INF6002 </t>
  </si>
  <si>
    <t xml:space="preserve"> INF6004 </t>
  </si>
  <si>
    <t xml:space="preserve"> INF6011 </t>
  </si>
  <si>
    <t xml:space="preserve"> INF6013 </t>
  </si>
  <si>
    <t xml:space="preserve"> 00013521 </t>
  </si>
  <si>
    <t>PLACA DE ACO ESMALTADA PARA IDENTIFICACAO DE RUA, *45 CM X 20* CM</t>
  </si>
  <si>
    <t>ADMINISTRAÇÃO LOCAL</t>
  </si>
  <si>
    <t>Total Geral</t>
  </si>
  <si>
    <t>Valor unit. com BDI</t>
  </si>
  <si>
    <t>Custo unit.</t>
  </si>
  <si>
    <t>Peso</t>
  </si>
  <si>
    <t>DMT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</si>
  <si>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</si>
  <si>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</si>
  <si>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</si>
  <si>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</si>
  <si>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</si>
  <si>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</si>
  <si>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</si>
  <si>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</si>
  <si>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</si>
  <si>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</si>
  <si>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</si>
  <si>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</si>
  <si>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</si>
  <si>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</si>
  <si>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</si>
  <si>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</si>
  <si>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</si>
  <si>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</si>
  <si>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</si>
  <si>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</si>
  <si>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</si>
  <si>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</si>
  <si>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</si>
  <si>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</si>
  <si>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</si>
  <si>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</si>
  <si>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</si>
  <si>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</si>
  <si>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</si>
  <si>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</si>
  <si>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</si>
  <si>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</si>
  <si>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</si>
  <si>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</si>
  <si>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</si>
  <si>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</si>
  <si>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</si>
  <si>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</si>
  <si>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</si>
  <si>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</si>
  <si>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</si>
  <si>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</si>
  <si>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</si>
  <si>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</si>
  <si>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</si>
  <si>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</si>
  <si>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</si>
  <si>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</si>
  <si>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</si>
  <si>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</si>
  <si>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</si>
  <si>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</si>
  <si>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</si>
  <si>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</si>
  <si>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</si>
  <si>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</si>
  <si>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</si>
  <si>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</si>
  <si>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</si>
  <si>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</si>
  <si>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</si>
  <si>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</si>
  <si>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</si>
  <si>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</si>
  <si>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</si>
  <si>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</si>
  <si>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</si>
  <si>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</si>
  <si>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</si>
  <si>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</si>
  <si>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</si>
  <si>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</si>
  <si>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</si>
  <si>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</si>
  <si>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</si>
  <si>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</si>
  <si>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</si>
  <si>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</si>
  <si>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</si>
  <si>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</si>
  <si>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</si>
  <si>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</si>
  <si>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</si>
  <si>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</si>
  <si>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</si>
  <si>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</si>
  <si>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</si>
  <si>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</si>
  <si>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</si>
  <si>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</si>
  <si>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</si>
  <si>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</si>
  <si>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</si>
  <si>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</si>
  <si>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</si>
  <si>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</si>
  <si>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</si>
  <si>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</si>
  <si>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</si>
  <si>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</si>
  <si>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</si>
  <si>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</si>
  <si>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</si>
  <si>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</si>
  <si>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</si>
  <si>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</si>
  <si>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</si>
  <si>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</si>
  <si>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</si>
  <si>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</si>
  <si>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</si>
  <si>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</si>
  <si>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</si>
  <si>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</si>
  <si>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</si>
  <si>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</si>
  <si>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</si>
  <si>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</si>
  <si>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10.1</t>
  </si>
  <si>
    <t>10.2</t>
  </si>
  <si>
    <t>10.3</t>
  </si>
  <si>
    <t>10.4</t>
  </si>
  <si>
    <t>10.5</t>
  </si>
  <si>
    <t>11.1</t>
  </si>
  <si>
    <t>11.2</t>
  </si>
  <si>
    <t>11.3</t>
  </si>
  <si>
    <t>11.4</t>
  </si>
  <si>
    <t>11.5</t>
  </si>
  <si>
    <t>11.6</t>
  </si>
  <si>
    <t>12.1</t>
  </si>
  <si>
    <t>12.2</t>
  </si>
  <si>
    <t>12.3</t>
  </si>
  <si>
    <t>12.4</t>
  </si>
  <si>
    <t>12.5</t>
  </si>
  <si>
    <t>12.6</t>
  </si>
  <si>
    <t>13.1</t>
  </si>
  <si>
    <t xml:space="preserve">Nota: </t>
  </si>
  <si>
    <t>11.7</t>
  </si>
  <si>
    <t xml:space="preserve"> INF3067</t>
  </si>
  <si>
    <t>SARJETA TIPO AMERICANA EM CONCRETO FCK = 15MPA, SEÇÃO 900CM², MOLDADA NO LOCAL. INCLUSIVE FORMA</t>
  </si>
  <si>
    <t xml:space="preserve"> INF3067 </t>
  </si>
  <si>
    <t xml:space="preserve"> 94969 </t>
  </si>
  <si>
    <t xml:space="preserve"> 00006212 </t>
  </si>
  <si>
    <t xml:space="preserve"> 00004517 </t>
  </si>
  <si>
    <t xml:space="preserve"> ADME </t>
  </si>
  <si>
    <t/>
  </si>
  <si>
    <t>Engenharia consultiva DNIT</t>
  </si>
  <si>
    <t xml:space="preserve">ADME </t>
  </si>
  <si>
    <t>BDI Padrão</t>
  </si>
  <si>
    <t>BDI Diferenciado (*)</t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</si>
  <si>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Padrão: 23,38%
BDI Diferenciado: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</si>
  <si>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Padrão: 29,77%
BDI Diferenciado: 15,28%</t>
    </r>
  </si>
  <si>
    <t>BDI Diferenciado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</si>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</sst>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#,##0.0000000"/>
    <numFmt numFmtId="169" formatCode="0.0"/>
    <numFmt numFmtId="170" formatCode="#,##0.00&quot;*&quot;"/>
  </numFmts>
  <fonts count="3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</borders>
  <cellStyleXfs count="15">
    <xf numFmtId="0" fontId="0" fillId="0" borderId="0"/>
    <xf numFmtId="9" fontId="8" fillId="0" borderId="0" applyFont="0" applyFill="0" applyBorder="0" applyAlignment="0" applyProtection="0"/>
    <xf numFmtId="10" fontId="6" fillId="3" borderId="11">
      <alignment horizontal="right" vertical="top" wrapText="1"/>
    </xf>
    <xf numFmtId="4" fontId="6" fillId="3" borderId="6">
      <alignment horizontal="right" vertical="center" wrapText="1"/>
    </xf>
    <xf numFmtId="10" fontId="6" fillId="3" borderId="6">
      <alignment horizontal="right" vertical="top" wrapText="1"/>
    </xf>
    <xf numFmtId="0" fontId="8" fillId="0" borderId="0"/>
    <xf numFmtId="165" fontId="9" fillId="0" borderId="0"/>
    <xf numFmtId="0" fontId="3" fillId="0" borderId="0"/>
    <xf numFmtId="9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11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4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top"/>
    </xf>
    <xf numFmtId="14" fontId="7" fillId="2" borderId="0" xfId="0" applyNumberFormat="1" applyFont="1" applyFill="1" applyAlignment="1">
      <alignment horizontal="left" vertical="top" wrapText="1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top"/>
    </xf>
    <xf numFmtId="0" fontId="21" fillId="5" borderId="1" xfId="0" applyFont="1" applyFill="1" applyBorder="1" applyAlignment="1">
      <alignment horizontal="center" vertical="center" wrapText="1"/>
    </xf>
    <xf numFmtId="44" fontId="21" fillId="5" borderId="1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right" vertical="center" wrapText="1"/>
    </xf>
    <xf numFmtId="0" fontId="5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44" fontId="5" fillId="3" borderId="5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1" fillId="0" borderId="0" xfId="13"/>
    <xf numFmtId="0" fontId="17" fillId="0" borderId="0" xfId="13" applyFont="1" applyAlignment="1">
      <alignment vertical="top" wrapText="1"/>
    </xf>
    <xf numFmtId="0" fontId="18" fillId="7" borderId="22" xfId="13" applyFont="1" applyFill="1" applyBorder="1" applyAlignment="1">
      <alignment horizontal="center" vertical="center"/>
    </xf>
    <xf numFmtId="0" fontId="18" fillId="7" borderId="23" xfId="13" applyFont="1" applyFill="1" applyBorder="1" applyAlignment="1">
      <alignment horizontal="center" vertical="center"/>
    </xf>
    <xf numFmtId="0" fontId="18" fillId="7" borderId="24" xfId="13" applyFont="1" applyFill="1" applyBorder="1" applyAlignment="1">
      <alignment horizontal="center" vertical="center"/>
    </xf>
    <xf numFmtId="0" fontId="25" fillId="6" borderId="25" xfId="13" applyFont="1" applyFill="1" applyBorder="1" applyAlignment="1">
      <alignment horizontal="left" vertical="center"/>
    </xf>
    <xf numFmtId="10" fontId="19" fillId="6" borderId="19" xfId="14" applyNumberFormat="1" applyFont="1" applyFill="1" applyBorder="1" applyAlignment="1">
      <alignment horizontal="center" vertical="center"/>
    </xf>
    <xf numFmtId="10" fontId="19" fillId="0" borderId="26" xfId="14" applyNumberFormat="1" applyFont="1" applyFill="1" applyBorder="1" applyAlignment="1">
      <alignment horizontal="center" vertical="center"/>
    </xf>
    <xf numFmtId="0" fontId="19" fillId="6" borderId="20" xfId="13" applyFont="1" applyFill="1" applyBorder="1" applyAlignment="1">
      <alignment horizontal="right" vertical="center"/>
    </xf>
    <xf numFmtId="10" fontId="19" fillId="0" borderId="29" xfId="14" applyNumberFormat="1" applyFont="1" applyFill="1" applyBorder="1" applyAlignment="1">
      <alignment horizontal="center" vertical="center"/>
    </xf>
    <xf numFmtId="10" fontId="16" fillId="8" borderId="36" xfId="14" applyNumberFormat="1" applyFont="1" applyFill="1" applyBorder="1" applyAlignment="1">
      <alignment horizontal="center" vertical="center"/>
    </xf>
    <xf numFmtId="0" fontId="17" fillId="0" borderId="0" xfId="13" applyFont="1" applyAlignment="1">
      <alignment vertical="center" wrapText="1"/>
    </xf>
    <xf numFmtId="0" fontId="1" fillId="0" borderId="0" xfId="13" applyAlignment="1">
      <alignment vertical="center"/>
    </xf>
    <xf numFmtId="0" fontId="16" fillId="6" borderId="0" xfId="13" applyFont="1" applyFill="1" applyAlignment="1">
      <alignment horizontal="left"/>
    </xf>
    <xf numFmtId="0" fontId="14" fillId="3" borderId="0" xfId="13" applyFont="1" applyFill="1"/>
    <xf numFmtId="0" fontId="18" fillId="6" borderId="0" xfId="13" applyFont="1" applyFill="1" applyAlignment="1">
      <alignment horizontal="left" vertical="top"/>
    </xf>
    <xf numFmtId="0" fontId="7" fillId="4" borderId="0" xfId="0" applyFont="1" applyFill="1" applyAlignment="1">
      <alignment horizontal="right" vertical="top" wrapText="1"/>
    </xf>
    <xf numFmtId="4" fontId="7" fillId="4" borderId="0" xfId="0" applyNumberFormat="1" applyFont="1" applyFill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0" fontId="7" fillId="9" borderId="1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center" vertical="top" wrapText="1"/>
    </xf>
    <xf numFmtId="168" fontId="7" fillId="9" borderId="1" xfId="0" applyNumberFormat="1" applyFont="1" applyFill="1" applyBorder="1" applyAlignment="1">
      <alignment horizontal="right" vertical="top" wrapText="1"/>
    </xf>
    <xf numFmtId="4" fontId="7" fillId="9" borderId="1" xfId="0" applyNumberFormat="1" applyFont="1" applyFill="1" applyBorder="1" applyAlignment="1">
      <alignment horizontal="right" vertical="top" wrapText="1"/>
    </xf>
    <xf numFmtId="0" fontId="7" fillId="10" borderId="1" xfId="0" applyFont="1" applyFill="1" applyBorder="1" applyAlignment="1">
      <alignment horizontal="left" vertical="top" wrapText="1"/>
    </xf>
    <xf numFmtId="0" fontId="7" fillId="10" borderId="1" xfId="0" applyFont="1" applyFill="1" applyBorder="1" applyAlignment="1">
      <alignment horizontal="center" vertical="top" wrapText="1"/>
    </xf>
    <xf numFmtId="168" fontId="7" fillId="10" borderId="1" xfId="0" applyNumberFormat="1" applyFont="1" applyFill="1" applyBorder="1" applyAlignment="1">
      <alignment horizontal="right" vertical="top" wrapText="1"/>
    </xf>
    <xf numFmtId="4" fontId="7" fillId="10" borderId="1" xfId="0" applyNumberFormat="1" applyFont="1" applyFill="1" applyBorder="1" applyAlignment="1">
      <alignment horizontal="right" vertical="top" wrapText="1"/>
    </xf>
    <xf numFmtId="0" fontId="6" fillId="11" borderId="1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center" vertical="top" wrapText="1"/>
    </xf>
    <xf numFmtId="168" fontId="6" fillId="11" borderId="1" xfId="0" applyNumberFormat="1" applyFont="1" applyFill="1" applyBorder="1" applyAlignment="1">
      <alignment horizontal="right" vertical="top" wrapText="1"/>
    </xf>
    <xf numFmtId="4" fontId="6" fillId="11" borderId="1" xfId="0" applyNumberFormat="1" applyFont="1" applyFill="1" applyBorder="1" applyAlignment="1">
      <alignment horizontal="right" vertical="top" wrapText="1"/>
    </xf>
    <xf numFmtId="0" fontId="21" fillId="5" borderId="2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7" fillId="11" borderId="1" xfId="0" applyFont="1" applyFill="1" applyBorder="1" applyAlignment="1">
      <alignment horizontal="left" vertical="top" wrapText="1"/>
    </xf>
    <xf numFmtId="0" fontId="7" fillId="11" borderId="1" xfId="0" applyFont="1" applyFill="1" applyBorder="1" applyAlignment="1">
      <alignment horizontal="center" vertical="top" wrapText="1"/>
    </xf>
    <xf numFmtId="168" fontId="7" fillId="11" borderId="1" xfId="0" applyNumberFormat="1" applyFont="1" applyFill="1" applyBorder="1" applyAlignment="1">
      <alignment horizontal="right" vertical="top" wrapText="1"/>
    </xf>
    <xf numFmtId="4" fontId="7" fillId="11" borderId="1" xfId="0" applyNumberFormat="1" applyFont="1" applyFill="1" applyBorder="1" applyAlignment="1">
      <alignment horizontal="right" vertical="top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2" fillId="14" borderId="1" xfId="0" applyFont="1" applyFill="1" applyBorder="1" applyAlignment="1" applyProtection="1">
      <alignment horizontal="right" vertical="top" wrapText="1"/>
      <protection locked="0"/>
    </xf>
    <xf numFmtId="4" fontId="6" fillId="13" borderId="1" xfId="0" applyNumberFormat="1" applyFont="1" applyFill="1" applyBorder="1" applyAlignment="1" applyProtection="1">
      <alignment horizontal="right" vertical="top" wrapText="1"/>
      <protection locked="0"/>
    </xf>
    <xf numFmtId="4" fontId="6" fillId="12" borderId="1" xfId="0" applyNumberFormat="1" applyFont="1" applyFill="1" applyBorder="1" applyAlignment="1" applyProtection="1">
      <alignment horizontal="right" vertical="top" wrapText="1"/>
      <protection locked="0"/>
    </xf>
    <xf numFmtId="4" fontId="7" fillId="13" borderId="1" xfId="0" applyNumberFormat="1" applyFont="1" applyFill="1" applyBorder="1" applyAlignment="1" applyProtection="1">
      <alignment horizontal="right" vertical="top" wrapText="1"/>
      <protection locked="0"/>
    </xf>
    <xf numFmtId="0" fontId="11" fillId="0" borderId="0" xfId="0" applyFont="1" applyAlignment="1" applyProtection="1">
      <alignment vertical="center"/>
      <protection locked="0"/>
    </xf>
    <xf numFmtId="2" fontId="11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10" fontId="11" fillId="0" borderId="0" xfId="0" applyNumberFormat="1" applyFont="1" applyAlignment="1" applyProtection="1">
      <alignment horizontal="right" vertical="center"/>
      <protection locked="0"/>
    </xf>
    <xf numFmtId="10" fontId="7" fillId="0" borderId="0" xfId="0" applyNumberFormat="1" applyFont="1" applyAlignment="1">
      <alignment horizontal="left" vertical="top" inden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14" fontId="9" fillId="2" borderId="0" xfId="0" applyNumberFormat="1" applyFont="1" applyFill="1" applyAlignment="1">
      <alignment horizontal="left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left" vertical="top" wrapText="1"/>
    </xf>
    <xf numFmtId="0" fontId="12" fillId="14" borderId="1" xfId="0" applyFont="1" applyFill="1" applyBorder="1" applyAlignment="1">
      <alignment horizontal="center" vertical="top" wrapText="1"/>
    </xf>
    <xf numFmtId="169" fontId="12" fillId="14" borderId="1" xfId="0" applyNumberFormat="1" applyFont="1" applyFill="1" applyBorder="1" applyAlignment="1">
      <alignment horizontal="center" vertical="top" wrapText="1"/>
    </xf>
    <xf numFmtId="4" fontId="12" fillId="14" borderId="1" xfId="0" applyNumberFormat="1" applyFont="1" applyFill="1" applyBorder="1" applyAlignment="1">
      <alignment horizontal="right" vertical="top" wrapText="1"/>
    </xf>
    <xf numFmtId="0" fontId="12" fillId="14" borderId="1" xfId="0" applyFont="1" applyFill="1" applyBorder="1" applyAlignment="1">
      <alignment horizontal="right" vertical="top" wrapText="1"/>
    </xf>
    <xf numFmtId="10" fontId="12" fillId="14" borderId="1" xfId="1" applyNumberFormat="1" applyFont="1" applyFill="1" applyBorder="1" applyAlignment="1" applyProtection="1">
      <alignment horizontal="right" vertical="top" wrapText="1"/>
    </xf>
    <xf numFmtId="0" fontId="6" fillId="13" borderId="1" xfId="0" applyFont="1" applyFill="1" applyBorder="1" applyAlignment="1">
      <alignment horizontal="left" vertical="top" wrapText="1"/>
    </xf>
    <xf numFmtId="0" fontId="6" fillId="13" borderId="1" xfId="0" applyFont="1" applyFill="1" applyBorder="1" applyAlignment="1">
      <alignment horizontal="center" vertical="top" wrapText="1"/>
    </xf>
    <xf numFmtId="169" fontId="6" fillId="13" borderId="1" xfId="0" applyNumberFormat="1" applyFont="1" applyFill="1" applyBorder="1" applyAlignment="1">
      <alignment horizontal="center" vertical="top" wrapText="1"/>
    </xf>
    <xf numFmtId="4" fontId="6" fillId="13" borderId="1" xfId="0" applyNumberFormat="1" applyFont="1" applyFill="1" applyBorder="1" applyAlignment="1">
      <alignment horizontal="right" vertical="top" wrapText="1"/>
    </xf>
    <xf numFmtId="10" fontId="6" fillId="13" borderId="1" xfId="1" applyNumberFormat="1" applyFont="1" applyFill="1" applyBorder="1" applyAlignment="1" applyProtection="1">
      <alignment horizontal="right" vertical="top" wrapText="1"/>
    </xf>
    <xf numFmtId="0" fontId="6" fillId="12" borderId="1" xfId="0" applyFont="1" applyFill="1" applyBorder="1" applyAlignment="1">
      <alignment horizontal="left" vertical="top" wrapText="1"/>
    </xf>
    <xf numFmtId="0" fontId="6" fillId="12" borderId="1" xfId="0" applyFont="1" applyFill="1" applyBorder="1" applyAlignment="1">
      <alignment horizontal="center" vertical="top" wrapText="1"/>
    </xf>
    <xf numFmtId="169" fontId="6" fillId="12" borderId="1" xfId="0" applyNumberFormat="1" applyFont="1" applyFill="1" applyBorder="1" applyAlignment="1">
      <alignment horizontal="center" vertical="top" wrapText="1"/>
    </xf>
    <xf numFmtId="4" fontId="6" fillId="12" borderId="1" xfId="0" applyNumberFormat="1" applyFont="1" applyFill="1" applyBorder="1" applyAlignment="1">
      <alignment horizontal="right" vertical="top" wrapText="1"/>
    </xf>
    <xf numFmtId="10" fontId="6" fillId="12" borderId="1" xfId="1" applyNumberFormat="1" applyFont="1" applyFill="1" applyBorder="1" applyAlignment="1" applyProtection="1">
      <alignment horizontal="right" vertical="top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center" vertical="top" wrapText="1"/>
    </xf>
    <xf numFmtId="169" fontId="7" fillId="13" borderId="1" xfId="0" applyNumberFormat="1" applyFont="1" applyFill="1" applyBorder="1" applyAlignment="1">
      <alignment horizontal="center" vertical="top" wrapText="1"/>
    </xf>
    <xf numFmtId="4" fontId="7" fillId="13" borderId="1" xfId="0" applyNumberFormat="1" applyFont="1" applyFill="1" applyBorder="1" applyAlignment="1">
      <alignment horizontal="right" vertical="top" wrapText="1"/>
    </xf>
    <xf numFmtId="10" fontId="7" fillId="13" borderId="1" xfId="1" applyNumberFormat="1" applyFont="1" applyFill="1" applyBorder="1" applyAlignment="1" applyProtection="1">
      <alignment horizontal="right" vertical="top" wrapText="1"/>
    </xf>
    <xf numFmtId="0" fontId="7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right" vertical="top" wrapText="1"/>
    </xf>
    <xf numFmtId="0" fontId="5" fillId="4" borderId="0" xfId="0" applyFont="1" applyFill="1" applyAlignment="1">
      <alignment vertical="top" wrapText="1"/>
    </xf>
    <xf numFmtId="4" fontId="0" fillId="0" borderId="0" xfId="0" applyNumberFormat="1" applyAlignment="1" applyProtection="1">
      <alignment vertical="center"/>
      <protection locked="0"/>
    </xf>
    <xf numFmtId="0" fontId="5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top" wrapText="1"/>
    </xf>
    <xf numFmtId="10" fontId="7" fillId="3" borderId="0" xfId="0" applyNumberFormat="1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14" fontId="7" fillId="3" borderId="0" xfId="0" applyNumberFormat="1" applyFont="1" applyFill="1" applyAlignment="1">
      <alignment horizontal="left" vertical="top" wrapText="1"/>
    </xf>
    <xf numFmtId="0" fontId="4" fillId="4" borderId="3" xfId="0" applyFont="1" applyFill="1" applyBorder="1" applyAlignment="1">
      <alignment horizontal="center" vertical="center" wrapText="1"/>
    </xf>
    <xf numFmtId="10" fontId="6" fillId="3" borderId="11" xfId="1" applyNumberFormat="1" applyFont="1" applyFill="1" applyBorder="1" applyAlignment="1" applyProtection="1">
      <alignment horizontal="right" vertical="top" wrapText="1"/>
    </xf>
    <xf numFmtId="10" fontId="6" fillId="3" borderId="11" xfId="2">
      <alignment horizontal="right" vertical="top" wrapText="1"/>
    </xf>
    <xf numFmtId="10" fontId="7" fillId="3" borderId="7" xfId="1" applyNumberFormat="1" applyFont="1" applyFill="1" applyBorder="1" applyAlignment="1" applyProtection="1">
      <alignment horizontal="right"/>
    </xf>
    <xf numFmtId="4" fontId="6" fillId="3" borderId="6" xfId="3">
      <alignment horizontal="right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Font="1">
      <alignment horizontal="right" vertical="top" wrapText="1"/>
    </xf>
    <xf numFmtId="4" fontId="5" fillId="3" borderId="7" xfId="0" applyNumberFormat="1" applyFont="1" applyFill="1" applyBorder="1" applyAlignment="1">
      <alignment horizontal="right" vertical="center"/>
    </xf>
    <xf numFmtId="10" fontId="10" fillId="3" borderId="7" xfId="1" applyNumberFormat="1" applyFont="1" applyFill="1" applyBorder="1" applyAlignment="1" applyProtection="1">
      <alignment horizontal="right" vertical="center"/>
    </xf>
    <xf numFmtId="0" fontId="11" fillId="3" borderId="0" xfId="0" applyFont="1" applyFill="1" applyAlignment="1">
      <alignment horizontal="right" vertical="center"/>
    </xf>
    <xf numFmtId="0" fontId="11" fillId="3" borderId="16" xfId="0" applyFont="1" applyFill="1" applyBorder="1" applyAlignment="1">
      <alignment horizontal="right" vertical="center"/>
    </xf>
    <xf numFmtId="167" fontId="9" fillId="3" borderId="7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right" vertical="center"/>
    </xf>
    <xf numFmtId="167" fontId="9" fillId="3" borderId="8" xfId="0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4" fontId="10" fillId="3" borderId="7" xfId="0" applyNumberFormat="1" applyFont="1" applyFill="1" applyBorder="1" applyAlignment="1">
      <alignment horizontal="right" vertical="center"/>
    </xf>
    <xf numFmtId="4" fontId="5" fillId="3" borderId="9" xfId="0" applyNumberFormat="1" applyFont="1" applyFill="1" applyBorder="1" applyAlignment="1">
      <alignment vertical="center"/>
    </xf>
    <xf numFmtId="0" fontId="5" fillId="3" borderId="8" xfId="0" applyFont="1" applyFill="1" applyBorder="1" applyAlignment="1">
      <alignment horizontal="center" vertical="center"/>
    </xf>
    <xf numFmtId="10" fontId="7" fillId="3" borderId="7" xfId="1" applyNumberFormat="1" applyFont="1" applyFill="1" applyBorder="1" applyAlignment="1" applyProtection="1">
      <alignment horizontal="right" vertical="center"/>
    </xf>
    <xf numFmtId="10" fontId="5" fillId="3" borderId="10" xfId="1" applyNumberFormat="1" applyFont="1" applyFill="1" applyBorder="1" applyAlignment="1" applyProtection="1">
      <alignment vertical="center"/>
    </xf>
    <xf numFmtId="170" fontId="6" fillId="12" borderId="1" xfId="0" applyNumberFormat="1" applyFont="1" applyFill="1" applyBorder="1" applyAlignment="1">
      <alignment horizontal="right" vertical="top" wrapText="1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10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 indent="1"/>
    </xf>
    <xf numFmtId="0" fontId="5" fillId="4" borderId="0" xfId="0" applyFont="1" applyFill="1" applyAlignment="1">
      <alignment horizontal="right" vertical="top" wrapText="1"/>
    </xf>
    <xf numFmtId="4" fontId="5" fillId="4" borderId="0" xfId="0" applyNumberFormat="1" applyFont="1" applyFill="1" applyAlignment="1">
      <alignment horizontal="center" vertical="top" wrapText="1"/>
    </xf>
    <xf numFmtId="0" fontId="22" fillId="2" borderId="0" xfId="0" applyFont="1" applyFill="1" applyAlignment="1">
      <alignment horizontal="left" vertical="top" wrapText="1"/>
    </xf>
    <xf numFmtId="0" fontId="5" fillId="4" borderId="5" xfId="0" applyFont="1" applyFill="1" applyBorder="1" applyAlignment="1">
      <alignment horizontal="right" vertical="top" wrapText="1"/>
    </xf>
    <xf numFmtId="0" fontId="5" fillId="4" borderId="5" xfId="0" applyFont="1" applyFill="1" applyBorder="1" applyAlignment="1">
      <alignment horizontal="left" vertical="top" wrapText="1"/>
    </xf>
    <xf numFmtId="4" fontId="5" fillId="4" borderId="5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14" fontId="9" fillId="2" borderId="0" xfId="0" applyNumberFormat="1" applyFont="1" applyFill="1" applyAlignment="1">
      <alignment horizontal="left" vertical="top"/>
    </xf>
    <xf numFmtId="0" fontId="9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4" fillId="3" borderId="16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right" vertical="center"/>
    </xf>
    <xf numFmtId="0" fontId="11" fillId="3" borderId="16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center" vertical="center" wrapText="1"/>
    </xf>
    <xf numFmtId="44" fontId="12" fillId="3" borderId="1" xfId="9" applyFont="1" applyFill="1" applyBorder="1" applyAlignment="1" applyProtection="1">
      <alignment horizontal="center" vertical="center" wrapText="1"/>
    </xf>
    <xf numFmtId="164" fontId="5" fillId="3" borderId="17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top" wrapText="1"/>
    </xf>
    <xf numFmtId="0" fontId="16" fillId="8" borderId="33" xfId="13" applyFont="1" applyFill="1" applyBorder="1" applyAlignment="1">
      <alignment horizontal="right" vertical="center"/>
    </xf>
    <xf numFmtId="0" fontId="16" fillId="8" borderId="34" xfId="13" applyFont="1" applyFill="1" applyBorder="1" applyAlignment="1">
      <alignment horizontal="right" vertical="center"/>
    </xf>
    <xf numFmtId="0" fontId="16" fillId="8" borderId="35" xfId="13" applyFont="1" applyFill="1" applyBorder="1" applyAlignment="1">
      <alignment horizontal="right" vertical="center"/>
    </xf>
    <xf numFmtId="0" fontId="15" fillId="0" borderId="0" xfId="13" applyFont="1" applyAlignment="1">
      <alignment horizontal="center" vertical="center" wrapText="1"/>
    </xf>
    <xf numFmtId="0" fontId="16" fillId="7" borderId="18" xfId="13" applyFont="1" applyFill="1" applyBorder="1" applyAlignment="1">
      <alignment horizontal="center" vertical="center"/>
    </xf>
    <xf numFmtId="0" fontId="24" fillId="3" borderId="21" xfId="13" applyFont="1" applyFill="1" applyBorder="1" applyAlignment="1">
      <alignment horizontal="center"/>
    </xf>
    <xf numFmtId="0" fontId="25" fillId="0" borderId="27" xfId="13" applyFont="1" applyBorder="1" applyAlignment="1">
      <alignment horizontal="left" vertical="center" wrapText="1"/>
    </xf>
    <xf numFmtId="0" fontId="19" fillId="0" borderId="28" xfId="13" applyFont="1" applyBorder="1" applyAlignment="1">
      <alignment horizontal="left" vertical="center" wrapText="1"/>
    </xf>
    <xf numFmtId="0" fontId="19" fillId="0" borderId="31" xfId="13" applyFont="1" applyBorder="1" applyAlignment="1">
      <alignment horizontal="left" vertical="center" wrapText="1"/>
    </xf>
    <xf numFmtId="0" fontId="19" fillId="0" borderId="0" xfId="13" applyFont="1" applyAlignment="1">
      <alignment horizontal="left" vertical="center" wrapText="1"/>
    </xf>
    <xf numFmtId="10" fontId="19" fillId="0" borderId="30" xfId="14" applyNumberFormat="1" applyFont="1" applyFill="1" applyBorder="1" applyAlignment="1">
      <alignment horizontal="center" vertical="center"/>
    </xf>
    <xf numFmtId="10" fontId="19" fillId="0" borderId="32" xfId="14" applyNumberFormat="1" applyFont="1" applyFill="1" applyBorder="1" applyAlignment="1">
      <alignment horizontal="center" vertical="center"/>
    </xf>
    <xf numFmtId="0" fontId="18" fillId="6" borderId="0" xfId="13" applyFont="1" applyFill="1" applyAlignment="1">
      <alignment horizontal="left" vertical="top" wrapText="1"/>
    </xf>
    <xf numFmtId="0" fontId="18" fillId="6" borderId="0" xfId="13" applyFont="1" applyFill="1" applyAlignment="1">
      <alignment horizontal="left" vertical="top" wrapText="1" indent="1"/>
    </xf>
    <xf numFmtId="0" fontId="19" fillId="0" borderId="37" xfId="13" applyFont="1" applyBorder="1" applyAlignment="1">
      <alignment horizontal="left" vertical="center" wrapText="1"/>
    </xf>
    <xf numFmtId="0" fontId="19" fillId="0" borderId="38" xfId="13" applyFont="1" applyBorder="1" applyAlignment="1">
      <alignment horizontal="left" vertical="center" wrapText="1"/>
    </xf>
    <xf numFmtId="10" fontId="19" fillId="0" borderId="39" xfId="14" applyNumberFormat="1" applyFont="1" applyFill="1" applyBorder="1" applyAlignment="1">
      <alignment horizontal="center" vertical="center"/>
    </xf>
    <xf numFmtId="0" fontId="10" fillId="3" borderId="0" xfId="0" applyFont="1" applyFill="1" applyAlignment="1" applyProtection="1">
      <alignment horizontal="center" vertical="center" wrapText="1"/>
      <protection locked="0"/>
    </xf>
  </cellXfs>
  <cellStyles count="15">
    <cellStyle name="% CRONOGRAMA" xfId="2"/>
    <cellStyle name="%0 CRONOGRAMA" xfId="4"/>
    <cellStyle name="Moeda" xfId="9" builtinId="4"/>
    <cellStyle name="Normal" xfId="0" builtinId="0"/>
    <cellStyle name="Normal 2" xfId="6"/>
    <cellStyle name="Normal 2 237" xfId="5"/>
    <cellStyle name="Normal 3" xfId="7"/>
    <cellStyle name="Normal 4" xfId="11"/>
    <cellStyle name="Normal 4 2" xfId="13"/>
    <cellStyle name="Porcentagem" xfId="1" builtinId="5"/>
    <cellStyle name="Porcentagem 2" xfId="8"/>
    <cellStyle name="Porcentagem 2 10" xfId="10"/>
    <cellStyle name="Porcentagem 3" xfId="12"/>
    <cellStyle name="Porcentagem 3 2" xfId="14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1"/>
  <sheetViews>
    <sheetView showZeros="0" tabSelected="1" view="pageBreakPreview" zoomScaleNormal="100" zoomScaleSheetLayoutView="100" workbookViewId="0">
      <selection activeCell="J5" sqref="J5:K5"/>
    </sheetView>
  </sheetViews>
  <sheetFormatPr defaultRowHeight="14.25" x14ac:dyDescent="0.2"/>
  <cols>
    <col min="1" max="1" width="6.625" style="74" customWidth="1"/>
    <col min="2" max="2" width="11.625" style="69" customWidth="1"/>
    <col min="3" max="3" width="7.625" style="69" customWidth="1"/>
    <col min="4" max="4" width="55.625" style="74" customWidth="1"/>
    <col min="5" max="5" width="8.125" style="69" customWidth="1"/>
    <col min="6" max="6" width="5.625" style="69" customWidth="1"/>
    <col min="7" max="7" width="10.625" style="75" customWidth="1"/>
    <col min="8" max="8" width="10.625" style="76" customWidth="1"/>
    <col min="9" max="9" width="10.625" style="74" customWidth="1"/>
    <col min="10" max="10" width="11.625" style="74" customWidth="1"/>
    <col min="11" max="11" width="6.625" style="77" customWidth="1"/>
    <col min="12" max="16384" width="9" style="67"/>
  </cols>
  <sheetData>
    <row r="1" spans="1:11" ht="15" x14ac:dyDescent="0.2">
      <c r="A1" s="139" t="s">
        <v>687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1" ht="46.5" customHeight="1" x14ac:dyDescent="0.2">
      <c r="A2" s="140" t="s">
        <v>688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s="68" customFormat="1" ht="56.25" customHeight="1" x14ac:dyDescent="0.2">
      <c r="A3" s="189" t="s">
        <v>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1" ht="15" customHeight="1" x14ac:dyDescent="0.2">
      <c r="A4" s="142" t="s">
        <v>6</v>
      </c>
      <c r="B4" s="142"/>
      <c r="C4" s="142"/>
      <c r="D4" s="142"/>
      <c r="E4" s="3"/>
      <c r="F4" s="20" t="s">
        <v>7</v>
      </c>
      <c r="G4" s="20"/>
      <c r="H4" s="144" t="s">
        <v>682</v>
      </c>
      <c r="I4" s="144"/>
      <c r="J4" s="142" t="s">
        <v>28</v>
      </c>
      <c r="K4" s="142"/>
    </row>
    <row r="5" spans="1:11" ht="15" customHeight="1" x14ac:dyDescent="0.2">
      <c r="A5" s="143" t="s">
        <v>63</v>
      </c>
      <c r="B5" s="143"/>
      <c r="C5" s="143"/>
      <c r="D5" s="143"/>
      <c r="E5" s="143"/>
      <c r="F5" s="147" t="s">
        <v>37</v>
      </c>
      <c r="G5" s="147"/>
      <c r="H5" s="78">
        <f>BDI!E13</f>
        <v>0.23380000000000001</v>
      </c>
      <c r="I5" s="79"/>
      <c r="J5" s="143" t="s">
        <v>29</v>
      </c>
      <c r="K5" s="143"/>
    </row>
    <row r="6" spans="1:11" ht="15" customHeight="1" x14ac:dyDescent="0.2">
      <c r="A6" s="143"/>
      <c r="B6" s="143"/>
      <c r="C6" s="143"/>
      <c r="D6" s="143"/>
      <c r="E6" s="143"/>
      <c r="F6" s="147"/>
      <c r="G6" s="147"/>
      <c r="H6" s="144" t="s">
        <v>683</v>
      </c>
      <c r="I6" s="144"/>
      <c r="J6" s="80" t="s">
        <v>30</v>
      </c>
      <c r="K6" s="4"/>
    </row>
    <row r="7" spans="1:11" ht="45" customHeight="1" x14ac:dyDescent="0.2">
      <c r="A7" s="143"/>
      <c r="B7" s="143"/>
      <c r="C7" s="143"/>
      <c r="D7" s="143"/>
      <c r="E7" s="143"/>
      <c r="F7" s="147"/>
      <c r="G7" s="147"/>
      <c r="H7" s="78">
        <f>BDI!E35</f>
        <v>0.15279999999999999</v>
      </c>
      <c r="I7" s="79"/>
      <c r="J7" s="81">
        <v>46093</v>
      </c>
      <c r="K7" s="4"/>
    </row>
    <row r="8" spans="1:11" ht="20.100000000000001" customHeight="1" x14ac:dyDescent="0.2">
      <c r="A8" s="151" t="s">
        <v>27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</row>
    <row r="9" spans="1:11" ht="27" customHeight="1" x14ac:dyDescent="0.2">
      <c r="A9" s="82" t="s">
        <v>0</v>
      </c>
      <c r="B9" s="82" t="s">
        <v>1</v>
      </c>
      <c r="C9" s="82" t="s">
        <v>2</v>
      </c>
      <c r="D9" s="82" t="s">
        <v>3</v>
      </c>
      <c r="E9" s="82" t="s">
        <v>31</v>
      </c>
      <c r="F9" s="82" t="s">
        <v>533</v>
      </c>
      <c r="G9" s="83" t="s">
        <v>4</v>
      </c>
      <c r="H9" s="83" t="s">
        <v>531</v>
      </c>
      <c r="I9" s="83" t="s">
        <v>530</v>
      </c>
      <c r="J9" s="83" t="s">
        <v>5</v>
      </c>
      <c r="K9" s="84" t="s">
        <v>532</v>
      </c>
    </row>
    <row r="10" spans="1:11" x14ac:dyDescent="0.2">
      <c r="A10" s="85">
        <v>1</v>
      </c>
      <c r="B10" s="85" t="s">
        <v>337</v>
      </c>
      <c r="C10" s="85"/>
      <c r="D10" s="85" t="s">
        <v>338</v>
      </c>
      <c r="E10" s="86"/>
      <c r="F10" s="87"/>
      <c r="G10" s="88"/>
      <c r="H10" s="70" t="s">
        <v>679</v>
      </c>
      <c r="I10" s="89"/>
      <c r="J10" s="88">
        <f>SUM(J11:J30)</f>
        <v>366762.57999999996</v>
      </c>
      <c r="K10" s="90">
        <f>J10/$J$161</f>
        <v>2.1803017656831108E-2</v>
      </c>
    </row>
    <row r="11" spans="1:11" ht="25.5" x14ac:dyDescent="0.2">
      <c r="A11" s="91" t="s">
        <v>534</v>
      </c>
      <c r="B11" s="91" t="s">
        <v>339</v>
      </c>
      <c r="C11" s="91" t="s">
        <v>73</v>
      </c>
      <c r="D11" s="91" t="s">
        <v>340</v>
      </c>
      <c r="E11" s="92" t="s">
        <v>134</v>
      </c>
      <c r="F11" s="93"/>
      <c r="G11" s="94">
        <v>16</v>
      </c>
      <c r="H11" s="71">
        <v>456.88</v>
      </c>
      <c r="I11" s="94">
        <f t="shared" ref="I11:I21" si="0">TRUNC(H11*(1+$H$5),2)</f>
        <v>563.69000000000005</v>
      </c>
      <c r="J11" s="94">
        <f t="shared" ref="J11:J21" si="1">TRUNC(I11*G11,2)</f>
        <v>9019.0400000000009</v>
      </c>
      <c r="K11" s="95">
        <f t="shared" ref="K11:K74" si="2">J11/$J$161</f>
        <v>5.3615690119658901E-4</v>
      </c>
    </row>
    <row r="12" spans="1:11" ht="38.25" x14ac:dyDescent="0.2">
      <c r="A12" s="91" t="s">
        <v>535</v>
      </c>
      <c r="B12" s="91" t="s">
        <v>341</v>
      </c>
      <c r="C12" s="91" t="s">
        <v>73</v>
      </c>
      <c r="D12" s="91" t="s">
        <v>342</v>
      </c>
      <c r="E12" s="92" t="s">
        <v>95</v>
      </c>
      <c r="F12" s="93"/>
      <c r="G12" s="94">
        <v>4</v>
      </c>
      <c r="H12" s="71">
        <v>104.06</v>
      </c>
      <c r="I12" s="94">
        <f t="shared" si="0"/>
        <v>128.38</v>
      </c>
      <c r="J12" s="94">
        <f t="shared" si="1"/>
        <v>513.52</v>
      </c>
      <c r="K12" s="95">
        <f t="shared" si="2"/>
        <v>3.0527339040792851E-5</v>
      </c>
    </row>
    <row r="13" spans="1:11" ht="38.25" x14ac:dyDescent="0.2">
      <c r="A13" s="96" t="s">
        <v>536</v>
      </c>
      <c r="B13" s="96" t="s">
        <v>343</v>
      </c>
      <c r="C13" s="96" t="s">
        <v>86</v>
      </c>
      <c r="D13" s="96" t="s">
        <v>344</v>
      </c>
      <c r="E13" s="97" t="s">
        <v>308</v>
      </c>
      <c r="F13" s="98"/>
      <c r="G13" s="99">
        <v>12</v>
      </c>
      <c r="H13" s="72">
        <v>847.5</v>
      </c>
      <c r="I13" s="99">
        <f t="shared" si="0"/>
        <v>1045.6400000000001</v>
      </c>
      <c r="J13" s="99">
        <f t="shared" si="1"/>
        <v>12547.68</v>
      </c>
      <c r="K13" s="100">
        <f t="shared" si="2"/>
        <v>7.4592475762458256E-4</v>
      </c>
    </row>
    <row r="14" spans="1:11" ht="38.25" x14ac:dyDescent="0.2">
      <c r="A14" s="96" t="s">
        <v>537</v>
      </c>
      <c r="B14" s="96" t="s">
        <v>345</v>
      </c>
      <c r="C14" s="96" t="s">
        <v>86</v>
      </c>
      <c r="D14" s="96" t="s">
        <v>346</v>
      </c>
      <c r="E14" s="97" t="s">
        <v>308</v>
      </c>
      <c r="F14" s="98"/>
      <c r="G14" s="99">
        <v>24</v>
      </c>
      <c r="H14" s="72">
        <v>662.1</v>
      </c>
      <c r="I14" s="99">
        <f t="shared" si="0"/>
        <v>816.89</v>
      </c>
      <c r="J14" s="99">
        <f t="shared" si="1"/>
        <v>19605.36</v>
      </c>
      <c r="K14" s="100">
        <f t="shared" si="2"/>
        <v>1.1654842493706158E-3</v>
      </c>
    </row>
    <row r="15" spans="1:11" ht="38.25" x14ac:dyDescent="0.2">
      <c r="A15" s="96" t="s">
        <v>538</v>
      </c>
      <c r="B15" s="96" t="s">
        <v>347</v>
      </c>
      <c r="C15" s="96" t="s">
        <v>86</v>
      </c>
      <c r="D15" s="96" t="s">
        <v>348</v>
      </c>
      <c r="E15" s="97" t="s">
        <v>308</v>
      </c>
      <c r="F15" s="98"/>
      <c r="G15" s="99">
        <v>12</v>
      </c>
      <c r="H15" s="72">
        <v>962.26</v>
      </c>
      <c r="I15" s="99">
        <f t="shared" si="0"/>
        <v>1187.23</v>
      </c>
      <c r="J15" s="99">
        <f t="shared" si="1"/>
        <v>14246.76</v>
      </c>
      <c r="K15" s="100">
        <f t="shared" si="2"/>
        <v>8.469303488721101E-4</v>
      </c>
    </row>
    <row r="16" spans="1:11" ht="38.25" x14ac:dyDescent="0.2">
      <c r="A16" s="91" t="s">
        <v>539</v>
      </c>
      <c r="B16" s="91" t="s">
        <v>349</v>
      </c>
      <c r="C16" s="91" t="s">
        <v>64</v>
      </c>
      <c r="D16" s="91" t="s">
        <v>65</v>
      </c>
      <c r="E16" s="92" t="s">
        <v>66</v>
      </c>
      <c r="F16" s="93"/>
      <c r="G16" s="94">
        <v>12</v>
      </c>
      <c r="H16" s="71">
        <v>1650</v>
      </c>
      <c r="I16" s="94">
        <f t="shared" si="0"/>
        <v>2035.77</v>
      </c>
      <c r="J16" s="94">
        <f t="shared" si="1"/>
        <v>24429.24</v>
      </c>
      <c r="K16" s="95">
        <f t="shared" si="2"/>
        <v>1.4522505296559014E-3</v>
      </c>
    </row>
    <row r="17" spans="1:11" ht="38.25" x14ac:dyDescent="0.2">
      <c r="A17" s="91" t="s">
        <v>540</v>
      </c>
      <c r="B17" s="91" t="s">
        <v>350</v>
      </c>
      <c r="C17" s="91" t="s">
        <v>73</v>
      </c>
      <c r="D17" s="91" t="s">
        <v>351</v>
      </c>
      <c r="E17" s="92" t="s">
        <v>134</v>
      </c>
      <c r="F17" s="93"/>
      <c r="G17" s="94">
        <v>10000</v>
      </c>
      <c r="H17" s="71">
        <v>0.68</v>
      </c>
      <c r="I17" s="94">
        <f t="shared" si="0"/>
        <v>0.83</v>
      </c>
      <c r="J17" s="94">
        <f t="shared" si="1"/>
        <v>8300</v>
      </c>
      <c r="K17" s="95">
        <f t="shared" si="2"/>
        <v>4.9341196845026618E-4</v>
      </c>
    </row>
    <row r="18" spans="1:11" ht="51" x14ac:dyDescent="0.2">
      <c r="A18" s="91" t="s">
        <v>541</v>
      </c>
      <c r="B18" s="91" t="s">
        <v>352</v>
      </c>
      <c r="C18" s="91" t="s">
        <v>73</v>
      </c>
      <c r="D18" s="91" t="s">
        <v>353</v>
      </c>
      <c r="E18" s="92" t="s">
        <v>78</v>
      </c>
      <c r="F18" s="93"/>
      <c r="G18" s="94">
        <v>2000</v>
      </c>
      <c r="H18" s="71">
        <v>6.58</v>
      </c>
      <c r="I18" s="94">
        <f t="shared" si="0"/>
        <v>8.11</v>
      </c>
      <c r="J18" s="94">
        <f t="shared" si="1"/>
        <v>16220</v>
      </c>
      <c r="K18" s="95">
        <f t="shared" si="2"/>
        <v>9.6423399135702609E-4</v>
      </c>
    </row>
    <row r="19" spans="1:11" ht="38.25" x14ac:dyDescent="0.2">
      <c r="A19" s="91" t="s">
        <v>542</v>
      </c>
      <c r="B19" s="91" t="s">
        <v>354</v>
      </c>
      <c r="C19" s="91" t="s">
        <v>73</v>
      </c>
      <c r="D19" s="91" t="s">
        <v>355</v>
      </c>
      <c r="E19" s="92" t="s">
        <v>356</v>
      </c>
      <c r="F19" s="93">
        <v>22.5</v>
      </c>
      <c r="G19" s="94">
        <v>45000</v>
      </c>
      <c r="H19" s="71">
        <v>2.11</v>
      </c>
      <c r="I19" s="94">
        <f t="shared" si="0"/>
        <v>2.6</v>
      </c>
      <c r="J19" s="94">
        <f t="shared" si="1"/>
        <v>117000</v>
      </c>
      <c r="K19" s="95">
        <f t="shared" si="2"/>
        <v>6.9553253383953179E-3</v>
      </c>
    </row>
    <row r="20" spans="1:11" ht="25.5" x14ac:dyDescent="0.2">
      <c r="A20" s="91" t="s">
        <v>543</v>
      </c>
      <c r="B20" s="91" t="s">
        <v>357</v>
      </c>
      <c r="C20" s="91" t="s">
        <v>73</v>
      </c>
      <c r="D20" s="91" t="s">
        <v>358</v>
      </c>
      <c r="E20" s="92" t="s">
        <v>134</v>
      </c>
      <c r="F20" s="93"/>
      <c r="G20" s="94">
        <v>2500</v>
      </c>
      <c r="H20" s="71">
        <v>0.57999999999999996</v>
      </c>
      <c r="I20" s="94">
        <f t="shared" si="0"/>
        <v>0.71</v>
      </c>
      <c r="J20" s="94">
        <f t="shared" si="1"/>
        <v>1775</v>
      </c>
      <c r="K20" s="95">
        <f t="shared" si="2"/>
        <v>1.0551882457821956E-4</v>
      </c>
    </row>
    <row r="21" spans="1:11" ht="25.5" x14ac:dyDescent="0.2">
      <c r="A21" s="96" t="s">
        <v>544</v>
      </c>
      <c r="B21" s="96" t="s">
        <v>359</v>
      </c>
      <c r="C21" s="96" t="s">
        <v>73</v>
      </c>
      <c r="D21" s="96" t="s">
        <v>360</v>
      </c>
      <c r="E21" s="97" t="s">
        <v>78</v>
      </c>
      <c r="F21" s="98"/>
      <c r="G21" s="99">
        <v>137.5</v>
      </c>
      <c r="H21" s="72">
        <v>98.88</v>
      </c>
      <c r="I21" s="99">
        <f t="shared" si="0"/>
        <v>121.99</v>
      </c>
      <c r="J21" s="99">
        <f t="shared" si="1"/>
        <v>16773.62</v>
      </c>
      <c r="K21" s="100">
        <f t="shared" si="2"/>
        <v>9.9714516412490991E-4</v>
      </c>
    </row>
    <row r="22" spans="1:11" ht="38.25" x14ac:dyDescent="0.2">
      <c r="A22" s="91" t="s">
        <v>545</v>
      </c>
      <c r="B22" s="91" t="s">
        <v>354</v>
      </c>
      <c r="C22" s="91" t="s">
        <v>73</v>
      </c>
      <c r="D22" s="91" t="s">
        <v>355</v>
      </c>
      <c r="E22" s="92" t="s">
        <v>356</v>
      </c>
      <c r="F22" s="93">
        <v>11.5</v>
      </c>
      <c r="G22" s="94">
        <v>1581.25</v>
      </c>
      <c r="H22" s="71">
        <v>2.11</v>
      </c>
      <c r="I22" s="94">
        <f t="shared" ref="I22:I27" si="3">TRUNC(H22*(1+$H$5),2)</f>
        <v>2.6</v>
      </c>
      <c r="J22" s="94">
        <f t="shared" ref="J22:J27" si="4">TRUNC(I22*G22,2)</f>
        <v>4111.25</v>
      </c>
      <c r="K22" s="95">
        <f t="shared" si="2"/>
        <v>2.444024042519466E-4</v>
      </c>
    </row>
    <row r="23" spans="1:11" ht="51" x14ac:dyDescent="0.2">
      <c r="A23" s="91" t="s">
        <v>546</v>
      </c>
      <c r="B23" s="91" t="s">
        <v>361</v>
      </c>
      <c r="C23" s="91" t="s">
        <v>73</v>
      </c>
      <c r="D23" s="91" t="s">
        <v>362</v>
      </c>
      <c r="E23" s="92" t="s">
        <v>81</v>
      </c>
      <c r="F23" s="93"/>
      <c r="G23" s="94">
        <v>400</v>
      </c>
      <c r="H23" s="71">
        <v>37.729999999999997</v>
      </c>
      <c r="I23" s="94">
        <f t="shared" si="3"/>
        <v>46.55</v>
      </c>
      <c r="J23" s="94">
        <f t="shared" si="4"/>
        <v>18620</v>
      </c>
      <c r="K23" s="95">
        <f t="shared" si="2"/>
        <v>1.106907331631802E-3</v>
      </c>
    </row>
    <row r="24" spans="1:11" ht="38.25" x14ac:dyDescent="0.2">
      <c r="A24" s="91" t="s">
        <v>547</v>
      </c>
      <c r="B24" s="91" t="s">
        <v>363</v>
      </c>
      <c r="C24" s="91" t="s">
        <v>73</v>
      </c>
      <c r="D24" s="91" t="s">
        <v>364</v>
      </c>
      <c r="E24" s="92" t="s">
        <v>81</v>
      </c>
      <c r="F24" s="93"/>
      <c r="G24" s="94">
        <v>4</v>
      </c>
      <c r="H24" s="71">
        <v>37.89</v>
      </c>
      <c r="I24" s="94">
        <f t="shared" si="3"/>
        <v>46.74</v>
      </c>
      <c r="J24" s="94">
        <f t="shared" si="4"/>
        <v>186.96</v>
      </c>
      <c r="K24" s="95">
        <f t="shared" si="2"/>
        <v>1.1114253207405032E-5</v>
      </c>
    </row>
    <row r="25" spans="1:11" ht="76.5" x14ac:dyDescent="0.2">
      <c r="A25" s="91" t="s">
        <v>548</v>
      </c>
      <c r="B25" s="91" t="s">
        <v>365</v>
      </c>
      <c r="C25" s="91" t="s">
        <v>64</v>
      </c>
      <c r="D25" s="91" t="s">
        <v>71</v>
      </c>
      <c r="E25" s="92" t="s">
        <v>72</v>
      </c>
      <c r="F25" s="93"/>
      <c r="G25" s="94">
        <v>53</v>
      </c>
      <c r="H25" s="71">
        <v>142.32</v>
      </c>
      <c r="I25" s="94">
        <f t="shared" si="3"/>
        <v>175.59</v>
      </c>
      <c r="J25" s="94">
        <f t="shared" si="4"/>
        <v>9306.27</v>
      </c>
      <c r="K25" s="95">
        <f t="shared" si="2"/>
        <v>5.5323192766622395E-4</v>
      </c>
    </row>
    <row r="26" spans="1:11" ht="25.5" x14ac:dyDescent="0.2">
      <c r="A26" s="91" t="s">
        <v>549</v>
      </c>
      <c r="B26" s="91" t="s">
        <v>366</v>
      </c>
      <c r="C26" s="91" t="s">
        <v>64</v>
      </c>
      <c r="D26" s="91" t="s">
        <v>90</v>
      </c>
      <c r="E26" s="92" t="s">
        <v>81</v>
      </c>
      <c r="F26" s="93"/>
      <c r="G26" s="94">
        <v>1825.42</v>
      </c>
      <c r="H26" s="71">
        <v>3.85</v>
      </c>
      <c r="I26" s="94">
        <f t="shared" si="3"/>
        <v>4.75</v>
      </c>
      <c r="J26" s="94">
        <f t="shared" si="4"/>
        <v>8670.74</v>
      </c>
      <c r="K26" s="95">
        <f t="shared" si="2"/>
        <v>5.1545143268921215E-4</v>
      </c>
    </row>
    <row r="27" spans="1:11" ht="76.5" x14ac:dyDescent="0.2">
      <c r="A27" s="91" t="s">
        <v>550</v>
      </c>
      <c r="B27" s="91" t="s">
        <v>367</v>
      </c>
      <c r="C27" s="91" t="s">
        <v>64</v>
      </c>
      <c r="D27" s="91" t="s">
        <v>100</v>
      </c>
      <c r="E27" s="92" t="s">
        <v>81</v>
      </c>
      <c r="F27" s="93"/>
      <c r="G27" s="94">
        <v>3010.94</v>
      </c>
      <c r="H27" s="71">
        <v>10.050000000000001</v>
      </c>
      <c r="I27" s="94">
        <f t="shared" si="3"/>
        <v>12.39</v>
      </c>
      <c r="J27" s="94">
        <f t="shared" si="4"/>
        <v>37305.54</v>
      </c>
      <c r="K27" s="95">
        <f t="shared" si="2"/>
        <v>2.2177108343976073E-3</v>
      </c>
    </row>
    <row r="28" spans="1:11" ht="25.5" x14ac:dyDescent="0.2">
      <c r="A28" s="96" t="s">
        <v>551</v>
      </c>
      <c r="B28" s="96" t="s">
        <v>368</v>
      </c>
      <c r="C28" s="96" t="s">
        <v>73</v>
      </c>
      <c r="D28" s="96" t="s">
        <v>369</v>
      </c>
      <c r="E28" s="97" t="s">
        <v>95</v>
      </c>
      <c r="F28" s="98"/>
      <c r="G28" s="99">
        <v>108</v>
      </c>
      <c r="H28" s="72">
        <v>43.12</v>
      </c>
      <c r="I28" s="99">
        <f>TRUNC(H28*(1+$H$5),2)</f>
        <v>53.2</v>
      </c>
      <c r="J28" s="99">
        <f>TRUNC(I28*G28,2)</f>
        <v>5745.6</v>
      </c>
      <c r="K28" s="100">
        <f t="shared" si="2"/>
        <v>3.4155997661781316E-4</v>
      </c>
    </row>
    <row r="29" spans="1:11" ht="38.25" x14ac:dyDescent="0.2">
      <c r="A29" s="91" t="s">
        <v>552</v>
      </c>
      <c r="B29" s="91" t="s">
        <v>370</v>
      </c>
      <c r="C29" s="91" t="s">
        <v>64</v>
      </c>
      <c r="D29" s="91" t="s">
        <v>105</v>
      </c>
      <c r="E29" s="92" t="s">
        <v>95</v>
      </c>
      <c r="F29" s="93"/>
      <c r="G29" s="94">
        <v>40</v>
      </c>
      <c r="H29" s="71">
        <v>323.74</v>
      </c>
      <c r="I29" s="94">
        <f>TRUNC(H29*(1+$H$5),2)</f>
        <v>399.43</v>
      </c>
      <c r="J29" s="94">
        <f>TRUNC(I29*G29,2)</f>
        <v>15977.2</v>
      </c>
      <c r="K29" s="95">
        <f t="shared" si="2"/>
        <v>9.4980020509922807E-4</v>
      </c>
    </row>
    <row r="30" spans="1:11" x14ac:dyDescent="0.2">
      <c r="A30" s="91" t="s">
        <v>553</v>
      </c>
      <c r="B30" s="91" t="s">
        <v>371</v>
      </c>
      <c r="C30" s="91" t="s">
        <v>64</v>
      </c>
      <c r="D30" s="91" t="s">
        <v>110</v>
      </c>
      <c r="E30" s="92" t="s">
        <v>95</v>
      </c>
      <c r="F30" s="93"/>
      <c r="G30" s="94">
        <v>80</v>
      </c>
      <c r="H30" s="71">
        <v>267.56</v>
      </c>
      <c r="I30" s="94">
        <f>TRUNC(H30*(1+$H$5),2)</f>
        <v>330.11</v>
      </c>
      <c r="J30" s="94">
        <f>TRUNC(I30*G30,2)</f>
        <v>26408.799999999999</v>
      </c>
      <c r="K30" s="95">
        <f t="shared" si="2"/>
        <v>1.5699298786035407E-3</v>
      </c>
    </row>
    <row r="31" spans="1:11" x14ac:dyDescent="0.2">
      <c r="A31" s="85">
        <v>2</v>
      </c>
      <c r="B31" s="85" t="s">
        <v>337</v>
      </c>
      <c r="C31" s="85"/>
      <c r="D31" s="85" t="s">
        <v>372</v>
      </c>
      <c r="E31" s="86"/>
      <c r="F31" s="87"/>
      <c r="G31" s="88"/>
      <c r="H31" s="70" t="s">
        <v>679</v>
      </c>
      <c r="I31" s="89"/>
      <c r="J31" s="88">
        <f>SUM(J32:J47)</f>
        <v>130279.95000000003</v>
      </c>
      <c r="K31" s="90">
        <f t="shared" si="2"/>
        <v>7.7447815155544898E-3</v>
      </c>
    </row>
    <row r="32" spans="1:11" ht="25.5" x14ac:dyDescent="0.2">
      <c r="A32" s="91" t="s">
        <v>554</v>
      </c>
      <c r="B32" s="91" t="s">
        <v>373</v>
      </c>
      <c r="C32" s="91" t="s">
        <v>64</v>
      </c>
      <c r="D32" s="91" t="s">
        <v>118</v>
      </c>
      <c r="E32" s="92" t="s">
        <v>119</v>
      </c>
      <c r="F32" s="93"/>
      <c r="G32" s="94">
        <v>109.19</v>
      </c>
      <c r="H32" s="71">
        <v>255.59</v>
      </c>
      <c r="I32" s="94">
        <f t="shared" ref="I32:I47" si="5">TRUNC(H32*(1+$H$5),2)</f>
        <v>315.33999999999997</v>
      </c>
      <c r="J32" s="94">
        <f t="shared" ref="J32:J47" si="6">TRUNC(I32*G32,2)</f>
        <v>34431.97</v>
      </c>
      <c r="K32" s="95">
        <f t="shared" si="2"/>
        <v>2.0468850717253627E-3</v>
      </c>
    </row>
    <row r="33" spans="1:11" ht="38.25" x14ac:dyDescent="0.2">
      <c r="A33" s="91" t="s">
        <v>555</v>
      </c>
      <c r="B33" s="91" t="s">
        <v>374</v>
      </c>
      <c r="C33" s="91" t="s">
        <v>64</v>
      </c>
      <c r="D33" s="91" t="s">
        <v>125</v>
      </c>
      <c r="E33" s="92" t="s">
        <v>81</v>
      </c>
      <c r="F33" s="93"/>
      <c r="G33" s="94">
        <v>1631.78</v>
      </c>
      <c r="H33" s="71">
        <v>3.13</v>
      </c>
      <c r="I33" s="94">
        <f t="shared" si="5"/>
        <v>3.86</v>
      </c>
      <c r="J33" s="94">
        <f t="shared" si="6"/>
        <v>6298.67</v>
      </c>
      <c r="K33" s="95">
        <f t="shared" si="2"/>
        <v>3.744384534118841E-4</v>
      </c>
    </row>
    <row r="34" spans="1:11" ht="25.5" x14ac:dyDescent="0.2">
      <c r="A34" s="91" t="s">
        <v>556</v>
      </c>
      <c r="B34" s="91" t="s">
        <v>375</v>
      </c>
      <c r="C34" s="91" t="s">
        <v>73</v>
      </c>
      <c r="D34" s="91" t="s">
        <v>376</v>
      </c>
      <c r="E34" s="92" t="s">
        <v>134</v>
      </c>
      <c r="F34" s="93"/>
      <c r="G34" s="94">
        <v>1829.9</v>
      </c>
      <c r="H34" s="71">
        <v>22</v>
      </c>
      <c r="I34" s="94">
        <f t="shared" si="5"/>
        <v>27.14</v>
      </c>
      <c r="J34" s="94">
        <f t="shared" si="6"/>
        <v>49663.48</v>
      </c>
      <c r="K34" s="95">
        <f t="shared" si="2"/>
        <v>2.9523560755289669E-3</v>
      </c>
    </row>
    <row r="35" spans="1:11" ht="51" x14ac:dyDescent="0.2">
      <c r="A35" s="91" t="s">
        <v>557</v>
      </c>
      <c r="B35" s="91" t="s">
        <v>377</v>
      </c>
      <c r="C35" s="91" t="s">
        <v>73</v>
      </c>
      <c r="D35" s="91" t="s">
        <v>179</v>
      </c>
      <c r="E35" s="92" t="s">
        <v>78</v>
      </c>
      <c r="F35" s="93"/>
      <c r="G35" s="94">
        <v>247.63</v>
      </c>
      <c r="H35" s="71">
        <v>8.9</v>
      </c>
      <c r="I35" s="94">
        <f t="shared" si="5"/>
        <v>10.98</v>
      </c>
      <c r="J35" s="94">
        <f t="shared" si="6"/>
        <v>2718.97</v>
      </c>
      <c r="K35" s="95">
        <f t="shared" si="2"/>
        <v>1.6163522166954457E-4</v>
      </c>
    </row>
    <row r="36" spans="1:11" ht="38.25" x14ac:dyDescent="0.2">
      <c r="A36" s="91" t="s">
        <v>558</v>
      </c>
      <c r="B36" s="91" t="s">
        <v>354</v>
      </c>
      <c r="C36" s="91" t="s">
        <v>73</v>
      </c>
      <c r="D36" s="91" t="s">
        <v>355</v>
      </c>
      <c r="E36" s="92" t="s">
        <v>356</v>
      </c>
      <c r="F36" s="93">
        <v>22.5</v>
      </c>
      <c r="G36" s="94">
        <v>5571.68</v>
      </c>
      <c r="H36" s="71">
        <v>2.11</v>
      </c>
      <c r="I36" s="94">
        <f t="shared" si="5"/>
        <v>2.6</v>
      </c>
      <c r="J36" s="94">
        <f t="shared" si="6"/>
        <v>14486.36</v>
      </c>
      <c r="K36" s="95">
        <f t="shared" si="2"/>
        <v>8.6117390400954194E-4</v>
      </c>
    </row>
    <row r="37" spans="1:11" ht="25.5" x14ac:dyDescent="0.2">
      <c r="A37" s="91" t="s">
        <v>559</v>
      </c>
      <c r="B37" s="91" t="s">
        <v>378</v>
      </c>
      <c r="C37" s="91" t="s">
        <v>73</v>
      </c>
      <c r="D37" s="91" t="s">
        <v>379</v>
      </c>
      <c r="E37" s="92" t="s">
        <v>95</v>
      </c>
      <c r="F37" s="93"/>
      <c r="G37" s="94">
        <v>36</v>
      </c>
      <c r="H37" s="71">
        <v>117.43</v>
      </c>
      <c r="I37" s="94">
        <f t="shared" si="5"/>
        <v>144.88</v>
      </c>
      <c r="J37" s="94">
        <f t="shared" si="6"/>
        <v>5215.68</v>
      </c>
      <c r="K37" s="95">
        <f t="shared" si="2"/>
        <v>3.1005770308514271E-4</v>
      </c>
    </row>
    <row r="38" spans="1:11" ht="38.25" x14ac:dyDescent="0.2">
      <c r="A38" s="91" t="s">
        <v>560</v>
      </c>
      <c r="B38" s="91" t="s">
        <v>380</v>
      </c>
      <c r="C38" s="91" t="s">
        <v>73</v>
      </c>
      <c r="D38" s="91" t="s">
        <v>381</v>
      </c>
      <c r="E38" s="92" t="s">
        <v>95</v>
      </c>
      <c r="F38" s="93"/>
      <c r="G38" s="94">
        <v>36</v>
      </c>
      <c r="H38" s="71">
        <v>76.86</v>
      </c>
      <c r="I38" s="94">
        <f t="shared" si="5"/>
        <v>94.82</v>
      </c>
      <c r="J38" s="94">
        <f t="shared" si="6"/>
        <v>3413.52</v>
      </c>
      <c r="K38" s="95">
        <f t="shared" si="2"/>
        <v>2.0292429187281354E-4</v>
      </c>
    </row>
    <row r="39" spans="1:11" ht="38.25" x14ac:dyDescent="0.2">
      <c r="A39" s="91" t="s">
        <v>561</v>
      </c>
      <c r="B39" s="91" t="s">
        <v>382</v>
      </c>
      <c r="C39" s="91" t="s">
        <v>73</v>
      </c>
      <c r="D39" s="91" t="s">
        <v>383</v>
      </c>
      <c r="E39" s="92" t="s">
        <v>95</v>
      </c>
      <c r="F39" s="93"/>
      <c r="G39" s="94">
        <v>36</v>
      </c>
      <c r="H39" s="71">
        <v>134.21</v>
      </c>
      <c r="I39" s="94">
        <f t="shared" si="5"/>
        <v>165.58</v>
      </c>
      <c r="J39" s="94">
        <f t="shared" si="6"/>
        <v>5960.88</v>
      </c>
      <c r="K39" s="95">
        <f t="shared" si="2"/>
        <v>3.5435777524046055E-4</v>
      </c>
    </row>
    <row r="40" spans="1:11" ht="25.5" x14ac:dyDescent="0.2">
      <c r="A40" s="91" t="s">
        <v>562</v>
      </c>
      <c r="B40" s="91" t="s">
        <v>384</v>
      </c>
      <c r="C40" s="91" t="s">
        <v>73</v>
      </c>
      <c r="D40" s="91" t="s">
        <v>385</v>
      </c>
      <c r="E40" s="92" t="s">
        <v>95</v>
      </c>
      <c r="F40" s="93"/>
      <c r="G40" s="94">
        <v>1</v>
      </c>
      <c r="H40" s="71">
        <v>324.58999999999997</v>
      </c>
      <c r="I40" s="94">
        <f t="shared" si="5"/>
        <v>400.47</v>
      </c>
      <c r="J40" s="94">
        <f t="shared" si="6"/>
        <v>400.47</v>
      </c>
      <c r="K40" s="95">
        <f t="shared" si="2"/>
        <v>2.3806830241599769E-5</v>
      </c>
    </row>
    <row r="41" spans="1:11" ht="38.25" x14ac:dyDescent="0.2">
      <c r="A41" s="91" t="s">
        <v>563</v>
      </c>
      <c r="B41" s="91" t="s">
        <v>386</v>
      </c>
      <c r="C41" s="91" t="s">
        <v>73</v>
      </c>
      <c r="D41" s="91" t="s">
        <v>387</v>
      </c>
      <c r="E41" s="92" t="s">
        <v>95</v>
      </c>
      <c r="F41" s="93"/>
      <c r="G41" s="94">
        <v>1</v>
      </c>
      <c r="H41" s="71">
        <v>150.87</v>
      </c>
      <c r="I41" s="94">
        <f t="shared" si="5"/>
        <v>186.14</v>
      </c>
      <c r="J41" s="94">
        <f t="shared" si="6"/>
        <v>186.14</v>
      </c>
      <c r="K41" s="95">
        <f t="shared" si="2"/>
        <v>1.1065506482811149E-5</v>
      </c>
    </row>
    <row r="42" spans="1:11" ht="38.25" x14ac:dyDescent="0.2">
      <c r="A42" s="91" t="s">
        <v>564</v>
      </c>
      <c r="B42" s="91" t="s">
        <v>388</v>
      </c>
      <c r="C42" s="91" t="s">
        <v>73</v>
      </c>
      <c r="D42" s="91" t="s">
        <v>389</v>
      </c>
      <c r="E42" s="92" t="s">
        <v>95</v>
      </c>
      <c r="F42" s="93"/>
      <c r="G42" s="94">
        <v>1</v>
      </c>
      <c r="H42" s="71">
        <v>222.74</v>
      </c>
      <c r="I42" s="94">
        <f t="shared" si="5"/>
        <v>274.81</v>
      </c>
      <c r="J42" s="94">
        <f t="shared" si="6"/>
        <v>274.81</v>
      </c>
      <c r="K42" s="95">
        <f t="shared" si="2"/>
        <v>1.6336691933712967E-5</v>
      </c>
    </row>
    <row r="43" spans="1:11" ht="25.5" x14ac:dyDescent="0.2">
      <c r="A43" s="91" t="s">
        <v>565</v>
      </c>
      <c r="B43" s="91" t="s">
        <v>390</v>
      </c>
      <c r="C43" s="91" t="s">
        <v>73</v>
      </c>
      <c r="D43" s="91" t="s">
        <v>391</v>
      </c>
      <c r="E43" s="92" t="s">
        <v>95</v>
      </c>
      <c r="F43" s="93"/>
      <c r="G43" s="94">
        <v>2</v>
      </c>
      <c r="H43" s="71">
        <v>682.49</v>
      </c>
      <c r="I43" s="94">
        <f t="shared" si="5"/>
        <v>842.05</v>
      </c>
      <c r="J43" s="94">
        <f t="shared" si="6"/>
        <v>1684.1</v>
      </c>
      <c r="K43" s="95">
        <f t="shared" si="2"/>
        <v>1.0011507181531243E-4</v>
      </c>
    </row>
    <row r="44" spans="1:11" ht="25.5" x14ac:dyDescent="0.2">
      <c r="A44" s="91" t="s">
        <v>566</v>
      </c>
      <c r="B44" s="91" t="s">
        <v>392</v>
      </c>
      <c r="C44" s="91" t="s">
        <v>73</v>
      </c>
      <c r="D44" s="91" t="s">
        <v>393</v>
      </c>
      <c r="E44" s="92" t="s">
        <v>95</v>
      </c>
      <c r="F44" s="93"/>
      <c r="G44" s="94">
        <v>2</v>
      </c>
      <c r="H44" s="71">
        <v>394.86</v>
      </c>
      <c r="I44" s="94">
        <f t="shared" si="5"/>
        <v>487.17</v>
      </c>
      <c r="J44" s="94">
        <f t="shared" si="6"/>
        <v>974.34</v>
      </c>
      <c r="K44" s="95">
        <f t="shared" si="2"/>
        <v>5.7921809318052086E-5</v>
      </c>
    </row>
    <row r="45" spans="1:11" ht="25.5" x14ac:dyDescent="0.2">
      <c r="A45" s="91" t="s">
        <v>567</v>
      </c>
      <c r="B45" s="91" t="s">
        <v>394</v>
      </c>
      <c r="C45" s="91" t="s">
        <v>73</v>
      </c>
      <c r="D45" s="91" t="s">
        <v>395</v>
      </c>
      <c r="E45" s="92" t="s">
        <v>95</v>
      </c>
      <c r="F45" s="93"/>
      <c r="G45" s="94">
        <v>2</v>
      </c>
      <c r="H45" s="71">
        <v>293.56</v>
      </c>
      <c r="I45" s="94">
        <f t="shared" si="5"/>
        <v>362.19</v>
      </c>
      <c r="J45" s="94">
        <f t="shared" si="6"/>
        <v>724.38</v>
      </c>
      <c r="K45" s="95">
        <f t="shared" si="2"/>
        <v>4.3062380928434191E-5</v>
      </c>
    </row>
    <row r="46" spans="1:11" ht="25.5" x14ac:dyDescent="0.2">
      <c r="A46" s="91" t="s">
        <v>568</v>
      </c>
      <c r="B46" s="91" t="s">
        <v>396</v>
      </c>
      <c r="C46" s="91" t="s">
        <v>64</v>
      </c>
      <c r="D46" s="91" t="s">
        <v>129</v>
      </c>
      <c r="E46" s="92" t="s">
        <v>130</v>
      </c>
      <c r="F46" s="93"/>
      <c r="G46" s="94">
        <v>39</v>
      </c>
      <c r="H46" s="71">
        <v>30.33</v>
      </c>
      <c r="I46" s="94">
        <f t="shared" si="5"/>
        <v>37.42</v>
      </c>
      <c r="J46" s="94">
        <f t="shared" si="6"/>
        <v>1459.38</v>
      </c>
      <c r="K46" s="95">
        <f t="shared" si="2"/>
        <v>8.6756091387584275E-5</v>
      </c>
    </row>
    <row r="47" spans="1:11" ht="25.5" x14ac:dyDescent="0.2">
      <c r="A47" s="91" t="s">
        <v>569</v>
      </c>
      <c r="B47" s="91" t="s">
        <v>397</v>
      </c>
      <c r="C47" s="91" t="s">
        <v>73</v>
      </c>
      <c r="D47" s="91" t="s">
        <v>398</v>
      </c>
      <c r="E47" s="92" t="s">
        <v>399</v>
      </c>
      <c r="F47" s="93">
        <v>22.5</v>
      </c>
      <c r="G47" s="94">
        <v>877.5</v>
      </c>
      <c r="H47" s="71">
        <v>2.21</v>
      </c>
      <c r="I47" s="94">
        <f t="shared" si="5"/>
        <v>2.72</v>
      </c>
      <c r="J47" s="94">
        <f t="shared" si="6"/>
        <v>2386.8000000000002</v>
      </c>
      <c r="K47" s="95">
        <f t="shared" si="2"/>
        <v>1.4188863690326448E-4</v>
      </c>
    </row>
    <row r="48" spans="1:11" x14ac:dyDescent="0.2">
      <c r="A48" s="85">
        <v>3</v>
      </c>
      <c r="B48" s="85" t="s">
        <v>337</v>
      </c>
      <c r="C48" s="85"/>
      <c r="D48" s="85" t="s">
        <v>400</v>
      </c>
      <c r="E48" s="86"/>
      <c r="F48" s="87"/>
      <c r="G48" s="88"/>
      <c r="H48" s="70" t="s">
        <v>679</v>
      </c>
      <c r="I48" s="89"/>
      <c r="J48" s="88">
        <f>SUM(J49:J69)</f>
        <v>2554093.0999999996</v>
      </c>
      <c r="K48" s="90">
        <f t="shared" si="2"/>
        <v>0.15183374747906533</v>
      </c>
    </row>
    <row r="49" spans="1:11" ht="63.75" x14ac:dyDescent="0.2">
      <c r="A49" s="91" t="s">
        <v>570</v>
      </c>
      <c r="B49" s="91" t="s">
        <v>401</v>
      </c>
      <c r="C49" s="91" t="s">
        <v>73</v>
      </c>
      <c r="D49" s="91" t="s">
        <v>402</v>
      </c>
      <c r="E49" s="92" t="s">
        <v>78</v>
      </c>
      <c r="F49" s="93"/>
      <c r="G49" s="94">
        <v>1078.71</v>
      </c>
      <c r="H49" s="71">
        <v>13.16</v>
      </c>
      <c r="I49" s="94">
        <f t="shared" ref="I49:I65" si="7">TRUNC(H49*(1+$H$5),2)</f>
        <v>16.23</v>
      </c>
      <c r="J49" s="94">
        <f t="shared" ref="J49:J65" si="8">TRUNC(I49*G49,2)</f>
        <v>17507.46</v>
      </c>
      <c r="K49" s="95">
        <f t="shared" si="2"/>
        <v>1.0407699158029272E-3</v>
      </c>
    </row>
    <row r="50" spans="1:11" ht="63.75" x14ac:dyDescent="0.2">
      <c r="A50" s="91" t="s">
        <v>571</v>
      </c>
      <c r="B50" s="91" t="s">
        <v>403</v>
      </c>
      <c r="C50" s="91" t="s">
        <v>73</v>
      </c>
      <c r="D50" s="91" t="s">
        <v>404</v>
      </c>
      <c r="E50" s="92" t="s">
        <v>78</v>
      </c>
      <c r="F50" s="93"/>
      <c r="G50" s="94">
        <v>3410.22</v>
      </c>
      <c r="H50" s="71">
        <v>11.91</v>
      </c>
      <c r="I50" s="94">
        <f t="shared" si="7"/>
        <v>14.69</v>
      </c>
      <c r="J50" s="94">
        <f t="shared" si="8"/>
        <v>50096.13</v>
      </c>
      <c r="K50" s="95">
        <f t="shared" si="2"/>
        <v>2.9780759174747504E-3</v>
      </c>
    </row>
    <row r="51" spans="1:11" ht="63.75" x14ac:dyDescent="0.2">
      <c r="A51" s="91" t="s">
        <v>572</v>
      </c>
      <c r="B51" s="91" t="s">
        <v>405</v>
      </c>
      <c r="C51" s="91" t="s">
        <v>73</v>
      </c>
      <c r="D51" s="91" t="s">
        <v>406</v>
      </c>
      <c r="E51" s="92" t="s">
        <v>78</v>
      </c>
      <c r="F51" s="93"/>
      <c r="G51" s="94">
        <v>5405.56</v>
      </c>
      <c r="H51" s="71">
        <v>8.81</v>
      </c>
      <c r="I51" s="94">
        <f t="shared" si="7"/>
        <v>10.86</v>
      </c>
      <c r="J51" s="94">
        <f t="shared" si="8"/>
        <v>58704.38</v>
      </c>
      <c r="K51" s="95">
        <f t="shared" si="2"/>
        <v>3.4898124930665582E-3</v>
      </c>
    </row>
    <row r="52" spans="1:11" ht="63.75" x14ac:dyDescent="0.2">
      <c r="A52" s="91" t="s">
        <v>573</v>
      </c>
      <c r="B52" s="91" t="s">
        <v>407</v>
      </c>
      <c r="C52" s="91" t="s">
        <v>73</v>
      </c>
      <c r="D52" s="91" t="s">
        <v>408</v>
      </c>
      <c r="E52" s="92" t="s">
        <v>78</v>
      </c>
      <c r="F52" s="93"/>
      <c r="G52" s="94">
        <v>1540.49</v>
      </c>
      <c r="H52" s="71">
        <v>8.48</v>
      </c>
      <c r="I52" s="94">
        <f t="shared" si="7"/>
        <v>10.46</v>
      </c>
      <c r="J52" s="94">
        <f t="shared" si="8"/>
        <v>16113.52</v>
      </c>
      <c r="K52" s="95">
        <f t="shared" si="2"/>
        <v>9.5790405082683524E-4</v>
      </c>
    </row>
    <row r="53" spans="1:11" x14ac:dyDescent="0.2">
      <c r="A53" s="91" t="s">
        <v>574</v>
      </c>
      <c r="B53" s="91" t="s">
        <v>409</v>
      </c>
      <c r="C53" s="91" t="s">
        <v>73</v>
      </c>
      <c r="D53" s="91" t="s">
        <v>107</v>
      </c>
      <c r="E53" s="92" t="s">
        <v>78</v>
      </c>
      <c r="F53" s="93"/>
      <c r="G53" s="94">
        <v>57.17</v>
      </c>
      <c r="H53" s="71">
        <v>85.91</v>
      </c>
      <c r="I53" s="94">
        <f t="shared" si="7"/>
        <v>105.99</v>
      </c>
      <c r="J53" s="94">
        <f t="shared" si="8"/>
        <v>6059.44</v>
      </c>
      <c r="K53" s="95">
        <f t="shared" si="2"/>
        <v>3.6021689374774466E-4</v>
      </c>
    </row>
    <row r="54" spans="1:11" ht="38.25" x14ac:dyDescent="0.2">
      <c r="A54" s="91" t="s">
        <v>575</v>
      </c>
      <c r="B54" s="91" t="s">
        <v>354</v>
      </c>
      <c r="C54" s="91" t="s">
        <v>73</v>
      </c>
      <c r="D54" s="91" t="s">
        <v>355</v>
      </c>
      <c r="E54" s="92" t="s">
        <v>356</v>
      </c>
      <c r="F54" s="93">
        <v>1</v>
      </c>
      <c r="G54" s="94">
        <v>1453.41</v>
      </c>
      <c r="H54" s="71">
        <v>2.11</v>
      </c>
      <c r="I54" s="94">
        <f t="shared" si="7"/>
        <v>2.6</v>
      </c>
      <c r="J54" s="94">
        <f t="shared" si="8"/>
        <v>3778.86</v>
      </c>
      <c r="K54" s="95">
        <f t="shared" si="2"/>
        <v>2.2464274109614129E-4</v>
      </c>
    </row>
    <row r="55" spans="1:11" ht="51" x14ac:dyDescent="0.2">
      <c r="A55" s="91" t="s">
        <v>576</v>
      </c>
      <c r="B55" s="91" t="s">
        <v>352</v>
      </c>
      <c r="C55" s="91" t="s">
        <v>73</v>
      </c>
      <c r="D55" s="91" t="s">
        <v>353</v>
      </c>
      <c r="E55" s="92" t="s">
        <v>78</v>
      </c>
      <c r="F55" s="93"/>
      <c r="G55" s="94">
        <v>807.45</v>
      </c>
      <c r="H55" s="71">
        <v>6.58</v>
      </c>
      <c r="I55" s="94">
        <f t="shared" si="7"/>
        <v>8.11</v>
      </c>
      <c r="J55" s="94">
        <f t="shared" si="8"/>
        <v>6548.41</v>
      </c>
      <c r="K55" s="95">
        <f t="shared" si="2"/>
        <v>3.8928480341197675E-4</v>
      </c>
    </row>
    <row r="56" spans="1:11" ht="38.25" x14ac:dyDescent="0.2">
      <c r="A56" s="91" t="s">
        <v>577</v>
      </c>
      <c r="B56" s="91" t="s">
        <v>410</v>
      </c>
      <c r="C56" s="91" t="s">
        <v>73</v>
      </c>
      <c r="D56" s="91" t="s">
        <v>411</v>
      </c>
      <c r="E56" s="92" t="s">
        <v>134</v>
      </c>
      <c r="F56" s="93"/>
      <c r="G56" s="94">
        <v>2022.34</v>
      </c>
      <c r="H56" s="71">
        <v>23.96</v>
      </c>
      <c r="I56" s="94">
        <f t="shared" si="7"/>
        <v>29.56</v>
      </c>
      <c r="J56" s="94">
        <f t="shared" si="8"/>
        <v>59780.37</v>
      </c>
      <c r="K56" s="95">
        <f t="shared" si="2"/>
        <v>3.5537771128174985E-3</v>
      </c>
    </row>
    <row r="57" spans="1:11" ht="38.25" x14ac:dyDescent="0.2">
      <c r="A57" s="91" t="s">
        <v>578</v>
      </c>
      <c r="B57" s="91" t="s">
        <v>412</v>
      </c>
      <c r="C57" s="91" t="s">
        <v>73</v>
      </c>
      <c r="D57" s="91" t="s">
        <v>413</v>
      </c>
      <c r="E57" s="92" t="s">
        <v>134</v>
      </c>
      <c r="F57" s="93"/>
      <c r="G57" s="94">
        <v>143.44</v>
      </c>
      <c r="H57" s="71">
        <v>27.69</v>
      </c>
      <c r="I57" s="94">
        <f t="shared" si="7"/>
        <v>34.159999999999997</v>
      </c>
      <c r="J57" s="94">
        <f t="shared" si="8"/>
        <v>4899.91</v>
      </c>
      <c r="K57" s="95">
        <f t="shared" si="2"/>
        <v>2.9128605281074019E-4</v>
      </c>
    </row>
    <row r="58" spans="1:11" ht="51" x14ac:dyDescent="0.2">
      <c r="A58" s="91" t="s">
        <v>579</v>
      </c>
      <c r="B58" s="91" t="s">
        <v>414</v>
      </c>
      <c r="C58" s="91" t="s">
        <v>64</v>
      </c>
      <c r="D58" s="91" t="s">
        <v>133</v>
      </c>
      <c r="E58" s="92" t="s">
        <v>134</v>
      </c>
      <c r="F58" s="93"/>
      <c r="G58" s="94">
        <v>9736.27</v>
      </c>
      <c r="H58" s="71">
        <v>23.76</v>
      </c>
      <c r="I58" s="94">
        <f t="shared" si="7"/>
        <v>29.31</v>
      </c>
      <c r="J58" s="94">
        <f t="shared" si="8"/>
        <v>285370.07</v>
      </c>
      <c r="K58" s="95">
        <f t="shared" si="2"/>
        <v>1.696445879222774E-2</v>
      </c>
    </row>
    <row r="59" spans="1:11" ht="51" x14ac:dyDescent="0.2">
      <c r="A59" s="91" t="s">
        <v>580</v>
      </c>
      <c r="B59" s="91" t="s">
        <v>415</v>
      </c>
      <c r="C59" s="91" t="s">
        <v>64</v>
      </c>
      <c r="D59" s="91" t="s">
        <v>140</v>
      </c>
      <c r="E59" s="92" t="s">
        <v>134</v>
      </c>
      <c r="F59" s="93"/>
      <c r="G59" s="94">
        <v>1210.8399999999999</v>
      </c>
      <c r="H59" s="71">
        <v>19.18</v>
      </c>
      <c r="I59" s="94">
        <f t="shared" si="7"/>
        <v>23.66</v>
      </c>
      <c r="J59" s="94">
        <f t="shared" si="8"/>
        <v>28648.47</v>
      </c>
      <c r="K59" s="95">
        <f t="shared" si="2"/>
        <v>1.7030720452757104E-3</v>
      </c>
    </row>
    <row r="60" spans="1:11" ht="25.5" x14ac:dyDescent="0.2">
      <c r="A60" s="91" t="s">
        <v>581</v>
      </c>
      <c r="B60" s="91" t="s">
        <v>416</v>
      </c>
      <c r="C60" s="91" t="s">
        <v>73</v>
      </c>
      <c r="D60" s="91" t="s">
        <v>417</v>
      </c>
      <c r="E60" s="92" t="s">
        <v>134</v>
      </c>
      <c r="F60" s="93"/>
      <c r="G60" s="94">
        <v>2587.9699999999998</v>
      </c>
      <c r="H60" s="71">
        <v>6.31</v>
      </c>
      <c r="I60" s="94">
        <f t="shared" si="7"/>
        <v>7.78</v>
      </c>
      <c r="J60" s="94">
        <f t="shared" si="8"/>
        <v>20134.400000000001</v>
      </c>
      <c r="K60" s="95">
        <f t="shared" si="2"/>
        <v>1.1969342093451855E-3</v>
      </c>
    </row>
    <row r="61" spans="1:11" ht="38.25" x14ac:dyDescent="0.2">
      <c r="A61" s="91" t="s">
        <v>582</v>
      </c>
      <c r="B61" s="91" t="s">
        <v>418</v>
      </c>
      <c r="C61" s="91" t="s">
        <v>73</v>
      </c>
      <c r="D61" s="91" t="s">
        <v>419</v>
      </c>
      <c r="E61" s="92" t="s">
        <v>134</v>
      </c>
      <c r="F61" s="93"/>
      <c r="G61" s="94">
        <v>1848.41</v>
      </c>
      <c r="H61" s="71">
        <v>3.12</v>
      </c>
      <c r="I61" s="94">
        <f t="shared" si="7"/>
        <v>3.84</v>
      </c>
      <c r="J61" s="94">
        <f t="shared" si="8"/>
        <v>7097.89</v>
      </c>
      <c r="K61" s="95">
        <f t="shared" si="2"/>
        <v>4.2194986466788674E-4</v>
      </c>
    </row>
    <row r="62" spans="1:11" ht="63.75" x14ac:dyDescent="0.2">
      <c r="A62" s="91" t="s">
        <v>583</v>
      </c>
      <c r="B62" s="91" t="s">
        <v>420</v>
      </c>
      <c r="C62" s="91" t="s">
        <v>73</v>
      </c>
      <c r="D62" s="91" t="s">
        <v>421</v>
      </c>
      <c r="E62" s="92" t="s">
        <v>78</v>
      </c>
      <c r="F62" s="93"/>
      <c r="G62" s="94">
        <v>941.55</v>
      </c>
      <c r="H62" s="71">
        <v>14.15</v>
      </c>
      <c r="I62" s="94">
        <f t="shared" si="7"/>
        <v>17.45</v>
      </c>
      <c r="J62" s="94">
        <f t="shared" si="8"/>
        <v>16430.04</v>
      </c>
      <c r="K62" s="95">
        <f t="shared" si="2"/>
        <v>9.7672028652007366E-4</v>
      </c>
    </row>
    <row r="63" spans="1:11" ht="63.75" x14ac:dyDescent="0.2">
      <c r="A63" s="91" t="s">
        <v>584</v>
      </c>
      <c r="B63" s="91" t="s">
        <v>422</v>
      </c>
      <c r="C63" s="91" t="s">
        <v>73</v>
      </c>
      <c r="D63" s="91" t="s">
        <v>423</v>
      </c>
      <c r="E63" s="92" t="s">
        <v>78</v>
      </c>
      <c r="F63" s="93"/>
      <c r="G63" s="94">
        <v>2994.76</v>
      </c>
      <c r="H63" s="71">
        <v>8.66</v>
      </c>
      <c r="I63" s="94">
        <f t="shared" si="7"/>
        <v>10.68</v>
      </c>
      <c r="J63" s="94">
        <f t="shared" si="8"/>
        <v>31984.03</v>
      </c>
      <c r="K63" s="95">
        <f t="shared" si="2"/>
        <v>1.9013618314785983E-3</v>
      </c>
    </row>
    <row r="64" spans="1:11" ht="63.75" x14ac:dyDescent="0.2">
      <c r="A64" s="91" t="s">
        <v>585</v>
      </c>
      <c r="B64" s="91" t="s">
        <v>424</v>
      </c>
      <c r="C64" s="91" t="s">
        <v>73</v>
      </c>
      <c r="D64" s="91" t="s">
        <v>425</v>
      </c>
      <c r="E64" s="92" t="s">
        <v>78</v>
      </c>
      <c r="F64" s="93"/>
      <c r="G64" s="94">
        <v>4540.3900000000003</v>
      </c>
      <c r="H64" s="71">
        <v>12.69</v>
      </c>
      <c r="I64" s="94">
        <f t="shared" si="7"/>
        <v>15.65</v>
      </c>
      <c r="J64" s="94">
        <f t="shared" si="8"/>
        <v>71057.100000000006</v>
      </c>
      <c r="K64" s="95">
        <f t="shared" si="2"/>
        <v>4.2241474196828208E-3</v>
      </c>
    </row>
    <row r="65" spans="1:11" ht="63.75" x14ac:dyDescent="0.2">
      <c r="A65" s="91" t="s">
        <v>586</v>
      </c>
      <c r="B65" s="91" t="s">
        <v>426</v>
      </c>
      <c r="C65" s="91" t="s">
        <v>73</v>
      </c>
      <c r="D65" s="91" t="s">
        <v>427</v>
      </c>
      <c r="E65" s="92" t="s">
        <v>78</v>
      </c>
      <c r="F65" s="93"/>
      <c r="G65" s="94">
        <v>1291.92</v>
      </c>
      <c r="H65" s="71">
        <v>9.7899999999999991</v>
      </c>
      <c r="I65" s="94">
        <f t="shared" si="7"/>
        <v>12.07</v>
      </c>
      <c r="J65" s="94">
        <f t="shared" si="8"/>
        <v>15593.47</v>
      </c>
      <c r="K65" s="95">
        <f t="shared" si="2"/>
        <v>9.2698852140604476E-4</v>
      </c>
    </row>
    <row r="66" spans="1:11" ht="25.5" x14ac:dyDescent="0.2">
      <c r="A66" s="96" t="s">
        <v>587</v>
      </c>
      <c r="B66" s="96" t="s">
        <v>428</v>
      </c>
      <c r="C66" s="96" t="s">
        <v>86</v>
      </c>
      <c r="D66" s="96" t="s">
        <v>429</v>
      </c>
      <c r="E66" s="97" t="s">
        <v>78</v>
      </c>
      <c r="F66" s="98"/>
      <c r="G66" s="99">
        <v>11823.97</v>
      </c>
      <c r="H66" s="72">
        <v>38.76</v>
      </c>
      <c r="I66" s="138">
        <f>TRUNC(H66*(1+$H$7),2)</f>
        <v>44.68</v>
      </c>
      <c r="J66" s="99">
        <f>TRUNC(I66*G66,2)</f>
        <v>528294.97</v>
      </c>
      <c r="K66" s="100">
        <f t="shared" si="2"/>
        <v>3.1405670008442688E-2</v>
      </c>
    </row>
    <row r="67" spans="1:11" ht="38.25" x14ac:dyDescent="0.2">
      <c r="A67" s="91" t="s">
        <v>588</v>
      </c>
      <c r="B67" s="91" t="s">
        <v>354</v>
      </c>
      <c r="C67" s="91" t="s">
        <v>73</v>
      </c>
      <c r="D67" s="91" t="s">
        <v>355</v>
      </c>
      <c r="E67" s="92" t="s">
        <v>356</v>
      </c>
      <c r="F67" s="93">
        <v>12.8</v>
      </c>
      <c r="G67" s="94">
        <v>151346.82</v>
      </c>
      <c r="H67" s="71">
        <v>2.11</v>
      </c>
      <c r="I67" s="94">
        <f>TRUNC(H67*(1+$H$5),2)</f>
        <v>2.6</v>
      </c>
      <c r="J67" s="94">
        <f>TRUNC(I67*G67,2)</f>
        <v>393501.73</v>
      </c>
      <c r="K67" s="95">
        <f t="shared" si="2"/>
        <v>2.3392585926251222E-2</v>
      </c>
    </row>
    <row r="68" spans="1:11" ht="38.25" x14ac:dyDescent="0.2">
      <c r="A68" s="91" t="s">
        <v>589</v>
      </c>
      <c r="B68" s="91" t="s">
        <v>354</v>
      </c>
      <c r="C68" s="91" t="s">
        <v>73</v>
      </c>
      <c r="D68" s="91" t="s">
        <v>355</v>
      </c>
      <c r="E68" s="92" t="s">
        <v>356</v>
      </c>
      <c r="F68" s="93">
        <v>22.5</v>
      </c>
      <c r="G68" s="94">
        <v>355376.48</v>
      </c>
      <c r="H68" s="71">
        <v>2.11</v>
      </c>
      <c r="I68" s="94">
        <f>TRUNC(H68*(1+$H$5),2)</f>
        <v>2.6</v>
      </c>
      <c r="J68" s="94">
        <f>TRUNC(I68*G68,2)</f>
        <v>923978.84</v>
      </c>
      <c r="K68" s="95">
        <f t="shared" si="2"/>
        <v>5.4927978102505243E-2</v>
      </c>
    </row>
    <row r="69" spans="1:11" ht="25.5" x14ac:dyDescent="0.2">
      <c r="A69" s="91" t="s">
        <v>590</v>
      </c>
      <c r="B69" s="91" t="s">
        <v>357</v>
      </c>
      <c r="C69" s="91" t="s">
        <v>73</v>
      </c>
      <c r="D69" s="91" t="s">
        <v>358</v>
      </c>
      <c r="E69" s="92" t="s">
        <v>134</v>
      </c>
      <c r="F69" s="93"/>
      <c r="G69" s="94">
        <v>11991</v>
      </c>
      <c r="H69" s="71">
        <v>0.57999999999999996</v>
      </c>
      <c r="I69" s="94">
        <f>TRUNC(H69*(1+$H$5),2)</f>
        <v>0.71</v>
      </c>
      <c r="J69" s="94">
        <f>TRUNC(I69*G69,2)</f>
        <v>8513.61</v>
      </c>
      <c r="K69" s="95">
        <f t="shared" si="2"/>
        <v>5.0611049020697239E-4</v>
      </c>
    </row>
    <row r="70" spans="1:11" x14ac:dyDescent="0.2">
      <c r="A70" s="85">
        <v>4</v>
      </c>
      <c r="B70" s="85" t="s">
        <v>337</v>
      </c>
      <c r="C70" s="85"/>
      <c r="D70" s="85" t="s">
        <v>430</v>
      </c>
      <c r="E70" s="86"/>
      <c r="F70" s="87"/>
      <c r="G70" s="88"/>
      <c r="H70" s="70" t="s">
        <v>679</v>
      </c>
      <c r="I70" s="89"/>
      <c r="J70" s="88">
        <f>SUM(J71:J86)</f>
        <v>1125644.03</v>
      </c>
      <c r="K70" s="90">
        <f t="shared" si="2"/>
        <v>6.6916414050191622E-2</v>
      </c>
    </row>
    <row r="71" spans="1:11" ht="51" x14ac:dyDescent="0.2">
      <c r="A71" s="91" t="s">
        <v>591</v>
      </c>
      <c r="B71" s="91" t="s">
        <v>431</v>
      </c>
      <c r="C71" s="91" t="s">
        <v>73</v>
      </c>
      <c r="D71" s="91" t="s">
        <v>432</v>
      </c>
      <c r="E71" s="92" t="s">
        <v>81</v>
      </c>
      <c r="F71" s="93"/>
      <c r="G71" s="94">
        <v>758</v>
      </c>
      <c r="H71" s="71">
        <v>36.299999999999997</v>
      </c>
      <c r="I71" s="94">
        <f>TRUNC(H71*(1+$H$5),2)</f>
        <v>44.78</v>
      </c>
      <c r="J71" s="94">
        <f t="shared" ref="J71:J86" si="9">TRUNC(I71*G71,2)</f>
        <v>33943.24</v>
      </c>
      <c r="K71" s="95">
        <f t="shared" si="2"/>
        <v>2.0178314293951578E-3</v>
      </c>
    </row>
    <row r="72" spans="1:11" ht="38.25" x14ac:dyDescent="0.2">
      <c r="A72" s="96" t="s">
        <v>592</v>
      </c>
      <c r="B72" s="96" t="s">
        <v>433</v>
      </c>
      <c r="C72" s="96" t="s">
        <v>86</v>
      </c>
      <c r="D72" s="96" t="s">
        <v>434</v>
      </c>
      <c r="E72" s="97" t="s">
        <v>81</v>
      </c>
      <c r="F72" s="98"/>
      <c r="G72" s="99">
        <v>758</v>
      </c>
      <c r="H72" s="72">
        <v>79.88</v>
      </c>
      <c r="I72" s="138">
        <f>TRUNC(H72*(1+$H$7),2)</f>
        <v>92.08</v>
      </c>
      <c r="J72" s="99">
        <f t="shared" si="9"/>
        <v>69796.639999999999</v>
      </c>
      <c r="K72" s="100">
        <f t="shared" si="2"/>
        <v>4.1492165703150103E-3</v>
      </c>
    </row>
    <row r="73" spans="1:11" ht="38.25" x14ac:dyDescent="0.2">
      <c r="A73" s="91" t="s">
        <v>593</v>
      </c>
      <c r="B73" s="91" t="s">
        <v>435</v>
      </c>
      <c r="C73" s="91" t="s">
        <v>73</v>
      </c>
      <c r="D73" s="91" t="s">
        <v>436</v>
      </c>
      <c r="E73" s="92" t="s">
        <v>130</v>
      </c>
      <c r="F73" s="93"/>
      <c r="G73" s="94">
        <v>133.41</v>
      </c>
      <c r="H73" s="71">
        <v>40.950000000000003</v>
      </c>
      <c r="I73" s="94">
        <f>TRUNC(H73*(1+$H$5),2)</f>
        <v>50.52</v>
      </c>
      <c r="J73" s="94">
        <f t="shared" si="9"/>
        <v>6739.87</v>
      </c>
      <c r="K73" s="95">
        <f t="shared" si="2"/>
        <v>4.0066656913239701E-4</v>
      </c>
    </row>
    <row r="74" spans="1:11" ht="51" x14ac:dyDescent="0.2">
      <c r="A74" s="91" t="s">
        <v>594</v>
      </c>
      <c r="B74" s="91" t="s">
        <v>437</v>
      </c>
      <c r="C74" s="91" t="s">
        <v>73</v>
      </c>
      <c r="D74" s="91" t="s">
        <v>438</v>
      </c>
      <c r="E74" s="92" t="s">
        <v>81</v>
      </c>
      <c r="F74" s="93"/>
      <c r="G74" s="94">
        <v>1330.45</v>
      </c>
      <c r="H74" s="71">
        <v>57.75</v>
      </c>
      <c r="I74" s="94">
        <f>TRUNC(H74*(1+$H$5),2)</f>
        <v>71.25</v>
      </c>
      <c r="J74" s="94">
        <f t="shared" si="9"/>
        <v>94794.559999999998</v>
      </c>
      <c r="K74" s="95">
        <f t="shared" si="2"/>
        <v>5.6352735479490192E-3</v>
      </c>
    </row>
    <row r="75" spans="1:11" ht="38.25" x14ac:dyDescent="0.2">
      <c r="A75" s="96" t="s">
        <v>595</v>
      </c>
      <c r="B75" s="96" t="s">
        <v>439</v>
      </c>
      <c r="C75" s="96" t="s">
        <v>86</v>
      </c>
      <c r="D75" s="96" t="s">
        <v>440</v>
      </c>
      <c r="E75" s="97" t="s">
        <v>81</v>
      </c>
      <c r="F75" s="98"/>
      <c r="G75" s="99">
        <v>1330.45</v>
      </c>
      <c r="H75" s="72">
        <v>142.32</v>
      </c>
      <c r="I75" s="138">
        <f>TRUNC(H75*(1+$H$7),2)</f>
        <v>164.06</v>
      </c>
      <c r="J75" s="99">
        <f t="shared" si="9"/>
        <v>218273.62</v>
      </c>
      <c r="K75" s="100">
        <f t="shared" ref="K75:K138" si="10">J75/$J$161</f>
        <v>1.2975761024694624E-2</v>
      </c>
    </row>
    <row r="76" spans="1:11" ht="38.25" x14ac:dyDescent="0.2">
      <c r="A76" s="91" t="s">
        <v>596</v>
      </c>
      <c r="B76" s="91" t="s">
        <v>441</v>
      </c>
      <c r="C76" s="91" t="s">
        <v>73</v>
      </c>
      <c r="D76" s="91" t="s">
        <v>442</v>
      </c>
      <c r="E76" s="92" t="s">
        <v>130</v>
      </c>
      <c r="F76" s="93"/>
      <c r="G76" s="94">
        <v>447.03</v>
      </c>
      <c r="H76" s="71">
        <v>44.84</v>
      </c>
      <c r="I76" s="94">
        <f>TRUNC(H76*(1+$H$5),2)</f>
        <v>55.32</v>
      </c>
      <c r="J76" s="94">
        <f t="shared" si="9"/>
        <v>24729.69</v>
      </c>
      <c r="K76" s="95">
        <f t="shared" si="10"/>
        <v>1.4701114484415496E-3</v>
      </c>
    </row>
    <row r="77" spans="1:11" ht="51" x14ac:dyDescent="0.2">
      <c r="A77" s="91" t="s">
        <v>597</v>
      </c>
      <c r="B77" s="91" t="s">
        <v>443</v>
      </c>
      <c r="C77" s="91" t="s">
        <v>73</v>
      </c>
      <c r="D77" s="91" t="s">
        <v>444</v>
      </c>
      <c r="E77" s="92" t="s">
        <v>81</v>
      </c>
      <c r="F77" s="93"/>
      <c r="G77" s="94">
        <v>456.73</v>
      </c>
      <c r="H77" s="71">
        <v>80.19</v>
      </c>
      <c r="I77" s="94">
        <f>TRUNC(H77*(1+$H$5),2)</f>
        <v>98.93</v>
      </c>
      <c r="J77" s="94">
        <f t="shared" si="9"/>
        <v>45184.29</v>
      </c>
      <c r="K77" s="95">
        <f t="shared" si="10"/>
        <v>2.6860806592683946E-3</v>
      </c>
    </row>
    <row r="78" spans="1:11" ht="38.25" x14ac:dyDescent="0.2">
      <c r="A78" s="96" t="s">
        <v>598</v>
      </c>
      <c r="B78" s="96" t="s">
        <v>445</v>
      </c>
      <c r="C78" s="96" t="s">
        <v>73</v>
      </c>
      <c r="D78" s="96" t="s">
        <v>446</v>
      </c>
      <c r="E78" s="97" t="s">
        <v>81</v>
      </c>
      <c r="F78" s="98"/>
      <c r="G78" s="99">
        <v>456.73</v>
      </c>
      <c r="H78" s="72">
        <v>380.19</v>
      </c>
      <c r="I78" s="138">
        <f>TRUNC(H78*(1+$H$7),2)</f>
        <v>438.28</v>
      </c>
      <c r="J78" s="99">
        <f t="shared" si="9"/>
        <v>200175.62</v>
      </c>
      <c r="K78" s="100">
        <f t="shared" si="10"/>
        <v>1.1899885144572585E-2</v>
      </c>
    </row>
    <row r="79" spans="1:11" ht="38.25" x14ac:dyDescent="0.2">
      <c r="A79" s="91" t="s">
        <v>599</v>
      </c>
      <c r="B79" s="91" t="s">
        <v>447</v>
      </c>
      <c r="C79" s="91" t="s">
        <v>73</v>
      </c>
      <c r="D79" s="91" t="s">
        <v>448</v>
      </c>
      <c r="E79" s="92" t="s">
        <v>130</v>
      </c>
      <c r="F79" s="93"/>
      <c r="G79" s="94">
        <v>286.37</v>
      </c>
      <c r="H79" s="71">
        <v>26.33</v>
      </c>
      <c r="I79" s="94">
        <f>TRUNC(H79*(1+$H$5),2)</f>
        <v>32.479999999999997</v>
      </c>
      <c r="J79" s="94">
        <f t="shared" si="9"/>
        <v>9301.2900000000009</v>
      </c>
      <c r="K79" s="95">
        <f t="shared" si="10"/>
        <v>5.5293588048515381E-4</v>
      </c>
    </row>
    <row r="80" spans="1:11" ht="51" x14ac:dyDescent="0.2">
      <c r="A80" s="91" t="s">
        <v>600</v>
      </c>
      <c r="B80" s="91" t="s">
        <v>449</v>
      </c>
      <c r="C80" s="91" t="s">
        <v>73</v>
      </c>
      <c r="D80" s="91" t="s">
        <v>450</v>
      </c>
      <c r="E80" s="92" t="s">
        <v>81</v>
      </c>
      <c r="F80" s="93"/>
      <c r="G80" s="94">
        <v>448.71</v>
      </c>
      <c r="H80" s="71">
        <v>103.67</v>
      </c>
      <c r="I80" s="94">
        <f>TRUNC(H80*(1+$H$5),2)</f>
        <v>127.9</v>
      </c>
      <c r="J80" s="94">
        <f t="shared" si="9"/>
        <v>57390</v>
      </c>
      <c r="K80" s="95">
        <f t="shared" si="10"/>
        <v>3.4116762493205752E-3</v>
      </c>
    </row>
    <row r="81" spans="1:11" ht="38.25" x14ac:dyDescent="0.2">
      <c r="A81" s="96" t="s">
        <v>601</v>
      </c>
      <c r="B81" s="96" t="s">
        <v>451</v>
      </c>
      <c r="C81" s="96" t="s">
        <v>73</v>
      </c>
      <c r="D81" s="96" t="s">
        <v>452</v>
      </c>
      <c r="E81" s="97" t="s">
        <v>81</v>
      </c>
      <c r="F81" s="98"/>
      <c r="G81" s="99">
        <v>448.71</v>
      </c>
      <c r="H81" s="72">
        <v>445.47</v>
      </c>
      <c r="I81" s="138">
        <f>TRUNC(H81*(1+$H$7),2)</f>
        <v>513.53</v>
      </c>
      <c r="J81" s="99">
        <f t="shared" si="9"/>
        <v>230426.04</v>
      </c>
      <c r="K81" s="100">
        <f t="shared" si="10"/>
        <v>1.3698188672120455E-2</v>
      </c>
    </row>
    <row r="82" spans="1:11" ht="38.25" x14ac:dyDescent="0.2">
      <c r="A82" s="91" t="s">
        <v>602</v>
      </c>
      <c r="B82" s="91" t="s">
        <v>453</v>
      </c>
      <c r="C82" s="91" t="s">
        <v>73</v>
      </c>
      <c r="D82" s="91" t="s">
        <v>454</v>
      </c>
      <c r="E82" s="92" t="s">
        <v>130</v>
      </c>
      <c r="F82" s="93"/>
      <c r="G82" s="94">
        <v>354.03</v>
      </c>
      <c r="H82" s="71">
        <v>17.93</v>
      </c>
      <c r="I82" s="94">
        <f>TRUNC(H82*(1+$H$5),2)</f>
        <v>22.12</v>
      </c>
      <c r="J82" s="94">
        <f t="shared" si="9"/>
        <v>7831.14</v>
      </c>
      <c r="K82" s="95">
        <f t="shared" si="10"/>
        <v>4.6553954248308645E-4</v>
      </c>
    </row>
    <row r="83" spans="1:11" ht="51" x14ac:dyDescent="0.2">
      <c r="A83" s="91" t="s">
        <v>603</v>
      </c>
      <c r="B83" s="91" t="s">
        <v>455</v>
      </c>
      <c r="C83" s="91" t="s">
        <v>73</v>
      </c>
      <c r="D83" s="91" t="s">
        <v>456</v>
      </c>
      <c r="E83" s="92" t="s">
        <v>81</v>
      </c>
      <c r="F83" s="93"/>
      <c r="G83" s="94">
        <v>91.76</v>
      </c>
      <c r="H83" s="71">
        <v>128.13999999999999</v>
      </c>
      <c r="I83" s="94">
        <f>TRUNC(H83*(1+$H$5),2)</f>
        <v>158.09</v>
      </c>
      <c r="J83" s="94">
        <f t="shared" si="9"/>
        <v>14506.33</v>
      </c>
      <c r="K83" s="95">
        <f t="shared" si="10"/>
        <v>8.6236106509507827E-4</v>
      </c>
    </row>
    <row r="84" spans="1:11" ht="38.25" x14ac:dyDescent="0.2">
      <c r="A84" s="96" t="s">
        <v>604</v>
      </c>
      <c r="B84" s="96" t="s">
        <v>457</v>
      </c>
      <c r="C84" s="96" t="s">
        <v>73</v>
      </c>
      <c r="D84" s="96" t="s">
        <v>458</v>
      </c>
      <c r="E84" s="97" t="s">
        <v>81</v>
      </c>
      <c r="F84" s="98"/>
      <c r="G84" s="99">
        <v>91.76</v>
      </c>
      <c r="H84" s="72">
        <v>665.33</v>
      </c>
      <c r="I84" s="138">
        <f>TRUNC(H84*(1+$H$7),2)</f>
        <v>766.99</v>
      </c>
      <c r="J84" s="99">
        <f t="shared" si="9"/>
        <v>70379</v>
      </c>
      <c r="K84" s="100">
        <f t="shared" si="10"/>
        <v>4.1838362563326841E-3</v>
      </c>
    </row>
    <row r="85" spans="1:11" ht="38.25" x14ac:dyDescent="0.2">
      <c r="A85" s="91" t="s">
        <v>605</v>
      </c>
      <c r="B85" s="91" t="s">
        <v>459</v>
      </c>
      <c r="C85" s="91" t="s">
        <v>73</v>
      </c>
      <c r="D85" s="91" t="s">
        <v>460</v>
      </c>
      <c r="E85" s="92" t="s">
        <v>130</v>
      </c>
      <c r="F85" s="93"/>
      <c r="G85" s="94">
        <v>110.11</v>
      </c>
      <c r="H85" s="71">
        <v>16.38</v>
      </c>
      <c r="I85" s="94">
        <f>TRUNC(H85*(1+$H$5),2)</f>
        <v>20.2</v>
      </c>
      <c r="J85" s="94">
        <f t="shared" si="9"/>
        <v>2224.2199999999998</v>
      </c>
      <c r="K85" s="95">
        <f t="shared" si="10"/>
        <v>1.3222370704415071E-4</v>
      </c>
    </row>
    <row r="86" spans="1:11" ht="38.25" x14ac:dyDescent="0.2">
      <c r="A86" s="91" t="s">
        <v>606</v>
      </c>
      <c r="B86" s="91" t="s">
        <v>461</v>
      </c>
      <c r="C86" s="91" t="s">
        <v>73</v>
      </c>
      <c r="D86" s="91" t="s">
        <v>462</v>
      </c>
      <c r="E86" s="92" t="s">
        <v>399</v>
      </c>
      <c r="F86" s="93">
        <v>8.6999999999999993</v>
      </c>
      <c r="G86" s="94">
        <v>11579.27</v>
      </c>
      <c r="H86" s="71">
        <v>2.8</v>
      </c>
      <c r="I86" s="94">
        <f>TRUNC(H86*(1+$H$5),2)</f>
        <v>3.45</v>
      </c>
      <c r="J86" s="94">
        <f t="shared" si="9"/>
        <v>39948.480000000003</v>
      </c>
      <c r="K86" s="95">
        <f t="shared" si="10"/>
        <v>2.3748262835416975E-3</v>
      </c>
    </row>
    <row r="87" spans="1:11" x14ac:dyDescent="0.2">
      <c r="A87" s="85">
        <v>5</v>
      </c>
      <c r="B87" s="85" t="s">
        <v>337</v>
      </c>
      <c r="C87" s="85"/>
      <c r="D87" s="85" t="s">
        <v>463</v>
      </c>
      <c r="E87" s="86"/>
      <c r="F87" s="87"/>
      <c r="G87" s="88"/>
      <c r="H87" s="70" t="s">
        <v>679</v>
      </c>
      <c r="I87" s="89"/>
      <c r="J87" s="88">
        <f>SUM(J88:J97)</f>
        <v>1002172.6900000001</v>
      </c>
      <c r="K87" s="90">
        <f t="shared" si="10"/>
        <v>5.9576385506023899E-2</v>
      </c>
    </row>
    <row r="88" spans="1:11" ht="51" x14ac:dyDescent="0.2">
      <c r="A88" s="91" t="s">
        <v>607</v>
      </c>
      <c r="B88" s="91" t="s">
        <v>464</v>
      </c>
      <c r="C88" s="91" t="s">
        <v>64</v>
      </c>
      <c r="D88" s="91" t="s">
        <v>144</v>
      </c>
      <c r="E88" s="92" t="s">
        <v>95</v>
      </c>
      <c r="F88" s="93"/>
      <c r="G88" s="94">
        <v>1</v>
      </c>
      <c r="H88" s="71">
        <v>4262.5</v>
      </c>
      <c r="I88" s="94">
        <f t="shared" ref="I88:I97" si="11">TRUNC(H88*(1+$H$5),2)</f>
        <v>5259.07</v>
      </c>
      <c r="J88" s="94">
        <f t="shared" ref="J88:J97" si="12">TRUNC(I88*G88,2)</f>
        <v>5259.07</v>
      </c>
      <c r="K88" s="95">
        <f t="shared" si="10"/>
        <v>3.1263711818286036E-4</v>
      </c>
    </row>
    <row r="89" spans="1:11" ht="51" x14ac:dyDescent="0.2">
      <c r="A89" s="91" t="s">
        <v>608</v>
      </c>
      <c r="B89" s="91" t="s">
        <v>465</v>
      </c>
      <c r="C89" s="91" t="s">
        <v>64</v>
      </c>
      <c r="D89" s="91" t="s">
        <v>169</v>
      </c>
      <c r="E89" s="92" t="s">
        <v>95</v>
      </c>
      <c r="F89" s="93"/>
      <c r="G89" s="94">
        <v>43</v>
      </c>
      <c r="H89" s="71">
        <v>8893.98</v>
      </c>
      <c r="I89" s="94">
        <f t="shared" si="11"/>
        <v>10973.39</v>
      </c>
      <c r="J89" s="94">
        <f t="shared" si="12"/>
        <v>471855.77</v>
      </c>
      <c r="K89" s="95">
        <f t="shared" si="10"/>
        <v>2.805051618076097E-2</v>
      </c>
    </row>
    <row r="90" spans="1:11" ht="38.25" x14ac:dyDescent="0.2">
      <c r="A90" s="91" t="s">
        <v>609</v>
      </c>
      <c r="B90" s="91" t="s">
        <v>466</v>
      </c>
      <c r="C90" s="91" t="s">
        <v>73</v>
      </c>
      <c r="D90" s="91" t="s">
        <v>180</v>
      </c>
      <c r="E90" s="92" t="s">
        <v>78</v>
      </c>
      <c r="F90" s="93"/>
      <c r="G90" s="94">
        <v>32.520000000000003</v>
      </c>
      <c r="H90" s="71">
        <v>487.49</v>
      </c>
      <c r="I90" s="94">
        <f t="shared" si="11"/>
        <v>601.46</v>
      </c>
      <c r="J90" s="94">
        <f t="shared" si="12"/>
        <v>19559.47</v>
      </c>
      <c r="K90" s="95">
        <f t="shared" si="10"/>
        <v>1.1627562162101117E-3</v>
      </c>
    </row>
    <row r="91" spans="1:11" ht="25.5" x14ac:dyDescent="0.2">
      <c r="A91" s="91" t="s">
        <v>610</v>
      </c>
      <c r="B91" s="91" t="s">
        <v>467</v>
      </c>
      <c r="C91" s="91" t="s">
        <v>73</v>
      </c>
      <c r="D91" s="91" t="s">
        <v>151</v>
      </c>
      <c r="E91" s="92" t="s">
        <v>78</v>
      </c>
      <c r="F91" s="93"/>
      <c r="G91" s="94">
        <v>32.520000000000003</v>
      </c>
      <c r="H91" s="71">
        <v>294.82</v>
      </c>
      <c r="I91" s="94">
        <f t="shared" si="11"/>
        <v>363.74</v>
      </c>
      <c r="J91" s="94">
        <f t="shared" si="12"/>
        <v>11828.82</v>
      </c>
      <c r="K91" s="95">
        <f t="shared" si="10"/>
        <v>7.0319052537878032E-4</v>
      </c>
    </row>
    <row r="92" spans="1:11" ht="51" x14ac:dyDescent="0.2">
      <c r="A92" s="91" t="s">
        <v>611</v>
      </c>
      <c r="B92" s="91" t="s">
        <v>468</v>
      </c>
      <c r="C92" s="91" t="s">
        <v>64</v>
      </c>
      <c r="D92" s="91" t="s">
        <v>175</v>
      </c>
      <c r="E92" s="92" t="s">
        <v>95</v>
      </c>
      <c r="F92" s="93"/>
      <c r="G92" s="94">
        <v>33</v>
      </c>
      <c r="H92" s="71">
        <v>344.87</v>
      </c>
      <c r="I92" s="94">
        <f t="shared" si="11"/>
        <v>425.5</v>
      </c>
      <c r="J92" s="94">
        <f t="shared" si="12"/>
        <v>14041.5</v>
      </c>
      <c r="K92" s="95">
        <f t="shared" si="10"/>
        <v>8.3472821144510987E-4</v>
      </c>
    </row>
    <row r="93" spans="1:11" ht="38.25" x14ac:dyDescent="0.2">
      <c r="A93" s="91" t="s">
        <v>612</v>
      </c>
      <c r="B93" s="91" t="s">
        <v>469</v>
      </c>
      <c r="C93" s="91" t="s">
        <v>73</v>
      </c>
      <c r="D93" s="91" t="s">
        <v>470</v>
      </c>
      <c r="E93" s="92" t="s">
        <v>81</v>
      </c>
      <c r="F93" s="93"/>
      <c r="G93" s="94">
        <v>22.93</v>
      </c>
      <c r="H93" s="71">
        <v>958.91</v>
      </c>
      <c r="I93" s="94">
        <f t="shared" si="11"/>
        <v>1183.0999999999999</v>
      </c>
      <c r="J93" s="94">
        <f t="shared" si="12"/>
        <v>27128.48</v>
      </c>
      <c r="K93" s="95">
        <f t="shared" si="10"/>
        <v>1.6127128575739369E-3</v>
      </c>
    </row>
    <row r="94" spans="1:11" ht="63.75" x14ac:dyDescent="0.2">
      <c r="A94" s="91" t="s">
        <v>613</v>
      </c>
      <c r="B94" s="91" t="s">
        <v>471</v>
      </c>
      <c r="C94" s="91" t="s">
        <v>64</v>
      </c>
      <c r="D94" s="91" t="s">
        <v>177</v>
      </c>
      <c r="E94" s="92" t="s">
        <v>95</v>
      </c>
      <c r="F94" s="93"/>
      <c r="G94" s="94">
        <v>44</v>
      </c>
      <c r="H94" s="71">
        <v>878.9</v>
      </c>
      <c r="I94" s="94">
        <f t="shared" si="11"/>
        <v>1084.3800000000001</v>
      </c>
      <c r="J94" s="94">
        <f t="shared" si="12"/>
        <v>47712.72</v>
      </c>
      <c r="K94" s="95">
        <f t="shared" si="10"/>
        <v>2.8363888066646244E-3</v>
      </c>
    </row>
    <row r="95" spans="1:11" ht="63.75" x14ac:dyDescent="0.2">
      <c r="A95" s="91" t="s">
        <v>614</v>
      </c>
      <c r="B95" s="91" t="s">
        <v>472</v>
      </c>
      <c r="C95" s="91" t="s">
        <v>64</v>
      </c>
      <c r="D95" s="91" t="s">
        <v>183</v>
      </c>
      <c r="E95" s="92" t="s">
        <v>95</v>
      </c>
      <c r="F95" s="93"/>
      <c r="G95" s="94">
        <v>54</v>
      </c>
      <c r="H95" s="71">
        <v>1711.88</v>
      </c>
      <c r="I95" s="94">
        <f t="shared" si="11"/>
        <v>2112.11</v>
      </c>
      <c r="J95" s="94">
        <f t="shared" si="12"/>
        <v>114053.94</v>
      </c>
      <c r="K95" s="95">
        <f t="shared" si="10"/>
        <v>6.7801902463745243E-3</v>
      </c>
    </row>
    <row r="96" spans="1:11" ht="63.75" x14ac:dyDescent="0.2">
      <c r="A96" s="91" t="s">
        <v>615</v>
      </c>
      <c r="B96" s="91" t="s">
        <v>473</v>
      </c>
      <c r="C96" s="91" t="s">
        <v>64</v>
      </c>
      <c r="D96" s="91" t="s">
        <v>191</v>
      </c>
      <c r="E96" s="92" t="s">
        <v>95</v>
      </c>
      <c r="F96" s="93"/>
      <c r="G96" s="94">
        <v>48</v>
      </c>
      <c r="H96" s="71">
        <v>4665.46</v>
      </c>
      <c r="I96" s="94">
        <f t="shared" si="11"/>
        <v>5756.24</v>
      </c>
      <c r="J96" s="94">
        <f t="shared" si="12"/>
        <v>276299.52000000002</v>
      </c>
      <c r="K96" s="95">
        <f t="shared" si="10"/>
        <v>1.6425239764465506E-2</v>
      </c>
    </row>
    <row r="97" spans="1:11" ht="38.25" x14ac:dyDescent="0.2">
      <c r="A97" s="91" t="s">
        <v>616</v>
      </c>
      <c r="B97" s="91" t="s">
        <v>354</v>
      </c>
      <c r="C97" s="91" t="s">
        <v>73</v>
      </c>
      <c r="D97" s="91" t="s">
        <v>355</v>
      </c>
      <c r="E97" s="92" t="s">
        <v>356</v>
      </c>
      <c r="F97" s="93">
        <v>22.5</v>
      </c>
      <c r="G97" s="94">
        <v>5551.31</v>
      </c>
      <c r="H97" s="71">
        <v>2.11</v>
      </c>
      <c r="I97" s="94">
        <f t="shared" si="11"/>
        <v>2.6</v>
      </c>
      <c r="J97" s="94">
        <f t="shared" si="12"/>
        <v>14433.4</v>
      </c>
      <c r="K97" s="95">
        <f t="shared" si="10"/>
        <v>8.5802557896747845E-4</v>
      </c>
    </row>
    <row r="98" spans="1:11" x14ac:dyDescent="0.2">
      <c r="A98" s="85">
        <v>6</v>
      </c>
      <c r="B98" s="85" t="s">
        <v>337</v>
      </c>
      <c r="C98" s="85"/>
      <c r="D98" s="85" t="s">
        <v>474</v>
      </c>
      <c r="E98" s="86"/>
      <c r="F98" s="87"/>
      <c r="G98" s="88"/>
      <c r="H98" s="70" t="s">
        <v>679</v>
      </c>
      <c r="I98" s="89"/>
      <c r="J98" s="88">
        <f>SUM(J99:J109)</f>
        <v>191536.92</v>
      </c>
      <c r="K98" s="90">
        <f t="shared" si="10"/>
        <v>1.1386338400976043E-2</v>
      </c>
    </row>
    <row r="99" spans="1:11" ht="63.75" x14ac:dyDescent="0.2">
      <c r="A99" s="91" t="s">
        <v>617</v>
      </c>
      <c r="B99" s="91" t="s">
        <v>475</v>
      </c>
      <c r="C99" s="91" t="s">
        <v>73</v>
      </c>
      <c r="D99" s="91" t="s">
        <v>476</v>
      </c>
      <c r="E99" s="92" t="s">
        <v>78</v>
      </c>
      <c r="F99" s="93"/>
      <c r="G99" s="94">
        <v>306.14999999999998</v>
      </c>
      <c r="H99" s="71">
        <v>9.1</v>
      </c>
      <c r="I99" s="94">
        <f>TRUNC(H99*(1+$H$5),2)</f>
        <v>11.22</v>
      </c>
      <c r="J99" s="94">
        <f t="shared" ref="J99:J109" si="13">TRUNC(I99*G99,2)</f>
        <v>3435</v>
      </c>
      <c r="K99" s="95">
        <f t="shared" si="10"/>
        <v>2.0420121826827281E-4</v>
      </c>
    </row>
    <row r="100" spans="1:11" ht="38.25" x14ac:dyDescent="0.2">
      <c r="A100" s="91" t="s">
        <v>618</v>
      </c>
      <c r="B100" s="91" t="s">
        <v>354</v>
      </c>
      <c r="C100" s="91" t="s">
        <v>73</v>
      </c>
      <c r="D100" s="91" t="s">
        <v>355</v>
      </c>
      <c r="E100" s="92" t="s">
        <v>356</v>
      </c>
      <c r="F100" s="93">
        <v>22.5</v>
      </c>
      <c r="G100" s="94">
        <v>8610.5300000000007</v>
      </c>
      <c r="H100" s="71">
        <v>2.11</v>
      </c>
      <c r="I100" s="94">
        <f>TRUNC(H100*(1+$H$5),2)</f>
        <v>2.6</v>
      </c>
      <c r="J100" s="94">
        <f t="shared" si="13"/>
        <v>22387.37</v>
      </c>
      <c r="K100" s="95">
        <f t="shared" si="10"/>
        <v>1.3308670241113777E-3</v>
      </c>
    </row>
    <row r="101" spans="1:11" ht="38.25" x14ac:dyDescent="0.2">
      <c r="A101" s="91" t="s">
        <v>619</v>
      </c>
      <c r="B101" s="91" t="s">
        <v>477</v>
      </c>
      <c r="C101" s="91" t="s">
        <v>64</v>
      </c>
      <c r="D101" s="91" t="s">
        <v>193</v>
      </c>
      <c r="E101" s="92" t="s">
        <v>119</v>
      </c>
      <c r="F101" s="93"/>
      <c r="G101" s="94">
        <v>255.13</v>
      </c>
      <c r="H101" s="71">
        <v>13.97</v>
      </c>
      <c r="I101" s="94">
        <f>TRUNC(H101*(1+$H$5),2)</f>
        <v>17.23</v>
      </c>
      <c r="J101" s="94">
        <f t="shared" si="13"/>
        <v>4395.88</v>
      </c>
      <c r="K101" s="95">
        <f t="shared" si="10"/>
        <v>2.6132286793628385E-4</v>
      </c>
    </row>
    <row r="102" spans="1:11" x14ac:dyDescent="0.2">
      <c r="A102" s="96" t="s">
        <v>620</v>
      </c>
      <c r="B102" s="96" t="s">
        <v>478</v>
      </c>
      <c r="C102" s="96" t="s">
        <v>165</v>
      </c>
      <c r="D102" s="96" t="s">
        <v>479</v>
      </c>
      <c r="E102" s="97" t="s">
        <v>119</v>
      </c>
      <c r="F102" s="98"/>
      <c r="G102" s="99">
        <v>350.8</v>
      </c>
      <c r="H102" s="72">
        <v>102.02</v>
      </c>
      <c r="I102" s="138">
        <f>TRUNC(H102*(1+$H$7),2)</f>
        <v>117.6</v>
      </c>
      <c r="J102" s="99">
        <f t="shared" si="13"/>
        <v>41254.080000000002</v>
      </c>
      <c r="K102" s="100">
        <f t="shared" si="10"/>
        <v>2.4524405806511753E-3</v>
      </c>
    </row>
    <row r="103" spans="1:11" ht="38.25" x14ac:dyDescent="0.2">
      <c r="A103" s="91" t="s">
        <v>621</v>
      </c>
      <c r="B103" s="91" t="s">
        <v>354</v>
      </c>
      <c r="C103" s="91" t="s">
        <v>73</v>
      </c>
      <c r="D103" s="91" t="s">
        <v>355</v>
      </c>
      <c r="E103" s="92" t="s">
        <v>356</v>
      </c>
      <c r="F103" s="93">
        <v>11.5</v>
      </c>
      <c r="G103" s="94">
        <v>4034.2</v>
      </c>
      <c r="H103" s="71">
        <v>2.11</v>
      </c>
      <c r="I103" s="94">
        <f>TRUNC(H103*(1+$H$5),2)</f>
        <v>2.6</v>
      </c>
      <c r="J103" s="94">
        <f t="shared" si="13"/>
        <v>10488.92</v>
      </c>
      <c r="K103" s="95">
        <f t="shared" si="10"/>
        <v>6.2353718844787532E-4</v>
      </c>
    </row>
    <row r="104" spans="1:11" ht="38.25" x14ac:dyDescent="0.2">
      <c r="A104" s="91" t="s">
        <v>622</v>
      </c>
      <c r="B104" s="91" t="s">
        <v>480</v>
      </c>
      <c r="C104" s="91" t="s">
        <v>64</v>
      </c>
      <c r="D104" s="91" t="s">
        <v>203</v>
      </c>
      <c r="E104" s="92" t="s">
        <v>72</v>
      </c>
      <c r="F104" s="93"/>
      <c r="G104" s="94">
        <v>1700.83</v>
      </c>
      <c r="H104" s="71">
        <v>4.9000000000000004</v>
      </c>
      <c r="I104" s="94">
        <f>TRUNC(H104*(1+$H$5),2)</f>
        <v>6.04</v>
      </c>
      <c r="J104" s="94">
        <f t="shared" si="13"/>
        <v>10273.01</v>
      </c>
      <c r="K104" s="95">
        <f t="shared" si="10"/>
        <v>6.1070193807340591E-4</v>
      </c>
    </row>
    <row r="105" spans="1:11" ht="38.25" x14ac:dyDescent="0.2">
      <c r="A105" s="91" t="s">
        <v>623</v>
      </c>
      <c r="B105" s="91" t="s">
        <v>481</v>
      </c>
      <c r="C105" s="91" t="s">
        <v>73</v>
      </c>
      <c r="D105" s="91" t="s">
        <v>482</v>
      </c>
      <c r="E105" s="92" t="s">
        <v>399</v>
      </c>
      <c r="F105" s="93">
        <v>11.4</v>
      </c>
      <c r="G105" s="94">
        <v>23.26</v>
      </c>
      <c r="H105" s="71">
        <v>1.81</v>
      </c>
      <c r="I105" s="94">
        <f>TRUNC(H105*(1+$H$5),2)</f>
        <v>2.23</v>
      </c>
      <c r="J105" s="94">
        <f t="shared" si="13"/>
        <v>51.86</v>
      </c>
      <c r="K105" s="95">
        <f t="shared" si="10"/>
        <v>3.0829330944374461E-6</v>
      </c>
    </row>
    <row r="106" spans="1:11" ht="51" x14ac:dyDescent="0.2">
      <c r="A106" s="91" t="s">
        <v>624</v>
      </c>
      <c r="B106" s="91" t="s">
        <v>483</v>
      </c>
      <c r="C106" s="91" t="s">
        <v>64</v>
      </c>
      <c r="D106" s="91" t="s">
        <v>213</v>
      </c>
      <c r="E106" s="92" t="s">
        <v>119</v>
      </c>
      <c r="F106" s="93"/>
      <c r="G106" s="94">
        <v>40.28</v>
      </c>
      <c r="H106" s="71">
        <v>10.39</v>
      </c>
      <c r="I106" s="94">
        <f>TRUNC(H106*(1+$H$5),2)</f>
        <v>12.81</v>
      </c>
      <c r="J106" s="94">
        <f t="shared" si="13"/>
        <v>515.98</v>
      </c>
      <c r="K106" s="95">
        <f t="shared" si="10"/>
        <v>3.0673579214574499E-5</v>
      </c>
    </row>
    <row r="107" spans="1:11" ht="38.25" x14ac:dyDescent="0.2">
      <c r="A107" s="91" t="s">
        <v>625</v>
      </c>
      <c r="B107" s="91" t="s">
        <v>484</v>
      </c>
      <c r="C107" s="91" t="s">
        <v>64</v>
      </c>
      <c r="D107" s="91" t="s">
        <v>219</v>
      </c>
      <c r="E107" s="92" t="s">
        <v>119</v>
      </c>
      <c r="F107" s="93"/>
      <c r="G107" s="94">
        <v>14.14</v>
      </c>
      <c r="H107" s="71">
        <v>40.130000000000003</v>
      </c>
      <c r="I107" s="94">
        <f>TRUNC(H107*(1+$H$5),2)</f>
        <v>49.51</v>
      </c>
      <c r="J107" s="94">
        <f t="shared" si="13"/>
        <v>700.07</v>
      </c>
      <c r="K107" s="95">
        <f t="shared" si="10"/>
        <v>4.1617218885900946E-5</v>
      </c>
    </row>
    <row r="108" spans="1:11" ht="38.25" x14ac:dyDescent="0.2">
      <c r="A108" s="96" t="s">
        <v>626</v>
      </c>
      <c r="B108" s="96" t="s">
        <v>485</v>
      </c>
      <c r="C108" s="96" t="s">
        <v>73</v>
      </c>
      <c r="D108" s="96" t="s">
        <v>486</v>
      </c>
      <c r="E108" s="97" t="s">
        <v>130</v>
      </c>
      <c r="F108" s="98"/>
      <c r="G108" s="99">
        <v>130.62</v>
      </c>
      <c r="H108" s="72">
        <v>633.65</v>
      </c>
      <c r="I108" s="138">
        <f>TRUNC(H108*(1+$H$7),2)</f>
        <v>730.47</v>
      </c>
      <c r="J108" s="99">
        <f t="shared" si="13"/>
        <v>95413.99</v>
      </c>
      <c r="K108" s="100">
        <f t="shared" si="10"/>
        <v>5.6720969426016883E-3</v>
      </c>
    </row>
    <row r="109" spans="1:11" ht="38.25" x14ac:dyDescent="0.2">
      <c r="A109" s="91" t="s">
        <v>627</v>
      </c>
      <c r="B109" s="91" t="s">
        <v>487</v>
      </c>
      <c r="C109" s="91" t="s">
        <v>73</v>
      </c>
      <c r="D109" s="91" t="s">
        <v>488</v>
      </c>
      <c r="E109" s="92" t="s">
        <v>399</v>
      </c>
      <c r="F109" s="93">
        <v>11.4</v>
      </c>
      <c r="G109" s="94">
        <v>1489.07</v>
      </c>
      <c r="H109" s="71">
        <v>1.43</v>
      </c>
      <c r="I109" s="94">
        <f>TRUNC(H109*(1+$H$5),2)</f>
        <v>1.76</v>
      </c>
      <c r="J109" s="94">
        <f t="shared" si="13"/>
        <v>2620.7600000000002</v>
      </c>
      <c r="K109" s="95">
        <f t="shared" si="10"/>
        <v>1.5579690969105055E-4</v>
      </c>
    </row>
    <row r="110" spans="1:11" x14ac:dyDescent="0.2">
      <c r="A110" s="85">
        <v>7</v>
      </c>
      <c r="B110" s="85" t="s">
        <v>337</v>
      </c>
      <c r="C110" s="85"/>
      <c r="D110" s="85" t="s">
        <v>489</v>
      </c>
      <c r="E110" s="86"/>
      <c r="F110" s="87"/>
      <c r="G110" s="88"/>
      <c r="H110" s="70" t="s">
        <v>679</v>
      </c>
      <c r="I110" s="89"/>
      <c r="J110" s="88">
        <f>SUM(J111:J115)</f>
        <v>307245.59000000003</v>
      </c>
      <c r="K110" s="90">
        <f t="shared" si="10"/>
        <v>1.8264897754164268E-2</v>
      </c>
    </row>
    <row r="111" spans="1:11" ht="25.5" x14ac:dyDescent="0.2">
      <c r="A111" s="91" t="s">
        <v>628</v>
      </c>
      <c r="B111" s="91" t="s">
        <v>490</v>
      </c>
      <c r="C111" s="91" t="s">
        <v>64</v>
      </c>
      <c r="D111" s="91" t="s">
        <v>224</v>
      </c>
      <c r="E111" s="92" t="s">
        <v>72</v>
      </c>
      <c r="F111" s="93"/>
      <c r="G111" s="94">
        <v>4697.09</v>
      </c>
      <c r="H111" s="71">
        <v>2.48</v>
      </c>
      <c r="I111" s="94">
        <f>TRUNC(H111*(1+$H$5),2)</f>
        <v>3.05</v>
      </c>
      <c r="J111" s="94">
        <f>TRUNC(I111*G111,2)</f>
        <v>14326.12</v>
      </c>
      <c r="K111" s="95">
        <f t="shared" si="10"/>
        <v>8.5164808065719608E-4</v>
      </c>
    </row>
    <row r="112" spans="1:11" ht="38.25" x14ac:dyDescent="0.2">
      <c r="A112" s="91" t="s">
        <v>629</v>
      </c>
      <c r="B112" s="91" t="s">
        <v>481</v>
      </c>
      <c r="C112" s="91" t="s">
        <v>73</v>
      </c>
      <c r="D112" s="91" t="s">
        <v>482</v>
      </c>
      <c r="E112" s="92" t="s">
        <v>399</v>
      </c>
      <c r="F112" s="93">
        <v>11.4</v>
      </c>
      <c r="G112" s="94">
        <v>26.79</v>
      </c>
      <c r="H112" s="71">
        <v>1.81</v>
      </c>
      <c r="I112" s="94">
        <f>TRUNC(H112*(1+$H$5),2)</f>
        <v>2.23</v>
      </c>
      <c r="J112" s="94">
        <f>TRUNC(I112*G112,2)</f>
        <v>59.74</v>
      </c>
      <c r="K112" s="95">
        <f t="shared" si="10"/>
        <v>3.5513772283396267E-6</v>
      </c>
    </row>
    <row r="113" spans="1:11" ht="38.25" x14ac:dyDescent="0.2">
      <c r="A113" s="91" t="s">
        <v>630</v>
      </c>
      <c r="B113" s="91" t="s">
        <v>491</v>
      </c>
      <c r="C113" s="91" t="s">
        <v>64</v>
      </c>
      <c r="D113" s="91" t="s">
        <v>228</v>
      </c>
      <c r="E113" s="92" t="s">
        <v>119</v>
      </c>
      <c r="F113" s="93"/>
      <c r="G113" s="94">
        <v>150.31</v>
      </c>
      <c r="H113" s="71">
        <v>119.24</v>
      </c>
      <c r="I113" s="94">
        <f>TRUNC(H113*(1+$H$5),2)</f>
        <v>147.11000000000001</v>
      </c>
      <c r="J113" s="94">
        <f>TRUNC(I113*G113,2)</f>
        <v>22112.1</v>
      </c>
      <c r="K113" s="95">
        <f t="shared" si="10"/>
        <v>1.3145029864541119E-3</v>
      </c>
    </row>
    <row r="114" spans="1:11" ht="38.25" x14ac:dyDescent="0.2">
      <c r="A114" s="96" t="s">
        <v>631</v>
      </c>
      <c r="B114" s="96" t="s">
        <v>485</v>
      </c>
      <c r="C114" s="96" t="s">
        <v>73</v>
      </c>
      <c r="D114" s="96" t="s">
        <v>486</v>
      </c>
      <c r="E114" s="97" t="s">
        <v>130</v>
      </c>
      <c r="F114" s="98"/>
      <c r="G114" s="99">
        <v>360.74</v>
      </c>
      <c r="H114" s="72">
        <v>633.65</v>
      </c>
      <c r="I114" s="138">
        <f>TRUNC(H114*(1+$H$7),2)</f>
        <v>730.47</v>
      </c>
      <c r="J114" s="99">
        <f>TRUNC(I114*G114,2)</f>
        <v>263509.74</v>
      </c>
      <c r="K114" s="100">
        <f t="shared" si="10"/>
        <v>1.5664922833640703E-2</v>
      </c>
    </row>
    <row r="115" spans="1:11" ht="38.25" x14ac:dyDescent="0.2">
      <c r="A115" s="91" t="s">
        <v>632</v>
      </c>
      <c r="B115" s="91" t="s">
        <v>487</v>
      </c>
      <c r="C115" s="91" t="s">
        <v>73</v>
      </c>
      <c r="D115" s="91" t="s">
        <v>488</v>
      </c>
      <c r="E115" s="92" t="s">
        <v>399</v>
      </c>
      <c r="F115" s="93">
        <v>11.4</v>
      </c>
      <c r="G115" s="94">
        <v>4112.4399999999996</v>
      </c>
      <c r="H115" s="71">
        <v>1.43</v>
      </c>
      <c r="I115" s="94">
        <f>TRUNC(H115*(1+$H$5),2)</f>
        <v>1.76</v>
      </c>
      <c r="J115" s="94">
        <f>TRUNC(I115*G115,2)</f>
        <v>7237.89</v>
      </c>
      <c r="K115" s="95">
        <f t="shared" si="10"/>
        <v>4.3027247618391531E-4</v>
      </c>
    </row>
    <row r="116" spans="1:11" x14ac:dyDescent="0.2">
      <c r="A116" s="85">
        <v>8</v>
      </c>
      <c r="B116" s="85" t="s">
        <v>337</v>
      </c>
      <c r="C116" s="85"/>
      <c r="D116" s="85" t="s">
        <v>492</v>
      </c>
      <c r="E116" s="86"/>
      <c r="F116" s="87"/>
      <c r="G116" s="88"/>
      <c r="H116" s="70" t="s">
        <v>679</v>
      </c>
      <c r="I116" s="89"/>
      <c r="J116" s="88">
        <f>SUM(J117:J122)</f>
        <v>3920507.49</v>
      </c>
      <c r="K116" s="90">
        <f t="shared" si="10"/>
        <v>0.23306329132107376</v>
      </c>
    </row>
    <row r="117" spans="1:11" ht="25.5" x14ac:dyDescent="0.2">
      <c r="A117" s="91" t="s">
        <v>633</v>
      </c>
      <c r="B117" s="91" t="s">
        <v>493</v>
      </c>
      <c r="C117" s="91" t="s">
        <v>64</v>
      </c>
      <c r="D117" s="91" t="s">
        <v>237</v>
      </c>
      <c r="E117" s="92" t="s">
        <v>119</v>
      </c>
      <c r="F117" s="93"/>
      <c r="G117" s="94">
        <v>9147.5400000000009</v>
      </c>
      <c r="H117" s="71">
        <v>6.35</v>
      </c>
      <c r="I117" s="94">
        <f>TRUNC(H117*(1+$H$5),2)</f>
        <v>7.83</v>
      </c>
      <c r="J117" s="94">
        <f t="shared" ref="J117:J122" si="14">TRUNC(I117*G117,2)</f>
        <v>71625.23</v>
      </c>
      <c r="K117" s="95">
        <f t="shared" si="10"/>
        <v>4.2579211716871146E-3</v>
      </c>
    </row>
    <row r="118" spans="1:11" ht="63.75" x14ac:dyDescent="0.2">
      <c r="A118" s="91" t="s">
        <v>634</v>
      </c>
      <c r="B118" s="91" t="s">
        <v>494</v>
      </c>
      <c r="C118" s="91" t="s">
        <v>73</v>
      </c>
      <c r="D118" s="91" t="s">
        <v>495</v>
      </c>
      <c r="E118" s="92" t="s">
        <v>78</v>
      </c>
      <c r="F118" s="93"/>
      <c r="G118" s="94">
        <v>15907.21</v>
      </c>
      <c r="H118" s="71">
        <v>9.4</v>
      </c>
      <c r="I118" s="94">
        <f>TRUNC(H118*(1+$H$5),2)</f>
        <v>11.59</v>
      </c>
      <c r="J118" s="94">
        <f t="shared" si="14"/>
        <v>184364.56</v>
      </c>
      <c r="K118" s="95">
        <f t="shared" si="10"/>
        <v>1.0959961501453879E-2</v>
      </c>
    </row>
    <row r="119" spans="1:11" ht="63.75" x14ac:dyDescent="0.2">
      <c r="A119" s="91" t="s">
        <v>635</v>
      </c>
      <c r="B119" s="91" t="s">
        <v>496</v>
      </c>
      <c r="C119" s="91" t="s">
        <v>73</v>
      </c>
      <c r="D119" s="91" t="s">
        <v>497</v>
      </c>
      <c r="E119" s="92" t="s">
        <v>78</v>
      </c>
      <c r="F119" s="93"/>
      <c r="G119" s="94">
        <v>16246.02</v>
      </c>
      <c r="H119" s="71">
        <v>12.44</v>
      </c>
      <c r="I119" s="94">
        <f>TRUNC(H119*(1+$H$5),2)</f>
        <v>15.34</v>
      </c>
      <c r="J119" s="94">
        <f t="shared" si="14"/>
        <v>249213.94</v>
      </c>
      <c r="K119" s="95">
        <f t="shared" si="10"/>
        <v>1.4815077192848979E-2</v>
      </c>
    </row>
    <row r="120" spans="1:11" ht="25.5" x14ac:dyDescent="0.2">
      <c r="A120" s="96" t="s">
        <v>636</v>
      </c>
      <c r="B120" s="96" t="s">
        <v>428</v>
      </c>
      <c r="C120" s="96" t="s">
        <v>86</v>
      </c>
      <c r="D120" s="96" t="s">
        <v>429</v>
      </c>
      <c r="E120" s="97" t="s">
        <v>78</v>
      </c>
      <c r="F120" s="98"/>
      <c r="G120" s="99">
        <v>20307.53</v>
      </c>
      <c r="H120" s="72">
        <v>38.76</v>
      </c>
      <c r="I120" s="138">
        <f>TRUNC(H120*(1+$H$7),2)</f>
        <v>44.68</v>
      </c>
      <c r="J120" s="99">
        <f t="shared" si="14"/>
        <v>907340.44</v>
      </c>
      <c r="K120" s="100">
        <f t="shared" si="10"/>
        <v>5.3938871392160311E-2</v>
      </c>
    </row>
    <row r="121" spans="1:11" ht="38.25" x14ac:dyDescent="0.2">
      <c r="A121" s="91" t="s">
        <v>637</v>
      </c>
      <c r="B121" s="91" t="s">
        <v>354</v>
      </c>
      <c r="C121" s="91" t="s">
        <v>73</v>
      </c>
      <c r="D121" s="91" t="s">
        <v>355</v>
      </c>
      <c r="E121" s="92" t="s">
        <v>356</v>
      </c>
      <c r="F121" s="93">
        <v>12.8</v>
      </c>
      <c r="G121" s="94">
        <v>259936.38</v>
      </c>
      <c r="H121" s="71">
        <v>2.11</v>
      </c>
      <c r="I121" s="94">
        <f>TRUNC(H121*(1+$H$5),2)</f>
        <v>2.6</v>
      </c>
      <c r="J121" s="94">
        <f t="shared" si="14"/>
        <v>675834.58</v>
      </c>
      <c r="K121" s="95">
        <f t="shared" si="10"/>
        <v>4.0176490417416728E-2</v>
      </c>
    </row>
    <row r="122" spans="1:11" ht="38.25" x14ac:dyDescent="0.2">
      <c r="A122" s="91" t="s">
        <v>638</v>
      </c>
      <c r="B122" s="91" t="s">
        <v>354</v>
      </c>
      <c r="C122" s="91" t="s">
        <v>73</v>
      </c>
      <c r="D122" s="91" t="s">
        <v>355</v>
      </c>
      <c r="E122" s="92" t="s">
        <v>356</v>
      </c>
      <c r="F122" s="93">
        <v>22.5</v>
      </c>
      <c r="G122" s="94">
        <v>704664.9</v>
      </c>
      <c r="H122" s="71">
        <v>2.11</v>
      </c>
      <c r="I122" s="94">
        <f>TRUNC(H122*(1+$H$5),2)</f>
        <v>2.6</v>
      </c>
      <c r="J122" s="94">
        <f t="shared" si="14"/>
        <v>1832128.74</v>
      </c>
      <c r="K122" s="95">
        <f t="shared" si="10"/>
        <v>0.10891496964550673</v>
      </c>
    </row>
    <row r="123" spans="1:11" x14ac:dyDescent="0.2">
      <c r="A123" s="85">
        <v>9</v>
      </c>
      <c r="B123" s="85" t="s">
        <v>337</v>
      </c>
      <c r="C123" s="85"/>
      <c r="D123" s="85" t="s">
        <v>498</v>
      </c>
      <c r="E123" s="86"/>
      <c r="F123" s="87"/>
      <c r="G123" s="88"/>
      <c r="H123" s="70" t="s">
        <v>679</v>
      </c>
      <c r="I123" s="89"/>
      <c r="J123" s="88">
        <f>SUM(J124:J136)</f>
        <v>4655021.5300000012</v>
      </c>
      <c r="K123" s="90">
        <f t="shared" si="10"/>
        <v>0.27672811280670728</v>
      </c>
    </row>
    <row r="124" spans="1:11" ht="38.25" x14ac:dyDescent="0.2">
      <c r="A124" s="91" t="s">
        <v>639</v>
      </c>
      <c r="B124" s="91" t="s">
        <v>499</v>
      </c>
      <c r="C124" s="91" t="s">
        <v>73</v>
      </c>
      <c r="D124" s="91" t="s">
        <v>500</v>
      </c>
      <c r="E124" s="92" t="s">
        <v>134</v>
      </c>
      <c r="F124" s="93"/>
      <c r="G124" s="94">
        <v>41189.46</v>
      </c>
      <c r="H124" s="71">
        <v>2.85</v>
      </c>
      <c r="I124" s="94">
        <f>TRUNC(H124*(1+$H$5),2)</f>
        <v>3.51</v>
      </c>
      <c r="J124" s="94">
        <f t="shared" ref="J124:J136" si="15">TRUNC(I124*G124,2)</f>
        <v>144575</v>
      </c>
      <c r="K124" s="95">
        <f t="shared" si="10"/>
        <v>8.5945825709273765E-3</v>
      </c>
    </row>
    <row r="125" spans="1:11" ht="38.25" x14ac:dyDescent="0.2">
      <c r="A125" s="91" t="s">
        <v>640</v>
      </c>
      <c r="B125" s="91" t="s">
        <v>477</v>
      </c>
      <c r="C125" s="91" t="s">
        <v>64</v>
      </c>
      <c r="D125" s="91" t="s">
        <v>193</v>
      </c>
      <c r="E125" s="92" t="s">
        <v>119</v>
      </c>
      <c r="F125" s="93"/>
      <c r="G125" s="94">
        <v>6929.69</v>
      </c>
      <c r="H125" s="71">
        <v>13.97</v>
      </c>
      <c r="I125" s="94">
        <f>TRUNC(H125*(1+$H$5),2)</f>
        <v>17.23</v>
      </c>
      <c r="J125" s="94">
        <f t="shared" si="15"/>
        <v>119398.55</v>
      </c>
      <c r="K125" s="95">
        <f t="shared" si="10"/>
        <v>7.0979124801936778E-3</v>
      </c>
    </row>
    <row r="126" spans="1:11" x14ac:dyDescent="0.2">
      <c r="A126" s="96" t="s">
        <v>641</v>
      </c>
      <c r="B126" s="96" t="s">
        <v>478</v>
      </c>
      <c r="C126" s="96" t="s">
        <v>165</v>
      </c>
      <c r="D126" s="96" t="s">
        <v>479</v>
      </c>
      <c r="E126" s="97" t="s">
        <v>119</v>
      </c>
      <c r="F126" s="98"/>
      <c r="G126" s="99">
        <v>9528.33</v>
      </c>
      <c r="H126" s="72">
        <v>102.02</v>
      </c>
      <c r="I126" s="138">
        <f>TRUNC(H126*(1+$H$7),2)</f>
        <v>117.6</v>
      </c>
      <c r="J126" s="99">
        <f t="shared" si="15"/>
        <v>1120531.6000000001</v>
      </c>
      <c r="K126" s="100">
        <f t="shared" si="10"/>
        <v>6.6612494273099551E-2</v>
      </c>
    </row>
    <row r="127" spans="1:11" ht="38.25" x14ac:dyDescent="0.2">
      <c r="A127" s="91" t="s">
        <v>642</v>
      </c>
      <c r="B127" s="91" t="s">
        <v>354</v>
      </c>
      <c r="C127" s="91" t="s">
        <v>73</v>
      </c>
      <c r="D127" s="91" t="s">
        <v>355</v>
      </c>
      <c r="E127" s="92" t="s">
        <v>356</v>
      </c>
      <c r="F127" s="93">
        <v>11.5</v>
      </c>
      <c r="G127" s="94">
        <v>109575.8</v>
      </c>
      <c r="H127" s="71">
        <v>2.11</v>
      </c>
      <c r="I127" s="94">
        <f>TRUNC(H127*(1+$H$5),2)</f>
        <v>2.6</v>
      </c>
      <c r="J127" s="94">
        <f t="shared" si="15"/>
        <v>284897.08</v>
      </c>
      <c r="K127" s="95">
        <f t="shared" si="10"/>
        <v>1.6936340849220837E-2</v>
      </c>
    </row>
    <row r="128" spans="1:11" ht="38.25" x14ac:dyDescent="0.2">
      <c r="A128" s="91" t="s">
        <v>643</v>
      </c>
      <c r="B128" s="91" t="s">
        <v>480</v>
      </c>
      <c r="C128" s="91" t="s">
        <v>64</v>
      </c>
      <c r="D128" s="91" t="s">
        <v>203</v>
      </c>
      <c r="E128" s="92" t="s">
        <v>72</v>
      </c>
      <c r="F128" s="93"/>
      <c r="G128" s="94">
        <v>36753.35</v>
      </c>
      <c r="H128" s="71">
        <v>4.9000000000000004</v>
      </c>
      <c r="I128" s="94">
        <f>TRUNC(H128*(1+$H$5),2)</f>
        <v>6.04</v>
      </c>
      <c r="J128" s="94">
        <f t="shared" si="15"/>
        <v>221990.23</v>
      </c>
      <c r="K128" s="95">
        <f t="shared" si="10"/>
        <v>1.3196703176027389E-2</v>
      </c>
    </row>
    <row r="129" spans="1:11" ht="25.5" x14ac:dyDescent="0.2">
      <c r="A129" s="91" t="s">
        <v>644</v>
      </c>
      <c r="B129" s="91" t="s">
        <v>490</v>
      </c>
      <c r="C129" s="91" t="s">
        <v>64</v>
      </c>
      <c r="D129" s="91" t="s">
        <v>224</v>
      </c>
      <c r="E129" s="92" t="s">
        <v>72</v>
      </c>
      <c r="F129" s="93"/>
      <c r="G129" s="94">
        <v>29655.5</v>
      </c>
      <c r="H129" s="71">
        <v>2.48</v>
      </c>
      <c r="I129" s="94">
        <f>TRUNC(H129*(1+$H$5),2)</f>
        <v>3.05</v>
      </c>
      <c r="J129" s="94">
        <f t="shared" si="15"/>
        <v>90449.27</v>
      </c>
      <c r="K129" s="95">
        <f t="shared" si="10"/>
        <v>5.376958115131278E-3</v>
      </c>
    </row>
    <row r="130" spans="1:11" ht="38.25" x14ac:dyDescent="0.2">
      <c r="A130" s="91" t="s">
        <v>645</v>
      </c>
      <c r="B130" s="91" t="s">
        <v>481</v>
      </c>
      <c r="C130" s="91" t="s">
        <v>73</v>
      </c>
      <c r="D130" s="91" t="s">
        <v>482</v>
      </c>
      <c r="E130" s="92" t="s">
        <v>399</v>
      </c>
      <c r="F130" s="93"/>
      <c r="G130" s="94">
        <v>671.8</v>
      </c>
      <c r="H130" s="71">
        <v>1.81</v>
      </c>
      <c r="I130" s="94">
        <f>TRUNC(H130*(1+$H$5),2)</f>
        <v>2.23</v>
      </c>
      <c r="J130" s="94">
        <f t="shared" si="15"/>
        <v>1498.11</v>
      </c>
      <c r="K130" s="95">
        <f t="shared" si="10"/>
        <v>8.9058482416268459E-5</v>
      </c>
    </row>
    <row r="131" spans="1:11" ht="38.25" x14ac:dyDescent="0.2">
      <c r="A131" s="91" t="s">
        <v>646</v>
      </c>
      <c r="B131" s="91" t="s">
        <v>491</v>
      </c>
      <c r="C131" s="91" t="s">
        <v>64</v>
      </c>
      <c r="D131" s="91" t="s">
        <v>228</v>
      </c>
      <c r="E131" s="92" t="s">
        <v>119</v>
      </c>
      <c r="F131" s="93"/>
      <c r="G131" s="94">
        <v>965.26</v>
      </c>
      <c r="H131" s="71">
        <v>119.24</v>
      </c>
      <c r="I131" s="94">
        <f>TRUNC(H131*(1+$H$5),2)</f>
        <v>147.11000000000001</v>
      </c>
      <c r="J131" s="94">
        <f t="shared" si="15"/>
        <v>141999.39000000001</v>
      </c>
      <c r="K131" s="95">
        <f t="shared" si="10"/>
        <v>8.441469703450246E-3</v>
      </c>
    </row>
    <row r="132" spans="1:11" ht="38.25" x14ac:dyDescent="0.2">
      <c r="A132" s="96" t="s">
        <v>647</v>
      </c>
      <c r="B132" s="96" t="s">
        <v>485</v>
      </c>
      <c r="C132" s="96" t="s">
        <v>73</v>
      </c>
      <c r="D132" s="96" t="s">
        <v>486</v>
      </c>
      <c r="E132" s="97" t="s">
        <v>130</v>
      </c>
      <c r="F132" s="98"/>
      <c r="G132" s="99">
        <v>2316.62</v>
      </c>
      <c r="H132" s="72">
        <v>633.65</v>
      </c>
      <c r="I132" s="138">
        <f>TRUNC(H132*(1+$H$7),2)</f>
        <v>730.47</v>
      </c>
      <c r="J132" s="99">
        <f t="shared" si="15"/>
        <v>1692221.41</v>
      </c>
      <c r="K132" s="100">
        <f t="shared" si="10"/>
        <v>0.10059786710382949</v>
      </c>
    </row>
    <row r="133" spans="1:11" ht="38.25" x14ac:dyDescent="0.2">
      <c r="A133" s="91" t="s">
        <v>648</v>
      </c>
      <c r="B133" s="91" t="s">
        <v>487</v>
      </c>
      <c r="C133" s="91" t="s">
        <v>73</v>
      </c>
      <c r="D133" s="91" t="s">
        <v>488</v>
      </c>
      <c r="E133" s="92" t="s">
        <v>399</v>
      </c>
      <c r="F133" s="93">
        <v>11.4</v>
      </c>
      <c r="G133" s="94">
        <v>26409.47</v>
      </c>
      <c r="H133" s="71">
        <v>1.43</v>
      </c>
      <c r="I133" s="94">
        <f>TRUNC(H133*(1+$H$5),2)</f>
        <v>1.76</v>
      </c>
      <c r="J133" s="94">
        <f t="shared" si="15"/>
        <v>46480.66</v>
      </c>
      <c r="K133" s="95">
        <f t="shared" si="10"/>
        <v>2.7631462584900663E-3</v>
      </c>
    </row>
    <row r="134" spans="1:11" ht="51" x14ac:dyDescent="0.2">
      <c r="A134" s="91" t="s">
        <v>649</v>
      </c>
      <c r="B134" s="91" t="s">
        <v>501</v>
      </c>
      <c r="C134" s="91" t="s">
        <v>64</v>
      </c>
      <c r="D134" s="91" t="s">
        <v>239</v>
      </c>
      <c r="E134" s="92" t="s">
        <v>72</v>
      </c>
      <c r="F134" s="93"/>
      <c r="G134" s="94">
        <v>7097.85</v>
      </c>
      <c r="H134" s="71">
        <v>15.69</v>
      </c>
      <c r="I134" s="94">
        <f>TRUNC(H134*(1+$H$5),2)</f>
        <v>19.350000000000001</v>
      </c>
      <c r="J134" s="94">
        <f t="shared" si="15"/>
        <v>137343.39000000001</v>
      </c>
      <c r="K134" s="95">
        <f t="shared" si="10"/>
        <v>8.1646834233171806E-3</v>
      </c>
    </row>
    <row r="135" spans="1:11" ht="63.75" x14ac:dyDescent="0.2">
      <c r="A135" s="96" t="s">
        <v>650</v>
      </c>
      <c r="B135" s="96" t="s">
        <v>502</v>
      </c>
      <c r="C135" s="96" t="s">
        <v>73</v>
      </c>
      <c r="D135" s="96" t="s">
        <v>503</v>
      </c>
      <c r="E135" s="97" t="s">
        <v>134</v>
      </c>
      <c r="F135" s="98"/>
      <c r="G135" s="99">
        <v>7126.24</v>
      </c>
      <c r="H135" s="72">
        <v>75.89</v>
      </c>
      <c r="I135" s="138">
        <f>TRUNC(H135*(1+$H$7),2)</f>
        <v>87.48</v>
      </c>
      <c r="J135" s="99">
        <f t="shared" si="15"/>
        <v>623403.47</v>
      </c>
      <c r="K135" s="100">
        <f t="shared" si="10"/>
        <v>3.705960641824415E-2</v>
      </c>
    </row>
    <row r="136" spans="1:11" ht="25.5" x14ac:dyDescent="0.2">
      <c r="A136" s="91" t="s">
        <v>651</v>
      </c>
      <c r="B136" s="91" t="s">
        <v>397</v>
      </c>
      <c r="C136" s="91" t="s">
        <v>73</v>
      </c>
      <c r="D136" s="91" t="s">
        <v>398</v>
      </c>
      <c r="E136" s="92" t="s">
        <v>399</v>
      </c>
      <c r="F136" s="93">
        <v>8.6999999999999993</v>
      </c>
      <c r="G136" s="94">
        <v>11115.21</v>
      </c>
      <c r="H136" s="71">
        <v>2.21</v>
      </c>
      <c r="I136" s="94">
        <f>TRUNC(H136*(1+$H$5),2)</f>
        <v>2.72</v>
      </c>
      <c r="J136" s="94">
        <f t="shared" si="15"/>
        <v>30233.37</v>
      </c>
      <c r="K136" s="95">
        <f t="shared" si="10"/>
        <v>1.7972899523596654E-3</v>
      </c>
    </row>
    <row r="137" spans="1:11" x14ac:dyDescent="0.2">
      <c r="A137" s="85">
        <v>10</v>
      </c>
      <c r="B137" s="85" t="s">
        <v>337</v>
      </c>
      <c r="C137" s="85"/>
      <c r="D137" s="85" t="s">
        <v>504</v>
      </c>
      <c r="E137" s="86"/>
      <c r="F137" s="87"/>
      <c r="G137" s="88"/>
      <c r="H137" s="70" t="s">
        <v>679</v>
      </c>
      <c r="I137" s="89"/>
      <c r="J137" s="88">
        <f>SUM(J138:J142)</f>
        <v>735430.35999999987</v>
      </c>
      <c r="K137" s="90">
        <f t="shared" si="10"/>
        <v>4.3719294166950341E-2</v>
      </c>
    </row>
    <row r="138" spans="1:11" ht="25.5" x14ac:dyDescent="0.2">
      <c r="A138" s="91" t="s">
        <v>652</v>
      </c>
      <c r="B138" s="91" t="s">
        <v>505</v>
      </c>
      <c r="C138" s="91" t="s">
        <v>64</v>
      </c>
      <c r="D138" s="91" t="s">
        <v>247</v>
      </c>
      <c r="E138" s="92" t="s">
        <v>81</v>
      </c>
      <c r="F138" s="93"/>
      <c r="G138" s="94">
        <v>8530.99</v>
      </c>
      <c r="H138" s="71">
        <v>48.61</v>
      </c>
      <c r="I138" s="94">
        <f>TRUNC(H138*(1+$H$5),2)</f>
        <v>59.97</v>
      </c>
      <c r="J138" s="94">
        <f>TRUNC(I138*G138,2)</f>
        <v>511603.47</v>
      </c>
      <c r="K138" s="95">
        <f t="shared" si="10"/>
        <v>3.0413406650444178E-2</v>
      </c>
    </row>
    <row r="139" spans="1:11" ht="25.5" x14ac:dyDescent="0.2">
      <c r="A139" s="91" t="s">
        <v>653</v>
      </c>
      <c r="B139" s="91" t="s">
        <v>506</v>
      </c>
      <c r="C139" s="91" t="s">
        <v>64</v>
      </c>
      <c r="D139" s="91" t="s">
        <v>253</v>
      </c>
      <c r="E139" s="92" t="s">
        <v>81</v>
      </c>
      <c r="F139" s="93"/>
      <c r="G139" s="94">
        <v>146.80000000000001</v>
      </c>
      <c r="H139" s="71">
        <v>30.23</v>
      </c>
      <c r="I139" s="94">
        <f>TRUNC(H139*(1+$H$5),2)</f>
        <v>37.29</v>
      </c>
      <c r="J139" s="94">
        <f>TRUNC(I139*G139,2)</f>
        <v>5474.17</v>
      </c>
      <c r="K139" s="95">
        <f t="shared" ref="K139:K159" si="16">J139/$J$161</f>
        <v>3.2542421630498715E-4</v>
      </c>
    </row>
    <row r="140" spans="1:11" ht="38.25" x14ac:dyDescent="0.2">
      <c r="A140" s="91" t="s">
        <v>654</v>
      </c>
      <c r="B140" s="91" t="s">
        <v>507</v>
      </c>
      <c r="C140" s="91" t="s">
        <v>64</v>
      </c>
      <c r="D140" s="91" t="s">
        <v>255</v>
      </c>
      <c r="E140" s="92" t="s">
        <v>81</v>
      </c>
      <c r="F140" s="93"/>
      <c r="G140" s="94">
        <v>1792.23</v>
      </c>
      <c r="H140" s="71">
        <v>43.75</v>
      </c>
      <c r="I140" s="94">
        <f>TRUNC(H140*(1+$H$5),2)</f>
        <v>53.97</v>
      </c>
      <c r="J140" s="94">
        <f>TRUNC(I140*G140,2)</f>
        <v>96726.65</v>
      </c>
      <c r="K140" s="95">
        <f t="shared" si="16"/>
        <v>5.7501309371204741E-3</v>
      </c>
    </row>
    <row r="141" spans="1:11" ht="25.5" x14ac:dyDescent="0.2">
      <c r="A141" s="91" t="s">
        <v>655</v>
      </c>
      <c r="B141" s="91" t="s">
        <v>672</v>
      </c>
      <c r="C141" s="91" t="s">
        <v>64</v>
      </c>
      <c r="D141" s="91" t="s">
        <v>673</v>
      </c>
      <c r="E141" s="92" t="s">
        <v>81</v>
      </c>
      <c r="F141" s="93"/>
      <c r="G141" s="94">
        <v>880.72</v>
      </c>
      <c r="H141" s="71">
        <v>67.459999999999994</v>
      </c>
      <c r="I141" s="94">
        <f>TRUNC(H141*(1+$H$5),2)</f>
        <v>83.23</v>
      </c>
      <c r="J141" s="94">
        <f>TRUNC(I141*G141,2)</f>
        <v>73302.320000000007</v>
      </c>
      <c r="K141" s="95">
        <f t="shared" si="16"/>
        <v>4.3576195184543759E-3</v>
      </c>
    </row>
    <row r="142" spans="1:11" ht="25.5" x14ac:dyDescent="0.2">
      <c r="A142" s="91" t="s">
        <v>656</v>
      </c>
      <c r="B142" s="91" t="s">
        <v>508</v>
      </c>
      <c r="C142" s="91" t="s">
        <v>73</v>
      </c>
      <c r="D142" s="91" t="s">
        <v>509</v>
      </c>
      <c r="E142" s="92" t="s">
        <v>134</v>
      </c>
      <c r="F142" s="93"/>
      <c r="G142" s="94">
        <v>2755.06</v>
      </c>
      <c r="H142" s="71">
        <v>14.22</v>
      </c>
      <c r="I142" s="94">
        <f>TRUNC(H142*(1+$H$5),2)</f>
        <v>17.54</v>
      </c>
      <c r="J142" s="94">
        <f>TRUNC(I142*G142,2)</f>
        <v>48323.75</v>
      </c>
      <c r="K142" s="95">
        <f t="shared" si="16"/>
        <v>2.872712844626331E-3</v>
      </c>
    </row>
    <row r="143" spans="1:11" x14ac:dyDescent="0.2">
      <c r="A143" s="85">
        <v>11</v>
      </c>
      <c r="B143" s="85" t="s">
        <v>337</v>
      </c>
      <c r="C143" s="85"/>
      <c r="D143" s="85" t="s">
        <v>510</v>
      </c>
      <c r="E143" s="86"/>
      <c r="F143" s="87"/>
      <c r="G143" s="88"/>
      <c r="H143" s="70" t="s">
        <v>679</v>
      </c>
      <c r="I143" s="89"/>
      <c r="J143" s="88">
        <f>SUM(J144:J150)</f>
        <v>940580.64</v>
      </c>
      <c r="K143" s="90">
        <f t="shared" si="16"/>
        <v>5.5914909044410981E-2</v>
      </c>
    </row>
    <row r="144" spans="1:11" ht="38.25" x14ac:dyDescent="0.2">
      <c r="A144" s="91" t="s">
        <v>657</v>
      </c>
      <c r="B144" s="91" t="s">
        <v>511</v>
      </c>
      <c r="C144" s="91" t="s">
        <v>73</v>
      </c>
      <c r="D144" s="91" t="s">
        <v>512</v>
      </c>
      <c r="E144" s="92" t="s">
        <v>134</v>
      </c>
      <c r="F144" s="93"/>
      <c r="G144" s="94">
        <v>13436.23</v>
      </c>
      <c r="H144" s="71">
        <v>0.69</v>
      </c>
      <c r="I144" s="94">
        <f t="shared" ref="I144:I149" si="17">TRUNC(H144*(1+$H$5),2)</f>
        <v>0.85</v>
      </c>
      <c r="J144" s="94">
        <f t="shared" ref="J144:J149" si="18">TRUNC(I144*G144,2)</f>
        <v>11420.79</v>
      </c>
      <c r="K144" s="95">
        <f t="shared" si="16"/>
        <v>6.7893427411531515E-4</v>
      </c>
    </row>
    <row r="145" spans="1:11" ht="38.25" x14ac:dyDescent="0.2">
      <c r="A145" s="91" t="s">
        <v>658</v>
      </c>
      <c r="B145" s="91" t="s">
        <v>513</v>
      </c>
      <c r="C145" s="91" t="s">
        <v>73</v>
      </c>
      <c r="D145" s="91" t="s">
        <v>514</v>
      </c>
      <c r="E145" s="92" t="s">
        <v>78</v>
      </c>
      <c r="F145" s="93"/>
      <c r="G145" s="94">
        <v>5</v>
      </c>
      <c r="H145" s="71">
        <v>392.78</v>
      </c>
      <c r="I145" s="94">
        <f t="shared" si="17"/>
        <v>484.61</v>
      </c>
      <c r="J145" s="94">
        <f t="shared" si="18"/>
        <v>2423.0500000000002</v>
      </c>
      <c r="K145" s="95">
        <f t="shared" si="16"/>
        <v>1.4404359881366475E-4</v>
      </c>
    </row>
    <row r="146" spans="1:11" ht="25.5" x14ac:dyDescent="0.2">
      <c r="A146" s="91" t="s">
        <v>659</v>
      </c>
      <c r="B146" s="91" t="s">
        <v>467</v>
      </c>
      <c r="C146" s="91" t="s">
        <v>73</v>
      </c>
      <c r="D146" s="91" t="s">
        <v>151</v>
      </c>
      <c r="E146" s="92" t="s">
        <v>78</v>
      </c>
      <c r="F146" s="93"/>
      <c r="G146" s="94">
        <v>5</v>
      </c>
      <c r="H146" s="71">
        <v>294.82</v>
      </c>
      <c r="I146" s="94">
        <f t="shared" si="17"/>
        <v>363.74</v>
      </c>
      <c r="J146" s="94">
        <f t="shared" si="18"/>
        <v>1818.7</v>
      </c>
      <c r="K146" s="95">
        <f t="shared" si="16"/>
        <v>1.0811666831572278E-4</v>
      </c>
    </row>
    <row r="147" spans="1:11" ht="25.5" x14ac:dyDescent="0.2">
      <c r="A147" s="91" t="s">
        <v>660</v>
      </c>
      <c r="B147" s="91" t="s">
        <v>515</v>
      </c>
      <c r="C147" s="91" t="s">
        <v>73</v>
      </c>
      <c r="D147" s="91" t="s">
        <v>516</v>
      </c>
      <c r="E147" s="92" t="s">
        <v>134</v>
      </c>
      <c r="F147" s="93"/>
      <c r="G147" s="94">
        <v>166.82</v>
      </c>
      <c r="H147" s="71">
        <v>168.5</v>
      </c>
      <c r="I147" s="94">
        <f t="shared" si="17"/>
        <v>207.89</v>
      </c>
      <c r="J147" s="94">
        <f t="shared" si="18"/>
        <v>34680.199999999997</v>
      </c>
      <c r="K147" s="95">
        <f t="shared" si="16"/>
        <v>2.0616416564155325E-3</v>
      </c>
    </row>
    <row r="148" spans="1:11" ht="25.5" x14ac:dyDescent="0.2">
      <c r="A148" s="91" t="s">
        <v>661</v>
      </c>
      <c r="B148" s="91" t="s">
        <v>397</v>
      </c>
      <c r="C148" s="91" t="s">
        <v>73</v>
      </c>
      <c r="D148" s="91" t="s">
        <v>398</v>
      </c>
      <c r="E148" s="92" t="s">
        <v>399</v>
      </c>
      <c r="F148" s="93">
        <v>8.6999999999999993</v>
      </c>
      <c r="G148" s="94">
        <v>69.599999999999994</v>
      </c>
      <c r="H148" s="71">
        <v>2.21</v>
      </c>
      <c r="I148" s="94">
        <f t="shared" si="17"/>
        <v>2.72</v>
      </c>
      <c r="J148" s="94">
        <f t="shared" si="18"/>
        <v>189.31</v>
      </c>
      <c r="K148" s="95">
        <f t="shared" si="16"/>
        <v>1.1253954186424083E-5</v>
      </c>
    </row>
    <row r="149" spans="1:11" ht="38.25" x14ac:dyDescent="0.2">
      <c r="A149" s="91" t="s">
        <v>662</v>
      </c>
      <c r="B149" s="91" t="s">
        <v>517</v>
      </c>
      <c r="C149" s="91" t="s">
        <v>64</v>
      </c>
      <c r="D149" s="91" t="s">
        <v>260</v>
      </c>
      <c r="E149" s="92" t="s">
        <v>119</v>
      </c>
      <c r="F149" s="93"/>
      <c r="G149" s="94">
        <v>928.85</v>
      </c>
      <c r="H149" s="71">
        <v>109.28</v>
      </c>
      <c r="I149" s="94">
        <f t="shared" si="17"/>
        <v>134.82</v>
      </c>
      <c r="J149" s="94">
        <f t="shared" si="18"/>
        <v>125227.55</v>
      </c>
      <c r="K149" s="95">
        <f t="shared" si="16"/>
        <v>7.4444303553860393E-3</v>
      </c>
    </row>
    <row r="150" spans="1:11" ht="38.25" x14ac:dyDescent="0.2">
      <c r="A150" s="96" t="s">
        <v>671</v>
      </c>
      <c r="B150" s="96" t="s">
        <v>518</v>
      </c>
      <c r="C150" s="96" t="s">
        <v>73</v>
      </c>
      <c r="D150" s="96" t="s">
        <v>519</v>
      </c>
      <c r="E150" s="97" t="s">
        <v>78</v>
      </c>
      <c r="F150" s="98"/>
      <c r="G150" s="99">
        <v>1143.8800000000001</v>
      </c>
      <c r="H150" s="72">
        <v>580</v>
      </c>
      <c r="I150" s="138">
        <f>TRUNC(H150*(1+$H$7),2)</f>
        <v>668.62</v>
      </c>
      <c r="J150" s="99">
        <f>TRUNC(I150*G150,2)</f>
        <v>764821.04</v>
      </c>
      <c r="K150" s="100">
        <f t="shared" si="16"/>
        <v>4.5466488537178287E-2</v>
      </c>
    </row>
    <row r="151" spans="1:11" ht="25.5" x14ac:dyDescent="0.2">
      <c r="A151" s="85">
        <v>12</v>
      </c>
      <c r="B151" s="85" t="s">
        <v>337</v>
      </c>
      <c r="C151" s="85"/>
      <c r="D151" s="85" t="s">
        <v>520</v>
      </c>
      <c r="E151" s="86"/>
      <c r="F151" s="87"/>
      <c r="G151" s="88"/>
      <c r="H151" s="70" t="s">
        <v>679</v>
      </c>
      <c r="I151" s="89"/>
      <c r="J151" s="88">
        <f>SUM(J152:J157)</f>
        <v>215459.13</v>
      </c>
      <c r="K151" s="90">
        <f t="shared" si="16"/>
        <v>1.2808447404082143E-2</v>
      </c>
    </row>
    <row r="152" spans="1:11" ht="25.5" x14ac:dyDescent="0.2">
      <c r="A152" s="91" t="s">
        <v>663</v>
      </c>
      <c r="B152" s="91" t="s">
        <v>521</v>
      </c>
      <c r="C152" s="91" t="s">
        <v>64</v>
      </c>
      <c r="D152" s="91" t="s">
        <v>266</v>
      </c>
      <c r="E152" s="92" t="s">
        <v>72</v>
      </c>
      <c r="F152" s="93"/>
      <c r="G152" s="94">
        <v>144.19</v>
      </c>
      <c r="H152" s="71">
        <v>84.77</v>
      </c>
      <c r="I152" s="94">
        <f t="shared" ref="I152:I157" si="19">TRUNC(H152*(1+$H$5),2)</f>
        <v>104.58</v>
      </c>
      <c r="J152" s="94">
        <f t="shared" ref="J152:J157" si="20">TRUNC(I152*G152,2)</f>
        <v>15079.39</v>
      </c>
      <c r="K152" s="95">
        <f t="shared" si="16"/>
        <v>8.964278919191878E-4</v>
      </c>
    </row>
    <row r="153" spans="1:11" ht="25.5" x14ac:dyDescent="0.2">
      <c r="A153" s="91" t="s">
        <v>664</v>
      </c>
      <c r="B153" s="91" t="s">
        <v>522</v>
      </c>
      <c r="C153" s="91" t="s">
        <v>64</v>
      </c>
      <c r="D153" s="91" t="s">
        <v>278</v>
      </c>
      <c r="E153" s="92" t="s">
        <v>72</v>
      </c>
      <c r="F153" s="93"/>
      <c r="G153" s="94">
        <v>210.24</v>
      </c>
      <c r="H153" s="71">
        <v>97.11</v>
      </c>
      <c r="I153" s="94">
        <f t="shared" si="19"/>
        <v>119.81</v>
      </c>
      <c r="J153" s="94">
        <f t="shared" si="20"/>
        <v>25188.85</v>
      </c>
      <c r="K153" s="95">
        <f t="shared" si="16"/>
        <v>1.4974072363251188E-3</v>
      </c>
    </row>
    <row r="154" spans="1:11" ht="25.5" x14ac:dyDescent="0.2">
      <c r="A154" s="91" t="s">
        <v>665</v>
      </c>
      <c r="B154" s="91" t="s">
        <v>523</v>
      </c>
      <c r="C154" s="91" t="s">
        <v>64</v>
      </c>
      <c r="D154" s="91" t="s">
        <v>280</v>
      </c>
      <c r="E154" s="92" t="s">
        <v>72</v>
      </c>
      <c r="F154" s="93"/>
      <c r="G154" s="94">
        <v>391.19</v>
      </c>
      <c r="H154" s="71">
        <v>49.37</v>
      </c>
      <c r="I154" s="94">
        <f t="shared" si="19"/>
        <v>60.91</v>
      </c>
      <c r="J154" s="94">
        <f t="shared" si="20"/>
        <v>23827.38</v>
      </c>
      <c r="K154" s="95">
        <f t="shared" si="16"/>
        <v>1.4164716227484944E-3</v>
      </c>
    </row>
    <row r="155" spans="1:11" ht="63.75" x14ac:dyDescent="0.2">
      <c r="A155" s="91" t="s">
        <v>666</v>
      </c>
      <c r="B155" s="91" t="s">
        <v>524</v>
      </c>
      <c r="C155" s="91" t="s">
        <v>64</v>
      </c>
      <c r="D155" s="91" t="s">
        <v>284</v>
      </c>
      <c r="E155" s="92" t="s">
        <v>95</v>
      </c>
      <c r="F155" s="93"/>
      <c r="G155" s="94">
        <v>235</v>
      </c>
      <c r="H155" s="71">
        <v>337.9</v>
      </c>
      <c r="I155" s="94">
        <f t="shared" si="19"/>
        <v>416.9</v>
      </c>
      <c r="J155" s="94">
        <f t="shared" si="20"/>
        <v>97971.5</v>
      </c>
      <c r="K155" s="95">
        <f t="shared" si="16"/>
        <v>5.8241338153042473E-3</v>
      </c>
    </row>
    <row r="156" spans="1:11" ht="38.25" x14ac:dyDescent="0.2">
      <c r="A156" s="91" t="s">
        <v>667</v>
      </c>
      <c r="B156" s="91" t="s">
        <v>525</v>
      </c>
      <c r="C156" s="91" t="s">
        <v>64</v>
      </c>
      <c r="D156" s="91" t="s">
        <v>290</v>
      </c>
      <c r="E156" s="92" t="s">
        <v>72</v>
      </c>
      <c r="F156" s="93"/>
      <c r="G156" s="94">
        <v>36.4</v>
      </c>
      <c r="H156" s="71">
        <v>412.83</v>
      </c>
      <c r="I156" s="94">
        <f t="shared" si="19"/>
        <v>509.34</v>
      </c>
      <c r="J156" s="94">
        <f t="shared" si="20"/>
        <v>18539.97</v>
      </c>
      <c r="K156" s="95">
        <f t="shared" si="16"/>
        <v>1.1021497702058893E-3</v>
      </c>
    </row>
    <row r="157" spans="1:11" ht="25.5" x14ac:dyDescent="0.2">
      <c r="A157" s="96" t="s">
        <v>668</v>
      </c>
      <c r="B157" s="96" t="s">
        <v>526</v>
      </c>
      <c r="C157" s="96" t="s">
        <v>86</v>
      </c>
      <c r="D157" s="96" t="s">
        <v>527</v>
      </c>
      <c r="E157" s="97" t="s">
        <v>95</v>
      </c>
      <c r="F157" s="98"/>
      <c r="G157" s="99">
        <v>214</v>
      </c>
      <c r="H157" s="72">
        <v>132</v>
      </c>
      <c r="I157" s="99">
        <f t="shared" si="19"/>
        <v>162.86000000000001</v>
      </c>
      <c r="J157" s="99">
        <f t="shared" si="20"/>
        <v>34852.04</v>
      </c>
      <c r="K157" s="100">
        <f t="shared" si="16"/>
        <v>2.0718570675792064E-3</v>
      </c>
    </row>
    <row r="158" spans="1:11" x14ac:dyDescent="0.2">
      <c r="A158" s="85">
        <v>13</v>
      </c>
      <c r="B158" s="85" t="s">
        <v>337</v>
      </c>
      <c r="C158" s="85"/>
      <c r="D158" s="85" t="s">
        <v>528</v>
      </c>
      <c r="E158" s="86"/>
      <c r="F158" s="87"/>
      <c r="G158" s="88"/>
      <c r="H158" s="70" t="s">
        <v>679</v>
      </c>
      <c r="I158" s="89"/>
      <c r="J158" s="88">
        <f>J159</f>
        <v>676909.02</v>
      </c>
      <c r="K158" s="90">
        <f t="shared" si="16"/>
        <v>4.0240362893968748E-2</v>
      </c>
    </row>
    <row r="159" spans="1:11" x14ac:dyDescent="0.2">
      <c r="A159" s="101" t="s">
        <v>669</v>
      </c>
      <c r="B159" s="101" t="s">
        <v>678</v>
      </c>
      <c r="C159" s="101" t="s">
        <v>64</v>
      </c>
      <c r="D159" s="101" t="s">
        <v>306</v>
      </c>
      <c r="E159" s="102" t="s">
        <v>95</v>
      </c>
      <c r="F159" s="103"/>
      <c r="G159" s="104">
        <v>1</v>
      </c>
      <c r="H159" s="73">
        <v>548637.56000000006</v>
      </c>
      <c r="I159" s="94">
        <f>TRUNC(H159*(1+$H$5),2)</f>
        <v>676909.02</v>
      </c>
      <c r="J159" s="94">
        <f>TRUNC(I159*G159,2)</f>
        <v>676909.02</v>
      </c>
      <c r="K159" s="105">
        <f t="shared" si="16"/>
        <v>4.0240362893968748E-2</v>
      </c>
    </row>
    <row r="160" spans="1:11" x14ac:dyDescent="0.2">
      <c r="A160" s="148"/>
      <c r="B160" s="148"/>
      <c r="C160" s="148"/>
      <c r="D160" s="106"/>
      <c r="E160" s="107"/>
      <c r="F160" s="107"/>
      <c r="G160" s="149"/>
      <c r="H160" s="149"/>
      <c r="I160" s="150"/>
      <c r="J160" s="150"/>
      <c r="K160" s="150"/>
    </row>
    <row r="161" spans="1:11" x14ac:dyDescent="0.2">
      <c r="A161" s="145"/>
      <c r="B161" s="145"/>
      <c r="C161" s="145"/>
      <c r="D161" s="106"/>
      <c r="E161" s="107"/>
      <c r="F161" s="107"/>
      <c r="G161" s="107"/>
      <c r="H161"/>
      <c r="I161" s="108" t="s">
        <v>529</v>
      </c>
      <c r="J161" s="146">
        <f>SUM(J10+J31+J48+J70+J87+J98+J110+J116+J123+J137+J143+J151+J158)</f>
        <v>16821643.030000001</v>
      </c>
      <c r="K161" s="146"/>
    </row>
  </sheetData>
  <sheetProtection algorithmName="SHA-512" hashValue="8xEyOusXx1mE9p0w/xlQviJMqlFNFSPnQ1ZgoR+Yar0otzrsx509+3yG2OvAZoGBAiqCWRurlP1g10Ap+qU77Q==" saltValue="BhXcVRJ50j2rqitRS5r/0Q==" spinCount="100000" sheet="1" scenarios="1" autoFilter="0" pivotTables="0"/>
  <autoFilter ref="A9:K159"/>
  <mergeCells count="16">
    <mergeCell ref="J5:K5"/>
    <mergeCell ref="H4:I4"/>
    <mergeCell ref="A161:C161"/>
    <mergeCell ref="J161:K161"/>
    <mergeCell ref="F5:G7"/>
    <mergeCell ref="A5:E7"/>
    <mergeCell ref="A160:C160"/>
    <mergeCell ref="G160:H160"/>
    <mergeCell ref="I160:K160"/>
    <mergeCell ref="A8:K8"/>
    <mergeCell ref="H6:I6"/>
    <mergeCell ref="A1:K1"/>
    <mergeCell ref="A2:K2"/>
    <mergeCell ref="A3:K3"/>
    <mergeCell ref="A4:D4"/>
    <mergeCell ref="J4:K4"/>
  </mergeCells>
  <pageMargins left="0.62992125984251968" right="0.11811023622047245" top="0.31496062992125984" bottom="0.62992125984251968" header="0" footer="0"/>
  <pageSetup paperSize="9" scale="61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5"/>
  <sheetViews>
    <sheetView view="pageBreakPreview" zoomScaleNormal="100" zoomScaleSheetLayoutView="100" workbookViewId="0">
      <selection activeCell="A6" sqref="A6:G6"/>
    </sheetView>
  </sheetViews>
  <sheetFormatPr defaultRowHeight="14.25" x14ac:dyDescent="0.2"/>
  <cols>
    <col min="1" max="1" width="12.625" style="8" customWidth="1"/>
    <col min="2" max="2" width="10.625" style="7" customWidth="1"/>
    <col min="3" max="3" width="71.625" style="8" customWidth="1"/>
    <col min="4" max="4" width="8.625" style="7" customWidth="1"/>
    <col min="5" max="5" width="13.625" style="13" customWidth="1"/>
    <col min="6" max="6" width="13.625" style="5" customWidth="1"/>
    <col min="7" max="7" width="13.625" style="6" customWidth="1"/>
    <col min="8" max="8" width="9.875" style="1" customWidth="1"/>
    <col min="9" max="9" width="12.25" style="1" customWidth="1"/>
    <col min="10" max="10" width="9.875" style="1" bestFit="1" customWidth="1"/>
    <col min="11" max="16384" width="9" style="1"/>
  </cols>
  <sheetData>
    <row r="1" spans="1:7" customFormat="1" ht="56.25" customHeight="1" x14ac:dyDescent="0.2">
      <c r="A1" s="141" t="s">
        <v>8</v>
      </c>
      <c r="B1" s="141"/>
      <c r="C1" s="141"/>
      <c r="D1" s="141"/>
      <c r="E1" s="141"/>
      <c r="F1" s="141"/>
      <c r="G1" s="141"/>
    </row>
    <row r="2" spans="1:7" ht="15" customHeight="1" x14ac:dyDescent="0.2">
      <c r="A2" s="142" t="s">
        <v>6</v>
      </c>
      <c r="B2" s="142"/>
      <c r="C2" s="142"/>
      <c r="D2" s="142" t="s">
        <v>7</v>
      </c>
      <c r="E2" s="142"/>
      <c r="F2" s="20" t="s">
        <v>28</v>
      </c>
    </row>
    <row r="3" spans="1:7" ht="15" customHeight="1" x14ac:dyDescent="0.2">
      <c r="A3" s="143" t="str">
        <f>'Orçamento sintético SD'!A5</f>
        <v>INFRAESTRUTURA URBANA - PAVIMENTAÇÃO ASFÁLTICA E DRENAGEM DE ÁGUAS PLUVIAIS - LOTE 01
VILA NOSSA SENHORA APARECIDA E VILA BOSQUE DA SAÚDE</v>
      </c>
      <c r="B3" s="143"/>
      <c r="C3" s="143"/>
      <c r="D3" s="147" t="str">
        <f>'Orçamento sintético SD'!F5</f>
        <v>SINAPI 12/2025 MS
SINAPI 12/2025 SP
SICRO 10/2025 MS
Engenharia Consultiva DNIT 10/2025
SCO-RIO 12/2025</v>
      </c>
      <c r="E3" s="147"/>
      <c r="F3" s="16" t="str">
        <f>'Orçamento sintético SD'!J5</f>
        <v>Não desonerado</v>
      </c>
      <c r="G3" s="17"/>
    </row>
    <row r="4" spans="1:7" ht="15" customHeight="1" x14ac:dyDescent="0.2">
      <c r="A4" s="143"/>
      <c r="B4" s="143"/>
      <c r="C4" s="143"/>
      <c r="D4" s="147"/>
      <c r="E4" s="147"/>
      <c r="F4" s="20" t="s">
        <v>30</v>
      </c>
      <c r="G4" s="14"/>
    </row>
    <row r="5" spans="1:7" ht="45" customHeight="1" x14ac:dyDescent="0.2">
      <c r="A5" s="143"/>
      <c r="B5" s="143"/>
      <c r="C5" s="143"/>
      <c r="D5" s="147"/>
      <c r="E5" s="147"/>
      <c r="F5" s="19">
        <f>'Orçamento sintético SD'!J7</f>
        <v>46093</v>
      </c>
      <c r="G5" s="18"/>
    </row>
    <row r="6" spans="1:7" ht="20.100000000000001" customHeight="1" x14ac:dyDescent="0.2">
      <c r="A6" s="151" t="s">
        <v>32</v>
      </c>
      <c r="B6" s="152"/>
      <c r="C6" s="152"/>
      <c r="D6" s="152"/>
      <c r="E6" s="152"/>
      <c r="F6" s="152"/>
      <c r="G6" s="152"/>
    </row>
    <row r="7" spans="1:7" x14ac:dyDescent="0.2">
      <c r="A7" s="10" t="s">
        <v>1</v>
      </c>
      <c r="B7" s="10" t="s">
        <v>2</v>
      </c>
      <c r="C7" s="10" t="s">
        <v>3</v>
      </c>
      <c r="D7" s="10" t="s">
        <v>31</v>
      </c>
      <c r="E7" s="12" t="s">
        <v>4</v>
      </c>
      <c r="F7" s="11" t="s">
        <v>35</v>
      </c>
      <c r="G7" s="11" t="s">
        <v>5</v>
      </c>
    </row>
    <row r="8" spans="1:7" ht="38.25" x14ac:dyDescent="0.2">
      <c r="A8" s="56">
        <v>30030003</v>
      </c>
      <c r="B8" s="56" t="s">
        <v>64</v>
      </c>
      <c r="C8" s="56" t="s">
        <v>65</v>
      </c>
      <c r="D8" s="57" t="s">
        <v>66</v>
      </c>
      <c r="E8" s="58">
        <v>1</v>
      </c>
      <c r="F8" s="59">
        <v>1650</v>
      </c>
      <c r="G8" s="59">
        <v>1650</v>
      </c>
    </row>
    <row r="9" spans="1:7" ht="25.5" x14ac:dyDescent="0.2">
      <c r="A9" s="48" t="s">
        <v>67</v>
      </c>
      <c r="B9" s="48" t="s">
        <v>336</v>
      </c>
      <c r="C9" s="48" t="s">
        <v>68</v>
      </c>
      <c r="D9" s="49" t="s">
        <v>69</v>
      </c>
      <c r="E9" s="50">
        <v>1</v>
      </c>
      <c r="F9" s="51">
        <v>1650</v>
      </c>
      <c r="G9" s="51">
        <v>1650</v>
      </c>
    </row>
    <row r="10" spans="1:7" x14ac:dyDescent="0.2">
      <c r="A10" s="45"/>
      <c r="B10" s="45"/>
      <c r="C10" s="45"/>
      <c r="D10" s="45"/>
      <c r="E10" s="46"/>
      <c r="F10" s="45"/>
      <c r="G10" s="46"/>
    </row>
    <row r="11" spans="1:7" x14ac:dyDescent="0.2">
      <c r="A11" s="47" t="s">
        <v>1</v>
      </c>
      <c r="B11" s="47" t="s">
        <v>2</v>
      </c>
      <c r="C11" s="47" t="s">
        <v>3</v>
      </c>
      <c r="D11" s="47" t="s">
        <v>31</v>
      </c>
      <c r="E11" s="47" t="s">
        <v>4</v>
      </c>
      <c r="F11" s="47" t="s">
        <v>35</v>
      </c>
      <c r="G11" s="47" t="s">
        <v>5</v>
      </c>
    </row>
    <row r="12" spans="1:7" ht="63.75" x14ac:dyDescent="0.2">
      <c r="A12" s="56" t="s">
        <v>70</v>
      </c>
      <c r="B12" s="56" t="s">
        <v>64</v>
      </c>
      <c r="C12" s="56" t="s">
        <v>71</v>
      </c>
      <c r="D12" s="57" t="s">
        <v>72</v>
      </c>
      <c r="E12" s="58">
        <v>1</v>
      </c>
      <c r="F12" s="59">
        <v>142.32</v>
      </c>
      <c r="G12" s="59">
        <v>142.32</v>
      </c>
    </row>
    <row r="13" spans="1:7" x14ac:dyDescent="0.2">
      <c r="A13" s="52">
        <v>88311</v>
      </c>
      <c r="B13" s="52" t="s">
        <v>73</v>
      </c>
      <c r="C13" s="52" t="s">
        <v>74</v>
      </c>
      <c r="D13" s="53" t="s">
        <v>75</v>
      </c>
      <c r="E13" s="54">
        <v>2</v>
      </c>
      <c r="F13" s="55">
        <v>28.17</v>
      </c>
      <c r="G13" s="55">
        <v>56.34</v>
      </c>
    </row>
    <row r="14" spans="1:7" x14ac:dyDescent="0.2">
      <c r="A14" s="52">
        <v>88316</v>
      </c>
      <c r="B14" s="52" t="s">
        <v>73</v>
      </c>
      <c r="C14" s="52" t="s">
        <v>76</v>
      </c>
      <c r="D14" s="53" t="s">
        <v>75</v>
      </c>
      <c r="E14" s="54">
        <v>0.2</v>
      </c>
      <c r="F14" s="55">
        <v>21.72</v>
      </c>
      <c r="G14" s="55">
        <v>4.34</v>
      </c>
    </row>
    <row r="15" spans="1:7" ht="25.5" x14ac:dyDescent="0.2">
      <c r="A15" s="52">
        <v>96616</v>
      </c>
      <c r="B15" s="52" t="s">
        <v>73</v>
      </c>
      <c r="C15" s="52" t="s">
        <v>77</v>
      </c>
      <c r="D15" s="53" t="s">
        <v>78</v>
      </c>
      <c r="E15" s="54">
        <v>1.7999999999999999E-2</v>
      </c>
      <c r="F15" s="55">
        <v>773.86</v>
      </c>
      <c r="G15" s="55">
        <v>13.92</v>
      </c>
    </row>
    <row r="16" spans="1:7" x14ac:dyDescent="0.2">
      <c r="A16" s="52">
        <v>88261</v>
      </c>
      <c r="B16" s="52" t="s">
        <v>73</v>
      </c>
      <c r="C16" s="52" t="s">
        <v>79</v>
      </c>
      <c r="D16" s="53" t="s">
        <v>75</v>
      </c>
      <c r="E16" s="54">
        <v>0.2</v>
      </c>
      <c r="F16" s="55">
        <v>25.53</v>
      </c>
      <c r="G16" s="55">
        <v>5.0999999999999996</v>
      </c>
    </row>
    <row r="17" spans="1:7" x14ac:dyDescent="0.2">
      <c r="A17" s="48">
        <v>4509</v>
      </c>
      <c r="B17" s="48" t="s">
        <v>73</v>
      </c>
      <c r="C17" s="48" t="s">
        <v>80</v>
      </c>
      <c r="D17" s="49" t="s">
        <v>81</v>
      </c>
      <c r="E17" s="50">
        <v>3.2</v>
      </c>
      <c r="F17" s="51">
        <v>3.45</v>
      </c>
      <c r="G17" s="51">
        <v>11.04</v>
      </c>
    </row>
    <row r="18" spans="1:7" x14ac:dyDescent="0.2">
      <c r="A18" s="48">
        <v>7292</v>
      </c>
      <c r="B18" s="48" t="s">
        <v>73</v>
      </c>
      <c r="C18" s="48" t="s">
        <v>82</v>
      </c>
      <c r="D18" s="49" t="s">
        <v>83</v>
      </c>
      <c r="E18" s="50">
        <v>1.12E-2</v>
      </c>
      <c r="F18" s="51">
        <v>37.92</v>
      </c>
      <c r="G18" s="51">
        <v>0.42</v>
      </c>
    </row>
    <row r="19" spans="1:7" x14ac:dyDescent="0.2">
      <c r="A19" s="48">
        <v>5075</v>
      </c>
      <c r="B19" s="48" t="s">
        <v>73</v>
      </c>
      <c r="C19" s="48" t="s">
        <v>84</v>
      </c>
      <c r="D19" s="49" t="s">
        <v>85</v>
      </c>
      <c r="E19" s="50">
        <v>0.5</v>
      </c>
      <c r="F19" s="51">
        <v>20.34</v>
      </c>
      <c r="G19" s="51">
        <v>10.17</v>
      </c>
    </row>
    <row r="20" spans="1:7" x14ac:dyDescent="0.2">
      <c r="A20" s="48">
        <v>11051</v>
      </c>
      <c r="B20" s="48" t="s">
        <v>86</v>
      </c>
      <c r="C20" s="48" t="s">
        <v>87</v>
      </c>
      <c r="D20" s="49" t="s">
        <v>85</v>
      </c>
      <c r="E20" s="50">
        <v>2.82</v>
      </c>
      <c r="F20" s="51">
        <v>10.92</v>
      </c>
      <c r="G20" s="51">
        <v>30.79</v>
      </c>
    </row>
    <row r="21" spans="1:7" x14ac:dyDescent="0.2">
      <c r="A21" s="48">
        <v>4491</v>
      </c>
      <c r="B21" s="48" t="s">
        <v>73</v>
      </c>
      <c r="C21" s="48" t="s">
        <v>88</v>
      </c>
      <c r="D21" s="49" t="s">
        <v>81</v>
      </c>
      <c r="E21" s="50">
        <v>1.5</v>
      </c>
      <c r="F21" s="51">
        <v>6.8</v>
      </c>
      <c r="G21" s="51">
        <v>10.199999999999999</v>
      </c>
    </row>
    <row r="22" spans="1:7" x14ac:dyDescent="0.2">
      <c r="A22" s="45"/>
      <c r="B22" s="45"/>
      <c r="C22" s="45"/>
      <c r="D22" s="45"/>
      <c r="E22" s="46"/>
      <c r="F22" s="45"/>
      <c r="G22" s="46"/>
    </row>
    <row r="23" spans="1:7" x14ac:dyDescent="0.2">
      <c r="A23" s="47" t="s">
        <v>1</v>
      </c>
      <c r="B23" s="47" t="s">
        <v>2</v>
      </c>
      <c r="C23" s="47" t="s">
        <v>3</v>
      </c>
      <c r="D23" s="47" t="s">
        <v>31</v>
      </c>
      <c r="E23" s="47" t="s">
        <v>4</v>
      </c>
      <c r="F23" s="47" t="s">
        <v>35</v>
      </c>
      <c r="G23" s="47" t="s">
        <v>5</v>
      </c>
    </row>
    <row r="24" spans="1:7" ht="25.5" x14ac:dyDescent="0.2">
      <c r="A24" s="56" t="s">
        <v>89</v>
      </c>
      <c r="B24" s="56" t="s">
        <v>64</v>
      </c>
      <c r="C24" s="56" t="s">
        <v>90</v>
      </c>
      <c r="D24" s="57" t="s">
        <v>81</v>
      </c>
      <c r="E24" s="58">
        <v>1</v>
      </c>
      <c r="F24" s="59">
        <v>3.85</v>
      </c>
      <c r="G24" s="59">
        <v>3.85</v>
      </c>
    </row>
    <row r="25" spans="1:7" x14ac:dyDescent="0.2">
      <c r="A25" s="52">
        <v>88264</v>
      </c>
      <c r="B25" s="52" t="s">
        <v>73</v>
      </c>
      <c r="C25" s="52" t="s">
        <v>91</v>
      </c>
      <c r="D25" s="53" t="s">
        <v>75</v>
      </c>
      <c r="E25" s="54">
        <v>0.05</v>
      </c>
      <c r="F25" s="55">
        <v>29.75</v>
      </c>
      <c r="G25" s="55">
        <v>1.48</v>
      </c>
    </row>
    <row r="26" spans="1:7" x14ac:dyDescent="0.2">
      <c r="A26" s="52">
        <v>88316</v>
      </c>
      <c r="B26" s="52" t="s">
        <v>73</v>
      </c>
      <c r="C26" s="52" t="s">
        <v>76</v>
      </c>
      <c r="D26" s="53" t="s">
        <v>75</v>
      </c>
      <c r="E26" s="54">
        <v>0.05</v>
      </c>
      <c r="F26" s="55">
        <v>21.72</v>
      </c>
      <c r="G26" s="55">
        <v>1.08</v>
      </c>
    </row>
    <row r="27" spans="1:7" x14ac:dyDescent="0.2">
      <c r="A27" s="48">
        <v>2705</v>
      </c>
      <c r="B27" s="48" t="s">
        <v>73</v>
      </c>
      <c r="C27" s="48" t="s">
        <v>92</v>
      </c>
      <c r="D27" s="49" t="s">
        <v>93</v>
      </c>
      <c r="E27" s="50">
        <v>0.24</v>
      </c>
      <c r="F27" s="51">
        <v>1.1299999999999999</v>
      </c>
      <c r="G27" s="51">
        <v>0.27</v>
      </c>
    </row>
    <row r="28" spans="1:7" x14ac:dyDescent="0.2">
      <c r="A28" s="48">
        <v>12294</v>
      </c>
      <c r="B28" s="48" t="s">
        <v>73</v>
      </c>
      <c r="C28" s="48" t="s">
        <v>94</v>
      </c>
      <c r="D28" s="49" t="s">
        <v>95</v>
      </c>
      <c r="E28" s="50">
        <v>8.9999999999999993E-3</v>
      </c>
      <c r="F28" s="51">
        <v>9.11</v>
      </c>
      <c r="G28" s="51">
        <v>0.08</v>
      </c>
    </row>
    <row r="29" spans="1:7" ht="25.5" x14ac:dyDescent="0.2">
      <c r="A29" s="48">
        <v>939</v>
      </c>
      <c r="B29" s="48" t="s">
        <v>73</v>
      </c>
      <c r="C29" s="48" t="s">
        <v>96</v>
      </c>
      <c r="D29" s="49" t="s">
        <v>81</v>
      </c>
      <c r="E29" s="50">
        <v>0.3</v>
      </c>
      <c r="F29" s="51">
        <v>2.7</v>
      </c>
      <c r="G29" s="51">
        <v>0.81</v>
      </c>
    </row>
    <row r="30" spans="1:7" x14ac:dyDescent="0.2">
      <c r="A30" s="48">
        <v>4815</v>
      </c>
      <c r="B30" s="48" t="s">
        <v>73</v>
      </c>
      <c r="C30" s="48" t="s">
        <v>97</v>
      </c>
      <c r="D30" s="49" t="s">
        <v>95</v>
      </c>
      <c r="E30" s="50">
        <v>8.9999999999999993E-3</v>
      </c>
      <c r="F30" s="51">
        <v>10.46</v>
      </c>
      <c r="G30" s="51">
        <v>0.09</v>
      </c>
    </row>
    <row r="31" spans="1:7" x14ac:dyDescent="0.2">
      <c r="A31" s="48">
        <v>38194</v>
      </c>
      <c r="B31" s="48" t="s">
        <v>73</v>
      </c>
      <c r="C31" s="48" t="s">
        <v>98</v>
      </c>
      <c r="D31" s="49" t="s">
        <v>95</v>
      </c>
      <c r="E31" s="50">
        <v>8.9999999999999993E-3</v>
      </c>
      <c r="F31" s="51">
        <v>4.8</v>
      </c>
      <c r="G31" s="51">
        <v>0.04</v>
      </c>
    </row>
    <row r="32" spans="1:7" x14ac:dyDescent="0.2">
      <c r="A32" s="45"/>
      <c r="B32" s="45"/>
      <c r="C32" s="45"/>
      <c r="D32" s="45"/>
      <c r="E32" s="46"/>
      <c r="F32" s="45"/>
      <c r="G32" s="46"/>
    </row>
    <row r="33" spans="1:7" x14ac:dyDescent="0.2">
      <c r="A33" s="47" t="s">
        <v>1</v>
      </c>
      <c r="B33" s="47" t="s">
        <v>2</v>
      </c>
      <c r="C33" s="47" t="s">
        <v>3</v>
      </c>
      <c r="D33" s="47" t="s">
        <v>31</v>
      </c>
      <c r="E33" s="47" t="s">
        <v>4</v>
      </c>
      <c r="F33" s="47" t="s">
        <v>35</v>
      </c>
      <c r="G33" s="47" t="s">
        <v>5</v>
      </c>
    </row>
    <row r="34" spans="1:7" ht="63.75" x14ac:dyDescent="0.2">
      <c r="A34" s="56" t="s">
        <v>99</v>
      </c>
      <c r="B34" s="56" t="s">
        <v>64</v>
      </c>
      <c r="C34" s="56" t="s">
        <v>100</v>
      </c>
      <c r="D34" s="57" t="s">
        <v>81</v>
      </c>
      <c r="E34" s="58">
        <v>1</v>
      </c>
      <c r="F34" s="59">
        <v>10.050000000000001</v>
      </c>
      <c r="G34" s="59">
        <v>10.050000000000001</v>
      </c>
    </row>
    <row r="35" spans="1:7" x14ac:dyDescent="0.2">
      <c r="A35" s="52">
        <v>88316</v>
      </c>
      <c r="B35" s="52" t="s">
        <v>73</v>
      </c>
      <c r="C35" s="52" t="s">
        <v>76</v>
      </c>
      <c r="D35" s="53" t="s">
        <v>75</v>
      </c>
      <c r="E35" s="54">
        <v>0.18</v>
      </c>
      <c r="F35" s="55">
        <v>21.72</v>
      </c>
      <c r="G35" s="55">
        <v>3.9</v>
      </c>
    </row>
    <row r="36" spans="1:7" x14ac:dyDescent="0.2">
      <c r="A36" s="48">
        <v>345</v>
      </c>
      <c r="B36" s="48" t="s">
        <v>73</v>
      </c>
      <c r="C36" s="48" t="s">
        <v>101</v>
      </c>
      <c r="D36" s="49" t="s">
        <v>85</v>
      </c>
      <c r="E36" s="50">
        <v>0.04</v>
      </c>
      <c r="F36" s="51">
        <v>29.14</v>
      </c>
      <c r="G36" s="51">
        <v>1.1599999999999999</v>
      </c>
    </row>
    <row r="37" spans="1:7" x14ac:dyDescent="0.2">
      <c r="A37" s="48">
        <v>33</v>
      </c>
      <c r="B37" s="48" t="s">
        <v>73</v>
      </c>
      <c r="C37" s="48" t="s">
        <v>102</v>
      </c>
      <c r="D37" s="49" t="s">
        <v>85</v>
      </c>
      <c r="E37" s="50">
        <v>0.29630000000000001</v>
      </c>
      <c r="F37" s="51">
        <v>8.5399999999999991</v>
      </c>
      <c r="G37" s="51">
        <v>2.5299999999999998</v>
      </c>
    </row>
    <row r="38" spans="1:7" ht="25.5" x14ac:dyDescent="0.2">
      <c r="A38" s="48">
        <v>37524</v>
      </c>
      <c r="B38" s="48" t="s">
        <v>73</v>
      </c>
      <c r="C38" s="48" t="s">
        <v>103</v>
      </c>
      <c r="D38" s="49" t="s">
        <v>81</v>
      </c>
      <c r="E38" s="50">
        <v>1.1000000000000001</v>
      </c>
      <c r="F38" s="51">
        <v>2.2400000000000002</v>
      </c>
      <c r="G38" s="51">
        <v>2.46</v>
      </c>
    </row>
    <row r="39" spans="1:7" x14ac:dyDescent="0.2">
      <c r="A39" s="45"/>
      <c r="B39" s="45"/>
      <c r="C39" s="45"/>
      <c r="D39" s="45"/>
      <c r="E39" s="46"/>
      <c r="F39" s="45"/>
      <c r="G39" s="46"/>
    </row>
    <row r="40" spans="1:7" x14ac:dyDescent="0.2">
      <c r="A40" s="47" t="s">
        <v>1</v>
      </c>
      <c r="B40" s="47" t="s">
        <v>2</v>
      </c>
      <c r="C40" s="47" t="s">
        <v>3</v>
      </c>
      <c r="D40" s="47" t="s">
        <v>31</v>
      </c>
      <c r="E40" s="47" t="s">
        <v>4</v>
      </c>
      <c r="F40" s="47" t="s">
        <v>35</v>
      </c>
      <c r="G40" s="47" t="s">
        <v>5</v>
      </c>
    </row>
    <row r="41" spans="1:7" ht="25.5" x14ac:dyDescent="0.2">
      <c r="A41" s="56" t="s">
        <v>104</v>
      </c>
      <c r="B41" s="56" t="s">
        <v>64</v>
      </c>
      <c r="C41" s="56" t="s">
        <v>105</v>
      </c>
      <c r="D41" s="57" t="s">
        <v>95</v>
      </c>
      <c r="E41" s="58">
        <v>1</v>
      </c>
      <c r="F41" s="59">
        <v>323.74</v>
      </c>
      <c r="G41" s="59">
        <v>323.74</v>
      </c>
    </row>
    <row r="42" spans="1:7" ht="51" x14ac:dyDescent="0.2">
      <c r="A42" s="52">
        <v>90099</v>
      </c>
      <c r="B42" s="52" t="s">
        <v>73</v>
      </c>
      <c r="C42" s="52" t="s">
        <v>106</v>
      </c>
      <c r="D42" s="53" t="s">
        <v>78</v>
      </c>
      <c r="E42" s="54">
        <v>2.88</v>
      </c>
      <c r="F42" s="55">
        <v>15.36</v>
      </c>
      <c r="G42" s="55">
        <v>44.23</v>
      </c>
    </row>
    <row r="43" spans="1:7" x14ac:dyDescent="0.2">
      <c r="A43" s="52">
        <v>93358</v>
      </c>
      <c r="B43" s="52" t="s">
        <v>73</v>
      </c>
      <c r="C43" s="52" t="s">
        <v>107</v>
      </c>
      <c r="D43" s="53" t="s">
        <v>78</v>
      </c>
      <c r="E43" s="54">
        <v>1.92</v>
      </c>
      <c r="F43" s="55">
        <v>85.91</v>
      </c>
      <c r="G43" s="55">
        <v>164.94</v>
      </c>
    </row>
    <row r="44" spans="1:7" ht="51" x14ac:dyDescent="0.2">
      <c r="A44" s="52">
        <v>93378</v>
      </c>
      <c r="B44" s="52" t="s">
        <v>73</v>
      </c>
      <c r="C44" s="52" t="s">
        <v>108</v>
      </c>
      <c r="D44" s="53" t="s">
        <v>78</v>
      </c>
      <c r="E44" s="54">
        <v>4.8</v>
      </c>
      <c r="F44" s="55">
        <v>23.87</v>
      </c>
      <c r="G44" s="55">
        <v>114.57</v>
      </c>
    </row>
    <row r="45" spans="1:7" x14ac:dyDescent="0.2">
      <c r="A45" s="45"/>
      <c r="B45" s="45"/>
      <c r="C45" s="45"/>
      <c r="D45" s="45"/>
      <c r="E45" s="46"/>
      <c r="F45" s="45"/>
      <c r="G45" s="46"/>
    </row>
    <row r="46" spans="1:7" x14ac:dyDescent="0.2">
      <c r="A46" s="47" t="s">
        <v>1</v>
      </c>
      <c r="B46" s="47" t="s">
        <v>2</v>
      </c>
      <c r="C46" s="47" t="s">
        <v>3</v>
      </c>
      <c r="D46" s="47" t="s">
        <v>31</v>
      </c>
      <c r="E46" s="47" t="s">
        <v>4</v>
      </c>
      <c r="F46" s="47" t="s">
        <v>35</v>
      </c>
      <c r="G46" s="47" t="s">
        <v>5</v>
      </c>
    </row>
    <row r="47" spans="1:7" x14ac:dyDescent="0.2">
      <c r="A47" s="56" t="s">
        <v>109</v>
      </c>
      <c r="B47" s="56" t="s">
        <v>64</v>
      </c>
      <c r="C47" s="56" t="s">
        <v>110</v>
      </c>
      <c r="D47" s="57" t="s">
        <v>95</v>
      </c>
      <c r="E47" s="58">
        <v>1</v>
      </c>
      <c r="F47" s="59">
        <v>267.56</v>
      </c>
      <c r="G47" s="59">
        <v>267.56</v>
      </c>
    </row>
    <row r="48" spans="1:7" x14ac:dyDescent="0.2">
      <c r="A48" s="52">
        <v>88316</v>
      </c>
      <c r="B48" s="52" t="s">
        <v>73</v>
      </c>
      <c r="C48" s="52" t="s">
        <v>76</v>
      </c>
      <c r="D48" s="53" t="s">
        <v>75</v>
      </c>
      <c r="E48" s="54">
        <v>0.04</v>
      </c>
      <c r="F48" s="55">
        <v>21.72</v>
      </c>
      <c r="G48" s="55">
        <v>0.86</v>
      </c>
    </row>
    <row r="49" spans="1:7" ht="25.5" x14ac:dyDescent="0.2">
      <c r="A49" s="52">
        <v>93382</v>
      </c>
      <c r="B49" s="52" t="s">
        <v>73</v>
      </c>
      <c r="C49" s="52" t="s">
        <v>111</v>
      </c>
      <c r="D49" s="53" t="s">
        <v>78</v>
      </c>
      <c r="E49" s="54">
        <v>1</v>
      </c>
      <c r="F49" s="55">
        <v>26.17</v>
      </c>
      <c r="G49" s="55">
        <v>26.17</v>
      </c>
    </row>
    <row r="50" spans="1:7" x14ac:dyDescent="0.2">
      <c r="A50" s="52">
        <v>88267</v>
      </c>
      <c r="B50" s="52" t="s">
        <v>73</v>
      </c>
      <c r="C50" s="52" t="s">
        <v>112</v>
      </c>
      <c r="D50" s="53" t="s">
        <v>75</v>
      </c>
      <c r="E50" s="54">
        <v>0.04</v>
      </c>
      <c r="F50" s="55">
        <v>26.39</v>
      </c>
      <c r="G50" s="55">
        <v>1.05</v>
      </c>
    </row>
    <row r="51" spans="1:7" ht="51" x14ac:dyDescent="0.2">
      <c r="A51" s="52">
        <v>5681</v>
      </c>
      <c r="B51" s="52" t="s">
        <v>73</v>
      </c>
      <c r="C51" s="52" t="s">
        <v>113</v>
      </c>
      <c r="D51" s="53" t="s">
        <v>114</v>
      </c>
      <c r="E51" s="54">
        <v>2.1181999999999999</v>
      </c>
      <c r="F51" s="55">
        <v>62.38</v>
      </c>
      <c r="G51" s="55">
        <v>132.13</v>
      </c>
    </row>
    <row r="52" spans="1:7" x14ac:dyDescent="0.2">
      <c r="A52" s="52">
        <v>93358</v>
      </c>
      <c r="B52" s="52" t="s">
        <v>73</v>
      </c>
      <c r="C52" s="52" t="s">
        <v>107</v>
      </c>
      <c r="D52" s="53" t="s">
        <v>78</v>
      </c>
      <c r="E52" s="54">
        <v>1</v>
      </c>
      <c r="F52" s="55">
        <v>85.91</v>
      </c>
      <c r="G52" s="55">
        <v>85.91</v>
      </c>
    </row>
    <row r="53" spans="1:7" ht="25.5" x14ac:dyDescent="0.2">
      <c r="A53" s="48">
        <v>64</v>
      </c>
      <c r="B53" s="48" t="s">
        <v>86</v>
      </c>
      <c r="C53" s="48" t="s">
        <v>115</v>
      </c>
      <c r="D53" s="49" t="s">
        <v>95</v>
      </c>
      <c r="E53" s="50">
        <v>2</v>
      </c>
      <c r="F53" s="51">
        <v>5.21</v>
      </c>
      <c r="G53" s="51">
        <v>10.42</v>
      </c>
    </row>
    <row r="54" spans="1:7" ht="25.5" x14ac:dyDescent="0.2">
      <c r="A54" s="48">
        <v>9813</v>
      </c>
      <c r="B54" s="48" t="s">
        <v>86</v>
      </c>
      <c r="C54" s="48" t="s">
        <v>116</v>
      </c>
      <c r="D54" s="49" t="s">
        <v>81</v>
      </c>
      <c r="E54" s="50">
        <v>2</v>
      </c>
      <c r="F54" s="51">
        <v>5.51</v>
      </c>
      <c r="G54" s="51">
        <v>11.02</v>
      </c>
    </row>
    <row r="55" spans="1:7" x14ac:dyDescent="0.2">
      <c r="A55" s="45"/>
      <c r="B55" s="45"/>
      <c r="C55" s="45"/>
      <c r="D55" s="45"/>
      <c r="E55" s="46"/>
      <c r="F55" s="45"/>
      <c r="G55" s="46"/>
    </row>
    <row r="56" spans="1:7" x14ac:dyDescent="0.2">
      <c r="A56" s="47" t="s">
        <v>1</v>
      </c>
      <c r="B56" s="47" t="s">
        <v>2</v>
      </c>
      <c r="C56" s="47" t="s">
        <v>3</v>
      </c>
      <c r="D56" s="47" t="s">
        <v>31</v>
      </c>
      <c r="E56" s="47" t="s">
        <v>4</v>
      </c>
      <c r="F56" s="47" t="s">
        <v>35</v>
      </c>
      <c r="G56" s="47" t="s">
        <v>5</v>
      </c>
    </row>
    <row r="57" spans="1:7" ht="25.5" x14ac:dyDescent="0.2">
      <c r="A57" s="56" t="s">
        <v>117</v>
      </c>
      <c r="B57" s="56" t="s">
        <v>64</v>
      </c>
      <c r="C57" s="56" t="s">
        <v>118</v>
      </c>
      <c r="D57" s="57" t="s">
        <v>119</v>
      </c>
      <c r="E57" s="58">
        <v>1</v>
      </c>
      <c r="F57" s="59">
        <v>255.59</v>
      </c>
      <c r="G57" s="59">
        <v>255.59</v>
      </c>
    </row>
    <row r="58" spans="1:7" ht="25.5" x14ac:dyDescent="0.2">
      <c r="A58" s="52">
        <v>5953</v>
      </c>
      <c r="B58" s="52" t="s">
        <v>73</v>
      </c>
      <c r="C58" s="52" t="s">
        <v>120</v>
      </c>
      <c r="D58" s="53" t="s">
        <v>121</v>
      </c>
      <c r="E58" s="54">
        <v>2.1410999999999998</v>
      </c>
      <c r="F58" s="55">
        <v>59.97</v>
      </c>
      <c r="G58" s="55">
        <v>128.4</v>
      </c>
    </row>
    <row r="59" spans="1:7" x14ac:dyDescent="0.2">
      <c r="A59" s="52">
        <v>88316</v>
      </c>
      <c r="B59" s="52" t="s">
        <v>73</v>
      </c>
      <c r="C59" s="52" t="s">
        <v>76</v>
      </c>
      <c r="D59" s="53" t="s">
        <v>75</v>
      </c>
      <c r="E59" s="54">
        <v>1.2730999999999999</v>
      </c>
      <c r="F59" s="55">
        <v>21.72</v>
      </c>
      <c r="G59" s="55">
        <v>27.65</v>
      </c>
    </row>
    <row r="60" spans="1:7" ht="25.5" x14ac:dyDescent="0.2">
      <c r="A60" s="52">
        <v>5795</v>
      </c>
      <c r="B60" s="52" t="s">
        <v>73</v>
      </c>
      <c r="C60" s="52" t="s">
        <v>122</v>
      </c>
      <c r="D60" s="53" t="s">
        <v>121</v>
      </c>
      <c r="E60" s="54">
        <v>2.1410999999999998</v>
      </c>
      <c r="F60" s="55">
        <v>26.78</v>
      </c>
      <c r="G60" s="55">
        <v>57.33</v>
      </c>
    </row>
    <row r="61" spans="1:7" ht="25.5" x14ac:dyDescent="0.2">
      <c r="A61" s="48">
        <v>44496</v>
      </c>
      <c r="B61" s="48" t="s">
        <v>73</v>
      </c>
      <c r="C61" s="48" t="s">
        <v>123</v>
      </c>
      <c r="D61" s="49" t="s">
        <v>95</v>
      </c>
      <c r="E61" s="50">
        <v>0.3</v>
      </c>
      <c r="F61" s="51">
        <v>140.72</v>
      </c>
      <c r="G61" s="51">
        <v>42.21</v>
      </c>
    </row>
    <row r="62" spans="1:7" x14ac:dyDescent="0.2">
      <c r="A62" s="45"/>
      <c r="B62" s="45"/>
      <c r="C62" s="45"/>
      <c r="D62" s="45"/>
      <c r="E62" s="46"/>
      <c r="F62" s="45"/>
      <c r="G62" s="46"/>
    </row>
    <row r="63" spans="1:7" x14ac:dyDescent="0.2">
      <c r="A63" s="47" t="s">
        <v>1</v>
      </c>
      <c r="B63" s="47" t="s">
        <v>2</v>
      </c>
      <c r="C63" s="47" t="s">
        <v>3</v>
      </c>
      <c r="D63" s="47" t="s">
        <v>31</v>
      </c>
      <c r="E63" s="47" t="s">
        <v>4</v>
      </c>
      <c r="F63" s="47" t="s">
        <v>35</v>
      </c>
      <c r="G63" s="47" t="s">
        <v>5</v>
      </c>
    </row>
    <row r="64" spans="1:7" ht="38.25" x14ac:dyDescent="0.2">
      <c r="A64" s="56" t="s">
        <v>124</v>
      </c>
      <c r="B64" s="56" t="s">
        <v>64</v>
      </c>
      <c r="C64" s="56" t="s">
        <v>125</v>
      </c>
      <c r="D64" s="57" t="s">
        <v>81</v>
      </c>
      <c r="E64" s="58">
        <v>1</v>
      </c>
      <c r="F64" s="59">
        <v>3.13</v>
      </c>
      <c r="G64" s="59">
        <v>3.13</v>
      </c>
    </row>
    <row r="65" spans="1:7" x14ac:dyDescent="0.2">
      <c r="A65" s="52">
        <v>88316</v>
      </c>
      <c r="B65" s="52" t="s">
        <v>73</v>
      </c>
      <c r="C65" s="52" t="s">
        <v>76</v>
      </c>
      <c r="D65" s="53" t="s">
        <v>75</v>
      </c>
      <c r="E65" s="54">
        <v>8.3000000000000004E-2</v>
      </c>
      <c r="F65" s="55">
        <v>21.72</v>
      </c>
      <c r="G65" s="55">
        <v>1.8</v>
      </c>
    </row>
    <row r="66" spans="1:7" ht="38.25" x14ac:dyDescent="0.2">
      <c r="A66" s="52">
        <v>91283</v>
      </c>
      <c r="B66" s="52" t="s">
        <v>73</v>
      </c>
      <c r="C66" s="52" t="s">
        <v>126</v>
      </c>
      <c r="D66" s="53" t="s">
        <v>121</v>
      </c>
      <c r="E66" s="54">
        <v>8.3000000000000004E-2</v>
      </c>
      <c r="F66" s="55">
        <v>9.9</v>
      </c>
      <c r="G66" s="55">
        <v>0.82</v>
      </c>
    </row>
    <row r="67" spans="1:7" ht="25.5" x14ac:dyDescent="0.2">
      <c r="A67" s="48">
        <v>13887</v>
      </c>
      <c r="B67" s="48" t="s">
        <v>73</v>
      </c>
      <c r="C67" s="48" t="s">
        <v>127</v>
      </c>
      <c r="D67" s="49" t="s">
        <v>95</v>
      </c>
      <c r="E67" s="50">
        <v>2E-3</v>
      </c>
      <c r="F67" s="51">
        <v>257.33999999999997</v>
      </c>
      <c r="G67" s="51">
        <v>0.51</v>
      </c>
    </row>
    <row r="68" spans="1:7" x14ac:dyDescent="0.2">
      <c r="A68" s="45"/>
      <c r="B68" s="45"/>
      <c r="C68" s="45"/>
      <c r="D68" s="45"/>
      <c r="E68" s="46"/>
      <c r="F68" s="45"/>
      <c r="G68" s="46"/>
    </row>
    <row r="69" spans="1:7" x14ac:dyDescent="0.2">
      <c r="A69" s="47" t="s">
        <v>1</v>
      </c>
      <c r="B69" s="47" t="s">
        <v>2</v>
      </c>
      <c r="C69" s="47" t="s">
        <v>3</v>
      </c>
      <c r="D69" s="47" t="s">
        <v>31</v>
      </c>
      <c r="E69" s="47" t="s">
        <v>4</v>
      </c>
      <c r="F69" s="47" t="s">
        <v>35</v>
      </c>
      <c r="G69" s="47" t="s">
        <v>5</v>
      </c>
    </row>
    <row r="70" spans="1:7" ht="25.5" x14ac:dyDescent="0.2">
      <c r="A70" s="56" t="s">
        <v>128</v>
      </c>
      <c r="B70" s="56" t="s">
        <v>64</v>
      </c>
      <c r="C70" s="56" t="s">
        <v>129</v>
      </c>
      <c r="D70" s="57" t="s">
        <v>130</v>
      </c>
      <c r="E70" s="58">
        <v>1</v>
      </c>
      <c r="F70" s="59">
        <v>30.33</v>
      </c>
      <c r="G70" s="59">
        <v>30.33</v>
      </c>
    </row>
    <row r="71" spans="1:7" x14ac:dyDescent="0.2">
      <c r="A71" s="52">
        <v>88316</v>
      </c>
      <c r="B71" s="52" t="s">
        <v>73</v>
      </c>
      <c r="C71" s="52" t="s">
        <v>76</v>
      </c>
      <c r="D71" s="53" t="s">
        <v>75</v>
      </c>
      <c r="E71" s="54">
        <v>0.52959999999999996</v>
      </c>
      <c r="F71" s="55">
        <v>21.72</v>
      </c>
      <c r="G71" s="55">
        <v>11.5</v>
      </c>
    </row>
    <row r="72" spans="1:7" ht="51" x14ac:dyDescent="0.2">
      <c r="A72" s="52">
        <v>5824</v>
      </c>
      <c r="B72" s="52" t="s">
        <v>73</v>
      </c>
      <c r="C72" s="52" t="s">
        <v>131</v>
      </c>
      <c r="D72" s="53" t="s">
        <v>121</v>
      </c>
      <c r="E72" s="54">
        <v>8.8300000000000003E-2</v>
      </c>
      <c r="F72" s="55">
        <v>213.31</v>
      </c>
      <c r="G72" s="55">
        <v>18.829999999999998</v>
      </c>
    </row>
    <row r="73" spans="1:7" x14ac:dyDescent="0.2">
      <c r="A73" s="45"/>
      <c r="B73" s="45"/>
      <c r="C73" s="45"/>
      <c r="D73" s="45"/>
      <c r="E73" s="46"/>
      <c r="F73" s="45"/>
      <c r="G73" s="46"/>
    </row>
    <row r="74" spans="1:7" x14ac:dyDescent="0.2">
      <c r="A74" s="47" t="s">
        <v>1</v>
      </c>
      <c r="B74" s="47" t="s">
        <v>2</v>
      </c>
      <c r="C74" s="47" t="s">
        <v>3</v>
      </c>
      <c r="D74" s="47" t="s">
        <v>31</v>
      </c>
      <c r="E74" s="47" t="s">
        <v>4</v>
      </c>
      <c r="F74" s="47" t="s">
        <v>35</v>
      </c>
      <c r="G74" s="47" t="s">
        <v>5</v>
      </c>
    </row>
    <row r="75" spans="1:7" ht="38.25" x14ac:dyDescent="0.2">
      <c r="A75" s="56" t="s">
        <v>132</v>
      </c>
      <c r="B75" s="56" t="s">
        <v>64</v>
      </c>
      <c r="C75" s="56" t="s">
        <v>133</v>
      </c>
      <c r="D75" s="57" t="s">
        <v>134</v>
      </c>
      <c r="E75" s="58">
        <v>1</v>
      </c>
      <c r="F75" s="59">
        <v>23.76</v>
      </c>
      <c r="G75" s="59">
        <v>23.76</v>
      </c>
    </row>
    <row r="76" spans="1:7" x14ac:dyDescent="0.2">
      <c r="A76" s="52">
        <v>88316</v>
      </c>
      <c r="B76" s="52" t="s">
        <v>73</v>
      </c>
      <c r="C76" s="52" t="s">
        <v>76</v>
      </c>
      <c r="D76" s="53" t="s">
        <v>75</v>
      </c>
      <c r="E76" s="54">
        <v>0.35705999999999999</v>
      </c>
      <c r="F76" s="55">
        <v>21.72</v>
      </c>
      <c r="G76" s="55">
        <v>7.75</v>
      </c>
    </row>
    <row r="77" spans="1:7" ht="25.5" x14ac:dyDescent="0.2">
      <c r="A77" s="52" t="s">
        <v>135</v>
      </c>
      <c r="B77" s="52" t="s">
        <v>64</v>
      </c>
      <c r="C77" s="52" t="s">
        <v>136</v>
      </c>
      <c r="D77" s="53" t="s">
        <v>95</v>
      </c>
      <c r="E77" s="54">
        <v>6.0000000000000002E-5</v>
      </c>
      <c r="F77" s="55">
        <v>41132.720000000001</v>
      </c>
      <c r="G77" s="55">
        <v>2.46</v>
      </c>
    </row>
    <row r="78" spans="1:7" ht="25.5" x14ac:dyDescent="0.2">
      <c r="A78" s="52">
        <v>5632</v>
      </c>
      <c r="B78" s="52" t="s">
        <v>73</v>
      </c>
      <c r="C78" s="52" t="s">
        <v>137</v>
      </c>
      <c r="D78" s="53" t="s">
        <v>114</v>
      </c>
      <c r="E78" s="54">
        <v>4.53E-2</v>
      </c>
      <c r="F78" s="55">
        <v>89.51</v>
      </c>
      <c r="G78" s="55">
        <v>4.05</v>
      </c>
    </row>
    <row r="79" spans="1:7" ht="25.5" x14ac:dyDescent="0.2">
      <c r="A79" s="52">
        <v>5631</v>
      </c>
      <c r="B79" s="52" t="s">
        <v>73</v>
      </c>
      <c r="C79" s="52" t="s">
        <v>138</v>
      </c>
      <c r="D79" s="53" t="s">
        <v>121</v>
      </c>
      <c r="E79" s="54">
        <v>4.53E-2</v>
      </c>
      <c r="F79" s="55">
        <v>209.72</v>
      </c>
      <c r="G79" s="55">
        <v>9.5</v>
      </c>
    </row>
    <row r="80" spans="1:7" x14ac:dyDescent="0.2">
      <c r="A80" s="45"/>
      <c r="B80" s="45"/>
      <c r="C80" s="45"/>
      <c r="D80" s="45"/>
      <c r="E80" s="46"/>
      <c r="F80" s="45"/>
      <c r="G80" s="46"/>
    </row>
    <row r="81" spans="1:7" x14ac:dyDescent="0.2">
      <c r="A81" s="47" t="s">
        <v>1</v>
      </c>
      <c r="B81" s="47" t="s">
        <v>2</v>
      </c>
      <c r="C81" s="47" t="s">
        <v>3</v>
      </c>
      <c r="D81" s="47" t="s">
        <v>31</v>
      </c>
      <c r="E81" s="47" t="s">
        <v>4</v>
      </c>
      <c r="F81" s="47" t="s">
        <v>35</v>
      </c>
      <c r="G81" s="47" t="s">
        <v>5</v>
      </c>
    </row>
    <row r="82" spans="1:7" ht="38.25" x14ac:dyDescent="0.2">
      <c r="A82" s="56" t="s">
        <v>139</v>
      </c>
      <c r="B82" s="56" t="s">
        <v>64</v>
      </c>
      <c r="C82" s="56" t="s">
        <v>140</v>
      </c>
      <c r="D82" s="57" t="s">
        <v>134</v>
      </c>
      <c r="E82" s="58">
        <v>1</v>
      </c>
      <c r="F82" s="59">
        <v>19.18</v>
      </c>
      <c r="G82" s="59">
        <v>19.18</v>
      </c>
    </row>
    <row r="83" spans="1:7" ht="25.5" x14ac:dyDescent="0.2">
      <c r="A83" s="52" t="s">
        <v>141</v>
      </c>
      <c r="B83" s="52" t="s">
        <v>64</v>
      </c>
      <c r="C83" s="52" t="s">
        <v>142</v>
      </c>
      <c r="D83" s="53" t="s">
        <v>95</v>
      </c>
      <c r="E83" s="54">
        <v>8.0000000000000007E-5</v>
      </c>
      <c r="F83" s="55">
        <v>29574.69</v>
      </c>
      <c r="G83" s="55">
        <v>2.36</v>
      </c>
    </row>
    <row r="84" spans="1:7" ht="25.5" x14ac:dyDescent="0.2">
      <c r="A84" s="52">
        <v>5631</v>
      </c>
      <c r="B84" s="52" t="s">
        <v>73</v>
      </c>
      <c r="C84" s="52" t="s">
        <v>138</v>
      </c>
      <c r="D84" s="53" t="s">
        <v>121</v>
      </c>
      <c r="E84" s="54">
        <v>3.5799999999999998E-2</v>
      </c>
      <c r="F84" s="55">
        <v>209.72</v>
      </c>
      <c r="G84" s="55">
        <v>7.5</v>
      </c>
    </row>
    <row r="85" spans="1:7" ht="25.5" x14ac:dyDescent="0.2">
      <c r="A85" s="52">
        <v>5632</v>
      </c>
      <c r="B85" s="52" t="s">
        <v>73</v>
      </c>
      <c r="C85" s="52" t="s">
        <v>137</v>
      </c>
      <c r="D85" s="53" t="s">
        <v>114</v>
      </c>
      <c r="E85" s="54">
        <v>3.5799999999999998E-2</v>
      </c>
      <c r="F85" s="55">
        <v>89.51</v>
      </c>
      <c r="G85" s="55">
        <v>3.2</v>
      </c>
    </row>
    <row r="86" spans="1:7" x14ac:dyDescent="0.2">
      <c r="A86" s="52">
        <v>88316</v>
      </c>
      <c r="B86" s="52" t="s">
        <v>73</v>
      </c>
      <c r="C86" s="52" t="s">
        <v>76</v>
      </c>
      <c r="D86" s="53" t="s">
        <v>75</v>
      </c>
      <c r="E86" s="54">
        <v>0.28220000000000001</v>
      </c>
      <c r="F86" s="55">
        <v>21.72</v>
      </c>
      <c r="G86" s="55">
        <v>6.12</v>
      </c>
    </row>
    <row r="87" spans="1:7" x14ac:dyDescent="0.2">
      <c r="A87" s="45"/>
      <c r="B87" s="45"/>
      <c r="C87" s="45"/>
      <c r="D87" s="45"/>
      <c r="E87" s="46"/>
      <c r="F87" s="45"/>
      <c r="G87" s="46"/>
    </row>
    <row r="88" spans="1:7" x14ac:dyDescent="0.2">
      <c r="A88" s="47" t="s">
        <v>1</v>
      </c>
      <c r="B88" s="47" t="s">
        <v>2</v>
      </c>
      <c r="C88" s="47" t="s">
        <v>3</v>
      </c>
      <c r="D88" s="47" t="s">
        <v>31</v>
      </c>
      <c r="E88" s="47" t="s">
        <v>4</v>
      </c>
      <c r="F88" s="47" t="s">
        <v>35</v>
      </c>
      <c r="G88" s="47" t="s">
        <v>5</v>
      </c>
    </row>
    <row r="89" spans="1:7" ht="38.25" x14ac:dyDescent="0.2">
      <c r="A89" s="56" t="s">
        <v>143</v>
      </c>
      <c r="B89" s="56" t="s">
        <v>64</v>
      </c>
      <c r="C89" s="56" t="s">
        <v>144</v>
      </c>
      <c r="D89" s="57" t="s">
        <v>95</v>
      </c>
      <c r="E89" s="58">
        <v>1</v>
      </c>
      <c r="F89" s="59">
        <v>4262.5</v>
      </c>
      <c r="G89" s="59">
        <v>4262.5</v>
      </c>
    </row>
    <row r="90" spans="1:7" ht="38.25" x14ac:dyDescent="0.2">
      <c r="A90" s="52">
        <v>97083</v>
      </c>
      <c r="B90" s="52" t="s">
        <v>73</v>
      </c>
      <c r="C90" s="52" t="s">
        <v>145</v>
      </c>
      <c r="D90" s="53" t="s">
        <v>134</v>
      </c>
      <c r="E90" s="54">
        <v>4.16</v>
      </c>
      <c r="F90" s="55">
        <v>3.32</v>
      </c>
      <c r="G90" s="55">
        <v>13.81</v>
      </c>
    </row>
    <row r="91" spans="1:7" x14ac:dyDescent="0.2">
      <c r="A91" s="52">
        <v>89996</v>
      </c>
      <c r="B91" s="52" t="s">
        <v>73</v>
      </c>
      <c r="C91" s="52" t="s">
        <v>146</v>
      </c>
      <c r="D91" s="53" t="s">
        <v>85</v>
      </c>
      <c r="E91" s="54">
        <v>27.5</v>
      </c>
      <c r="F91" s="55">
        <v>10.6</v>
      </c>
      <c r="G91" s="55">
        <v>291.5</v>
      </c>
    </row>
    <row r="92" spans="1:7" ht="25.5" x14ac:dyDescent="0.2">
      <c r="A92" s="52">
        <v>97093</v>
      </c>
      <c r="B92" s="52" t="s">
        <v>73</v>
      </c>
      <c r="C92" s="52" t="s">
        <v>147</v>
      </c>
      <c r="D92" s="53" t="s">
        <v>85</v>
      </c>
      <c r="E92" s="54">
        <v>27.74</v>
      </c>
      <c r="F92" s="55">
        <v>12.13</v>
      </c>
      <c r="G92" s="55">
        <v>336.48</v>
      </c>
    </row>
    <row r="93" spans="1:7" ht="38.25" x14ac:dyDescent="0.2">
      <c r="A93" s="52">
        <v>97086</v>
      </c>
      <c r="B93" s="52" t="s">
        <v>73</v>
      </c>
      <c r="C93" s="52" t="s">
        <v>148</v>
      </c>
      <c r="D93" s="53" t="s">
        <v>134</v>
      </c>
      <c r="E93" s="54">
        <v>1.1040000000000001</v>
      </c>
      <c r="F93" s="55">
        <v>128.22999999999999</v>
      </c>
      <c r="G93" s="55">
        <v>141.56</v>
      </c>
    </row>
    <row r="94" spans="1:7" ht="38.25" x14ac:dyDescent="0.2">
      <c r="A94" s="52">
        <v>87286</v>
      </c>
      <c r="B94" s="52" t="s">
        <v>73</v>
      </c>
      <c r="C94" s="52" t="s">
        <v>149</v>
      </c>
      <c r="D94" s="53" t="s">
        <v>78</v>
      </c>
      <c r="E94" s="54">
        <v>7.4999999999999997E-2</v>
      </c>
      <c r="F94" s="55">
        <v>603.79999999999995</v>
      </c>
      <c r="G94" s="55">
        <v>45.28</v>
      </c>
    </row>
    <row r="95" spans="1:7" ht="25.5" x14ac:dyDescent="0.2">
      <c r="A95" s="52">
        <v>87316</v>
      </c>
      <c r="B95" s="52" t="s">
        <v>73</v>
      </c>
      <c r="C95" s="52" t="s">
        <v>150</v>
      </c>
      <c r="D95" s="53" t="s">
        <v>78</v>
      </c>
      <c r="E95" s="54">
        <v>2.1999999999999999E-2</v>
      </c>
      <c r="F95" s="55">
        <v>495.83</v>
      </c>
      <c r="G95" s="55">
        <v>10.9</v>
      </c>
    </row>
    <row r="96" spans="1:7" ht="25.5" x14ac:dyDescent="0.2">
      <c r="A96" s="52">
        <v>103670</v>
      </c>
      <c r="B96" s="52" t="s">
        <v>73</v>
      </c>
      <c r="C96" s="52" t="s">
        <v>151</v>
      </c>
      <c r="D96" s="53" t="s">
        <v>78</v>
      </c>
      <c r="E96" s="54">
        <v>1.61</v>
      </c>
      <c r="F96" s="55">
        <v>294.82</v>
      </c>
      <c r="G96" s="55">
        <v>474.66</v>
      </c>
    </row>
    <row r="97" spans="1:7" ht="25.5" x14ac:dyDescent="0.2">
      <c r="A97" s="52">
        <v>92772</v>
      </c>
      <c r="B97" s="52" t="s">
        <v>73</v>
      </c>
      <c r="C97" s="52" t="s">
        <v>152</v>
      </c>
      <c r="D97" s="53" t="s">
        <v>85</v>
      </c>
      <c r="E97" s="54">
        <v>1.2</v>
      </c>
      <c r="F97" s="55">
        <v>8.83</v>
      </c>
      <c r="G97" s="55">
        <v>10.59</v>
      </c>
    </row>
    <row r="98" spans="1:7" ht="38.25" x14ac:dyDescent="0.2">
      <c r="A98" s="52">
        <v>100475</v>
      </c>
      <c r="B98" s="52" t="s">
        <v>73</v>
      </c>
      <c r="C98" s="52" t="s">
        <v>153</v>
      </c>
      <c r="D98" s="53" t="s">
        <v>78</v>
      </c>
      <c r="E98" s="54">
        <v>0.125</v>
      </c>
      <c r="F98" s="55">
        <v>709.02</v>
      </c>
      <c r="G98" s="55">
        <v>88.62</v>
      </c>
    </row>
    <row r="99" spans="1:7" x14ac:dyDescent="0.2">
      <c r="A99" s="52">
        <v>88316</v>
      </c>
      <c r="B99" s="52" t="s">
        <v>73</v>
      </c>
      <c r="C99" s="52" t="s">
        <v>76</v>
      </c>
      <c r="D99" s="53" t="s">
        <v>75</v>
      </c>
      <c r="E99" s="54">
        <v>4.8493000000000004</v>
      </c>
      <c r="F99" s="55">
        <v>21.72</v>
      </c>
      <c r="G99" s="55">
        <v>105.32</v>
      </c>
    </row>
    <row r="100" spans="1:7" ht="25.5" x14ac:dyDescent="0.2">
      <c r="A100" s="52">
        <v>94971</v>
      </c>
      <c r="B100" s="52" t="s">
        <v>73</v>
      </c>
      <c r="C100" s="52" t="s">
        <v>154</v>
      </c>
      <c r="D100" s="53" t="s">
        <v>78</v>
      </c>
      <c r="E100" s="54">
        <v>1.61</v>
      </c>
      <c r="F100" s="55">
        <v>502.37</v>
      </c>
      <c r="G100" s="55">
        <v>808.81</v>
      </c>
    </row>
    <row r="101" spans="1:7" ht="25.5" x14ac:dyDescent="0.2">
      <c r="A101" s="52">
        <v>92267</v>
      </c>
      <c r="B101" s="52" t="s">
        <v>73</v>
      </c>
      <c r="C101" s="52" t="s">
        <v>155</v>
      </c>
      <c r="D101" s="53" t="s">
        <v>134</v>
      </c>
      <c r="E101" s="54">
        <v>0.80800000000000005</v>
      </c>
      <c r="F101" s="55">
        <v>54.78</v>
      </c>
      <c r="G101" s="55">
        <v>44.26</v>
      </c>
    </row>
    <row r="102" spans="1:7" ht="25.5" x14ac:dyDescent="0.2">
      <c r="A102" s="52">
        <v>89995</v>
      </c>
      <c r="B102" s="52" t="s">
        <v>73</v>
      </c>
      <c r="C102" s="52" t="s">
        <v>156</v>
      </c>
      <c r="D102" s="53" t="s">
        <v>78</v>
      </c>
      <c r="E102" s="54">
        <v>4.7E-2</v>
      </c>
      <c r="F102" s="55">
        <v>1015.37</v>
      </c>
      <c r="G102" s="55">
        <v>47.72</v>
      </c>
    </row>
    <row r="103" spans="1:7" x14ac:dyDescent="0.2">
      <c r="A103" s="52">
        <v>89993</v>
      </c>
      <c r="B103" s="52" t="s">
        <v>73</v>
      </c>
      <c r="C103" s="52" t="s">
        <v>157</v>
      </c>
      <c r="D103" s="53" t="s">
        <v>78</v>
      </c>
      <c r="E103" s="54">
        <v>6.4000000000000001E-2</v>
      </c>
      <c r="F103" s="55">
        <v>1052.07</v>
      </c>
      <c r="G103" s="55">
        <v>67.33</v>
      </c>
    </row>
    <row r="104" spans="1:7" ht="38.25" x14ac:dyDescent="0.2">
      <c r="A104" s="52">
        <v>92419</v>
      </c>
      <c r="B104" s="52" t="s">
        <v>73</v>
      </c>
      <c r="C104" s="52" t="s">
        <v>158</v>
      </c>
      <c r="D104" s="53" t="s">
        <v>134</v>
      </c>
      <c r="E104" s="54">
        <v>7.84</v>
      </c>
      <c r="F104" s="55">
        <v>93.39</v>
      </c>
      <c r="G104" s="55">
        <v>732.17</v>
      </c>
    </row>
    <row r="105" spans="1:7" ht="25.5" x14ac:dyDescent="0.2">
      <c r="A105" s="52">
        <v>100324</v>
      </c>
      <c r="B105" s="52" t="s">
        <v>73</v>
      </c>
      <c r="C105" s="52" t="s">
        <v>159</v>
      </c>
      <c r="D105" s="53" t="s">
        <v>78</v>
      </c>
      <c r="E105" s="54">
        <v>0.41599999999999998</v>
      </c>
      <c r="F105" s="55">
        <v>174.86</v>
      </c>
      <c r="G105" s="55">
        <v>72.739999999999995</v>
      </c>
    </row>
    <row r="106" spans="1:7" x14ac:dyDescent="0.2">
      <c r="A106" s="52">
        <v>88309</v>
      </c>
      <c r="B106" s="52" t="s">
        <v>73</v>
      </c>
      <c r="C106" s="52" t="s">
        <v>160</v>
      </c>
      <c r="D106" s="53" t="s">
        <v>75</v>
      </c>
      <c r="E106" s="54">
        <v>6.2973999999999997</v>
      </c>
      <c r="F106" s="55">
        <v>27.11</v>
      </c>
      <c r="G106" s="55">
        <v>170.72</v>
      </c>
    </row>
    <row r="107" spans="1:7" ht="25.5" x14ac:dyDescent="0.2">
      <c r="A107" s="52">
        <v>92770</v>
      </c>
      <c r="B107" s="52" t="s">
        <v>73</v>
      </c>
      <c r="C107" s="52" t="s">
        <v>161</v>
      </c>
      <c r="D107" s="53" t="s">
        <v>85</v>
      </c>
      <c r="E107" s="54">
        <v>35.700000000000003</v>
      </c>
      <c r="F107" s="55">
        <v>11.84</v>
      </c>
      <c r="G107" s="55">
        <v>422.68</v>
      </c>
    </row>
    <row r="108" spans="1:7" x14ac:dyDescent="0.2">
      <c r="A108" s="52">
        <v>102920</v>
      </c>
      <c r="B108" s="52" t="s">
        <v>73</v>
      </c>
      <c r="C108" s="52" t="s">
        <v>162</v>
      </c>
      <c r="D108" s="53" t="s">
        <v>85</v>
      </c>
      <c r="E108" s="54">
        <v>11.2</v>
      </c>
      <c r="F108" s="55">
        <v>8.27</v>
      </c>
      <c r="G108" s="55">
        <v>92.62</v>
      </c>
    </row>
    <row r="109" spans="1:7" x14ac:dyDescent="0.2">
      <c r="A109" s="48">
        <v>34573</v>
      </c>
      <c r="B109" s="48" t="s">
        <v>73</v>
      </c>
      <c r="C109" s="48" t="s">
        <v>163</v>
      </c>
      <c r="D109" s="49" t="s">
        <v>95</v>
      </c>
      <c r="E109" s="50">
        <v>48.95</v>
      </c>
      <c r="F109" s="51">
        <v>4.7</v>
      </c>
      <c r="G109" s="51">
        <v>230.06</v>
      </c>
    </row>
    <row r="110" spans="1:7" x14ac:dyDescent="0.2">
      <c r="A110" s="48" t="s">
        <v>164</v>
      </c>
      <c r="B110" s="48" t="s">
        <v>165</v>
      </c>
      <c r="C110" s="48" t="s">
        <v>166</v>
      </c>
      <c r="D110" s="49" t="s">
        <v>167</v>
      </c>
      <c r="E110" s="50">
        <v>8.0399999999999991</v>
      </c>
      <c r="F110" s="51">
        <v>6.8</v>
      </c>
      <c r="G110" s="51">
        <v>54.67</v>
      </c>
    </row>
    <row r="111" spans="1:7" x14ac:dyDescent="0.2">
      <c r="A111" s="45"/>
      <c r="B111" s="45"/>
      <c r="C111" s="45"/>
      <c r="D111" s="45"/>
      <c r="E111" s="46"/>
      <c r="F111" s="45"/>
      <c r="G111" s="46"/>
    </row>
    <row r="112" spans="1:7" x14ac:dyDescent="0.2">
      <c r="A112" s="47" t="s">
        <v>1</v>
      </c>
      <c r="B112" s="47" t="s">
        <v>2</v>
      </c>
      <c r="C112" s="47" t="s">
        <v>3</v>
      </c>
      <c r="D112" s="47" t="s">
        <v>31</v>
      </c>
      <c r="E112" s="47" t="s">
        <v>4</v>
      </c>
      <c r="F112" s="47" t="s">
        <v>35</v>
      </c>
      <c r="G112" s="47" t="s">
        <v>5</v>
      </c>
    </row>
    <row r="113" spans="1:7" ht="38.25" x14ac:dyDescent="0.2">
      <c r="A113" s="56" t="s">
        <v>168</v>
      </c>
      <c r="B113" s="56" t="s">
        <v>64</v>
      </c>
      <c r="C113" s="56" t="s">
        <v>169</v>
      </c>
      <c r="D113" s="57" t="s">
        <v>95</v>
      </c>
      <c r="E113" s="58">
        <v>1</v>
      </c>
      <c r="F113" s="59">
        <v>8893.98</v>
      </c>
      <c r="G113" s="59">
        <v>8893.98</v>
      </c>
    </row>
    <row r="114" spans="1:7" ht="25.5" x14ac:dyDescent="0.2">
      <c r="A114" s="52">
        <v>92769</v>
      </c>
      <c r="B114" s="52" t="s">
        <v>73</v>
      </c>
      <c r="C114" s="52" t="s">
        <v>170</v>
      </c>
      <c r="D114" s="53" t="s">
        <v>85</v>
      </c>
      <c r="E114" s="54">
        <v>32.700000000000003</v>
      </c>
      <c r="F114" s="55">
        <v>12.63</v>
      </c>
      <c r="G114" s="55">
        <v>413</v>
      </c>
    </row>
    <row r="115" spans="1:7" ht="25.5" x14ac:dyDescent="0.2">
      <c r="A115" s="52">
        <v>100324</v>
      </c>
      <c r="B115" s="52" t="s">
        <v>73</v>
      </c>
      <c r="C115" s="52" t="s">
        <v>159</v>
      </c>
      <c r="D115" s="53" t="s">
        <v>78</v>
      </c>
      <c r="E115" s="54">
        <v>0.87</v>
      </c>
      <c r="F115" s="55">
        <v>174.86</v>
      </c>
      <c r="G115" s="55">
        <v>152.12</v>
      </c>
    </row>
    <row r="116" spans="1:7" x14ac:dyDescent="0.2">
      <c r="A116" s="52">
        <v>88309</v>
      </c>
      <c r="B116" s="52" t="s">
        <v>73</v>
      </c>
      <c r="C116" s="52" t="s">
        <v>160</v>
      </c>
      <c r="D116" s="53" t="s">
        <v>75</v>
      </c>
      <c r="E116" s="54">
        <v>9.4306000000000001</v>
      </c>
      <c r="F116" s="55">
        <v>27.11</v>
      </c>
      <c r="G116" s="55">
        <v>255.66</v>
      </c>
    </row>
    <row r="117" spans="1:7" ht="38.25" x14ac:dyDescent="0.2">
      <c r="A117" s="52">
        <v>92419</v>
      </c>
      <c r="B117" s="52" t="s">
        <v>73</v>
      </c>
      <c r="C117" s="52" t="s">
        <v>158</v>
      </c>
      <c r="D117" s="53" t="s">
        <v>134</v>
      </c>
      <c r="E117" s="54">
        <v>11.256</v>
      </c>
      <c r="F117" s="55">
        <v>93.39</v>
      </c>
      <c r="G117" s="55">
        <v>1051.19</v>
      </c>
    </row>
    <row r="118" spans="1:7" x14ac:dyDescent="0.2">
      <c r="A118" s="52">
        <v>89993</v>
      </c>
      <c r="B118" s="52" t="s">
        <v>73</v>
      </c>
      <c r="C118" s="52" t="s">
        <v>157</v>
      </c>
      <c r="D118" s="53" t="s">
        <v>78</v>
      </c>
      <c r="E118" s="54">
        <v>5.3999999999999999E-2</v>
      </c>
      <c r="F118" s="55">
        <v>1052.07</v>
      </c>
      <c r="G118" s="55">
        <v>56.81</v>
      </c>
    </row>
    <row r="119" spans="1:7" x14ac:dyDescent="0.2">
      <c r="A119" s="52">
        <v>88316</v>
      </c>
      <c r="B119" s="52" t="s">
        <v>73</v>
      </c>
      <c r="C119" s="52" t="s">
        <v>76</v>
      </c>
      <c r="D119" s="53" t="s">
        <v>75</v>
      </c>
      <c r="E119" s="54">
        <v>7.2619999999999996</v>
      </c>
      <c r="F119" s="55">
        <v>21.72</v>
      </c>
      <c r="G119" s="55">
        <v>157.72999999999999</v>
      </c>
    </row>
    <row r="120" spans="1:7" ht="25.5" x14ac:dyDescent="0.2">
      <c r="A120" s="52">
        <v>103670</v>
      </c>
      <c r="B120" s="52" t="s">
        <v>73</v>
      </c>
      <c r="C120" s="52" t="s">
        <v>151</v>
      </c>
      <c r="D120" s="53" t="s">
        <v>78</v>
      </c>
      <c r="E120" s="54">
        <v>3.9329999999999998</v>
      </c>
      <c r="F120" s="55">
        <v>294.82</v>
      </c>
      <c r="G120" s="55">
        <v>1159.52</v>
      </c>
    </row>
    <row r="121" spans="1:7" ht="25.5" x14ac:dyDescent="0.2">
      <c r="A121" s="52">
        <v>92772</v>
      </c>
      <c r="B121" s="52" t="s">
        <v>73</v>
      </c>
      <c r="C121" s="52" t="s">
        <v>152</v>
      </c>
      <c r="D121" s="53" t="s">
        <v>85</v>
      </c>
      <c r="E121" s="54">
        <v>5.4</v>
      </c>
      <c r="F121" s="55">
        <v>8.83</v>
      </c>
      <c r="G121" s="55">
        <v>47.68</v>
      </c>
    </row>
    <row r="122" spans="1:7" ht="25.5" x14ac:dyDescent="0.2">
      <c r="A122" s="52">
        <v>92773</v>
      </c>
      <c r="B122" s="52" t="s">
        <v>73</v>
      </c>
      <c r="C122" s="52" t="s">
        <v>171</v>
      </c>
      <c r="D122" s="53" t="s">
        <v>85</v>
      </c>
      <c r="E122" s="54">
        <v>70.5</v>
      </c>
      <c r="F122" s="55">
        <v>8.66</v>
      </c>
      <c r="G122" s="55">
        <v>610.53</v>
      </c>
    </row>
    <row r="123" spans="1:7" ht="25.5" x14ac:dyDescent="0.2">
      <c r="A123" s="52">
        <v>96620</v>
      </c>
      <c r="B123" s="52" t="s">
        <v>73</v>
      </c>
      <c r="C123" s="52" t="s">
        <v>172</v>
      </c>
      <c r="D123" s="53" t="s">
        <v>78</v>
      </c>
      <c r="E123" s="54">
        <v>0.52900000000000003</v>
      </c>
      <c r="F123" s="55">
        <v>714.48</v>
      </c>
      <c r="G123" s="55">
        <v>377.95</v>
      </c>
    </row>
    <row r="124" spans="1:7" ht="38.25" x14ac:dyDescent="0.2">
      <c r="A124" s="52">
        <v>97083</v>
      </c>
      <c r="B124" s="52" t="s">
        <v>73</v>
      </c>
      <c r="C124" s="52" t="s">
        <v>145</v>
      </c>
      <c r="D124" s="53" t="s">
        <v>134</v>
      </c>
      <c r="E124" s="54">
        <v>8.6999999999999993</v>
      </c>
      <c r="F124" s="55">
        <v>3.32</v>
      </c>
      <c r="G124" s="55">
        <v>28.88</v>
      </c>
    </row>
    <row r="125" spans="1:7" x14ac:dyDescent="0.2">
      <c r="A125" s="52">
        <v>89996</v>
      </c>
      <c r="B125" s="52" t="s">
        <v>73</v>
      </c>
      <c r="C125" s="52" t="s">
        <v>146</v>
      </c>
      <c r="D125" s="53" t="s">
        <v>85</v>
      </c>
      <c r="E125" s="54">
        <v>27.5</v>
      </c>
      <c r="F125" s="55">
        <v>10.6</v>
      </c>
      <c r="G125" s="55">
        <v>291.5</v>
      </c>
    </row>
    <row r="126" spans="1:7" ht="38.25" x14ac:dyDescent="0.2">
      <c r="A126" s="52">
        <v>100475</v>
      </c>
      <c r="B126" s="52" t="s">
        <v>73</v>
      </c>
      <c r="C126" s="52" t="s">
        <v>153</v>
      </c>
      <c r="D126" s="53" t="s">
        <v>78</v>
      </c>
      <c r="E126" s="54">
        <v>0.21</v>
      </c>
      <c r="F126" s="55">
        <v>709.02</v>
      </c>
      <c r="G126" s="55">
        <v>148.88999999999999</v>
      </c>
    </row>
    <row r="127" spans="1:7" ht="25.5" x14ac:dyDescent="0.2">
      <c r="A127" s="52">
        <v>92771</v>
      </c>
      <c r="B127" s="52" t="s">
        <v>73</v>
      </c>
      <c r="C127" s="52" t="s">
        <v>173</v>
      </c>
      <c r="D127" s="53" t="s">
        <v>85</v>
      </c>
      <c r="E127" s="54">
        <v>3.2</v>
      </c>
      <c r="F127" s="55">
        <v>10.54</v>
      </c>
      <c r="G127" s="55">
        <v>33.72</v>
      </c>
    </row>
    <row r="128" spans="1:7" ht="38.25" x14ac:dyDescent="0.2">
      <c r="A128" s="52">
        <v>87286</v>
      </c>
      <c r="B128" s="52" t="s">
        <v>73</v>
      </c>
      <c r="C128" s="52" t="s">
        <v>149</v>
      </c>
      <c r="D128" s="53" t="s">
        <v>78</v>
      </c>
      <c r="E128" s="54">
        <v>0.109</v>
      </c>
      <c r="F128" s="55">
        <v>603.79999999999995</v>
      </c>
      <c r="G128" s="55">
        <v>65.81</v>
      </c>
    </row>
    <row r="129" spans="1:7" ht="38.25" x14ac:dyDescent="0.2">
      <c r="A129" s="52">
        <v>97086</v>
      </c>
      <c r="B129" s="52" t="s">
        <v>73</v>
      </c>
      <c r="C129" s="52" t="s">
        <v>148</v>
      </c>
      <c r="D129" s="53" t="s">
        <v>134</v>
      </c>
      <c r="E129" s="54">
        <v>2.97</v>
      </c>
      <c r="F129" s="55">
        <v>128.22999999999999</v>
      </c>
      <c r="G129" s="55">
        <v>380.84</v>
      </c>
    </row>
    <row r="130" spans="1:7" ht="25.5" x14ac:dyDescent="0.2">
      <c r="A130" s="52">
        <v>97093</v>
      </c>
      <c r="B130" s="52" t="s">
        <v>73</v>
      </c>
      <c r="C130" s="52" t="s">
        <v>147</v>
      </c>
      <c r="D130" s="53" t="s">
        <v>85</v>
      </c>
      <c r="E130" s="54">
        <v>63.85</v>
      </c>
      <c r="F130" s="55">
        <v>12.13</v>
      </c>
      <c r="G130" s="55">
        <v>774.5</v>
      </c>
    </row>
    <row r="131" spans="1:7" ht="25.5" x14ac:dyDescent="0.2">
      <c r="A131" s="52">
        <v>94971</v>
      </c>
      <c r="B131" s="52" t="s">
        <v>73</v>
      </c>
      <c r="C131" s="52" t="s">
        <v>154</v>
      </c>
      <c r="D131" s="53" t="s">
        <v>78</v>
      </c>
      <c r="E131" s="54">
        <v>3.9329999999999998</v>
      </c>
      <c r="F131" s="55">
        <v>502.37</v>
      </c>
      <c r="G131" s="55">
        <v>1975.82</v>
      </c>
    </row>
    <row r="132" spans="1:7" ht="25.5" x14ac:dyDescent="0.2">
      <c r="A132" s="52">
        <v>92267</v>
      </c>
      <c r="B132" s="52" t="s">
        <v>73</v>
      </c>
      <c r="C132" s="52" t="s">
        <v>155</v>
      </c>
      <c r="D132" s="53" t="s">
        <v>134</v>
      </c>
      <c r="E132" s="54">
        <v>1.8048</v>
      </c>
      <c r="F132" s="55">
        <v>54.78</v>
      </c>
      <c r="G132" s="55">
        <v>98.86</v>
      </c>
    </row>
    <row r="133" spans="1:7" ht="25.5" x14ac:dyDescent="0.2">
      <c r="A133" s="52">
        <v>89995</v>
      </c>
      <c r="B133" s="52" t="s">
        <v>73</v>
      </c>
      <c r="C133" s="52" t="s">
        <v>156</v>
      </c>
      <c r="D133" s="53" t="s">
        <v>78</v>
      </c>
      <c r="E133" s="54">
        <v>0.14199999999999999</v>
      </c>
      <c r="F133" s="55">
        <v>1015.37</v>
      </c>
      <c r="G133" s="55">
        <v>144.18</v>
      </c>
    </row>
    <row r="134" spans="1:7" x14ac:dyDescent="0.2">
      <c r="A134" s="52">
        <v>102920</v>
      </c>
      <c r="B134" s="52" t="s">
        <v>73</v>
      </c>
      <c r="C134" s="52" t="s">
        <v>162</v>
      </c>
      <c r="D134" s="53" t="s">
        <v>85</v>
      </c>
      <c r="E134" s="54">
        <v>26.2</v>
      </c>
      <c r="F134" s="55">
        <v>8.27</v>
      </c>
      <c r="G134" s="55">
        <v>216.67</v>
      </c>
    </row>
    <row r="135" spans="1:7" x14ac:dyDescent="0.2">
      <c r="A135" s="48">
        <v>34573</v>
      </c>
      <c r="B135" s="48" t="s">
        <v>73</v>
      </c>
      <c r="C135" s="48" t="s">
        <v>163</v>
      </c>
      <c r="D135" s="49" t="s">
        <v>95</v>
      </c>
      <c r="E135" s="50">
        <v>61.3</v>
      </c>
      <c r="F135" s="51">
        <v>4.7</v>
      </c>
      <c r="G135" s="51">
        <v>288.11</v>
      </c>
    </row>
    <row r="136" spans="1:7" x14ac:dyDescent="0.2">
      <c r="A136" s="48" t="s">
        <v>164</v>
      </c>
      <c r="B136" s="48" t="s">
        <v>165</v>
      </c>
      <c r="C136" s="48" t="s">
        <v>166</v>
      </c>
      <c r="D136" s="49" t="s">
        <v>167</v>
      </c>
      <c r="E136" s="50">
        <v>24.12</v>
      </c>
      <c r="F136" s="51">
        <v>6.8</v>
      </c>
      <c r="G136" s="51">
        <v>164.01</v>
      </c>
    </row>
    <row r="137" spans="1:7" x14ac:dyDescent="0.2">
      <c r="A137" s="45"/>
      <c r="B137" s="45"/>
      <c r="C137" s="45"/>
      <c r="D137" s="45"/>
      <c r="E137" s="46"/>
      <c r="F137" s="45"/>
      <c r="G137" s="46"/>
    </row>
    <row r="138" spans="1:7" x14ac:dyDescent="0.2">
      <c r="A138" s="47" t="s">
        <v>1</v>
      </c>
      <c r="B138" s="47" t="s">
        <v>2</v>
      </c>
      <c r="C138" s="47" t="s">
        <v>3</v>
      </c>
      <c r="D138" s="47" t="s">
        <v>31</v>
      </c>
      <c r="E138" s="47" t="s">
        <v>4</v>
      </c>
      <c r="F138" s="47" t="s">
        <v>35</v>
      </c>
      <c r="G138" s="47" t="s">
        <v>5</v>
      </c>
    </row>
    <row r="139" spans="1:7" ht="38.25" x14ac:dyDescent="0.2">
      <c r="A139" s="56" t="s">
        <v>174</v>
      </c>
      <c r="B139" s="56" t="s">
        <v>64</v>
      </c>
      <c r="C139" s="56" t="s">
        <v>175</v>
      </c>
      <c r="D139" s="57" t="s">
        <v>95</v>
      </c>
      <c r="E139" s="58">
        <v>1</v>
      </c>
      <c r="F139" s="59">
        <v>344.87</v>
      </c>
      <c r="G139" s="59">
        <v>344.87</v>
      </c>
    </row>
    <row r="140" spans="1:7" x14ac:dyDescent="0.2">
      <c r="A140" s="52">
        <v>88309</v>
      </c>
      <c r="B140" s="52" t="s">
        <v>73</v>
      </c>
      <c r="C140" s="52" t="s">
        <v>160</v>
      </c>
      <c r="D140" s="53" t="s">
        <v>75</v>
      </c>
      <c r="E140" s="54">
        <v>2.4861</v>
      </c>
      <c r="F140" s="55">
        <v>27.11</v>
      </c>
      <c r="G140" s="55">
        <v>67.39</v>
      </c>
    </row>
    <row r="141" spans="1:7" ht="25.5" x14ac:dyDescent="0.2">
      <c r="A141" s="52">
        <v>87316</v>
      </c>
      <c r="B141" s="52" t="s">
        <v>73</v>
      </c>
      <c r="C141" s="52" t="s">
        <v>150</v>
      </c>
      <c r="D141" s="53" t="s">
        <v>78</v>
      </c>
      <c r="E141" s="54">
        <v>1.4999999999999999E-2</v>
      </c>
      <c r="F141" s="55">
        <v>495.83</v>
      </c>
      <c r="G141" s="55">
        <v>7.43</v>
      </c>
    </row>
    <row r="142" spans="1:7" x14ac:dyDescent="0.2">
      <c r="A142" s="52">
        <v>89996</v>
      </c>
      <c r="B142" s="52" t="s">
        <v>73</v>
      </c>
      <c r="C142" s="52" t="s">
        <v>146</v>
      </c>
      <c r="D142" s="53" t="s">
        <v>85</v>
      </c>
      <c r="E142" s="54">
        <v>3.2</v>
      </c>
      <c r="F142" s="55">
        <v>10.6</v>
      </c>
      <c r="G142" s="55">
        <v>33.92</v>
      </c>
    </row>
    <row r="143" spans="1:7" x14ac:dyDescent="0.2">
      <c r="A143" s="52">
        <v>88316</v>
      </c>
      <c r="B143" s="52" t="s">
        <v>73</v>
      </c>
      <c r="C143" s="52" t="s">
        <v>76</v>
      </c>
      <c r="D143" s="53" t="s">
        <v>75</v>
      </c>
      <c r="E143" s="54">
        <v>1.9144000000000001</v>
      </c>
      <c r="F143" s="55">
        <v>21.72</v>
      </c>
      <c r="G143" s="55">
        <v>41.58</v>
      </c>
    </row>
    <row r="144" spans="1:7" x14ac:dyDescent="0.2">
      <c r="A144" s="52">
        <v>89993</v>
      </c>
      <c r="B144" s="52" t="s">
        <v>73</v>
      </c>
      <c r="C144" s="52" t="s">
        <v>157</v>
      </c>
      <c r="D144" s="53" t="s">
        <v>78</v>
      </c>
      <c r="E144" s="54">
        <v>2.3E-2</v>
      </c>
      <c r="F144" s="55">
        <v>1052.07</v>
      </c>
      <c r="G144" s="55">
        <v>24.19</v>
      </c>
    </row>
    <row r="145" spans="1:7" ht="38.25" x14ac:dyDescent="0.2">
      <c r="A145" s="52">
        <v>87286</v>
      </c>
      <c r="B145" s="52" t="s">
        <v>73</v>
      </c>
      <c r="C145" s="52" t="s">
        <v>149</v>
      </c>
      <c r="D145" s="53" t="s">
        <v>78</v>
      </c>
      <c r="E145" s="54">
        <v>3.5000000000000003E-2</v>
      </c>
      <c r="F145" s="55">
        <v>603.79999999999995</v>
      </c>
      <c r="G145" s="55">
        <v>21.13</v>
      </c>
    </row>
    <row r="146" spans="1:7" ht="38.25" x14ac:dyDescent="0.2">
      <c r="A146" s="52">
        <v>100475</v>
      </c>
      <c r="B146" s="52" t="s">
        <v>73</v>
      </c>
      <c r="C146" s="52" t="s">
        <v>153</v>
      </c>
      <c r="D146" s="53" t="s">
        <v>78</v>
      </c>
      <c r="E146" s="54">
        <v>6.0999999999999999E-2</v>
      </c>
      <c r="F146" s="55">
        <v>709.02</v>
      </c>
      <c r="G146" s="55">
        <v>43.25</v>
      </c>
    </row>
    <row r="147" spans="1:7" x14ac:dyDescent="0.2">
      <c r="A147" s="48">
        <v>34573</v>
      </c>
      <c r="B147" s="48" t="s">
        <v>73</v>
      </c>
      <c r="C147" s="48" t="s">
        <v>163</v>
      </c>
      <c r="D147" s="49" t="s">
        <v>95</v>
      </c>
      <c r="E147" s="50">
        <v>22.55</v>
      </c>
      <c r="F147" s="51">
        <v>4.7</v>
      </c>
      <c r="G147" s="51">
        <v>105.98</v>
      </c>
    </row>
    <row r="148" spans="1:7" x14ac:dyDescent="0.2">
      <c r="A148" s="45"/>
      <c r="B148" s="45"/>
      <c r="C148" s="45"/>
      <c r="D148" s="45"/>
      <c r="E148" s="46"/>
      <c r="F148" s="45"/>
      <c r="G148" s="46"/>
    </row>
    <row r="149" spans="1:7" x14ac:dyDescent="0.2">
      <c r="A149" s="47" t="s">
        <v>1</v>
      </c>
      <c r="B149" s="47" t="s">
        <v>2</v>
      </c>
      <c r="C149" s="47" t="s">
        <v>3</v>
      </c>
      <c r="D149" s="47" t="s">
        <v>31</v>
      </c>
      <c r="E149" s="47" t="s">
        <v>4</v>
      </c>
      <c r="F149" s="47" t="s">
        <v>35</v>
      </c>
      <c r="G149" s="47" t="s">
        <v>5</v>
      </c>
    </row>
    <row r="150" spans="1:7" ht="51" x14ac:dyDescent="0.2">
      <c r="A150" s="56" t="s">
        <v>176</v>
      </c>
      <c r="B150" s="56" t="s">
        <v>64</v>
      </c>
      <c r="C150" s="56" t="s">
        <v>177</v>
      </c>
      <c r="D150" s="57" t="s">
        <v>95</v>
      </c>
      <c r="E150" s="58">
        <v>1</v>
      </c>
      <c r="F150" s="59">
        <v>878.9</v>
      </c>
      <c r="G150" s="59">
        <v>878.9</v>
      </c>
    </row>
    <row r="151" spans="1:7" ht="38.25" x14ac:dyDescent="0.2">
      <c r="A151" s="52" t="s">
        <v>124</v>
      </c>
      <c r="B151" s="52" t="s">
        <v>64</v>
      </c>
      <c r="C151" s="52" t="s">
        <v>125</v>
      </c>
      <c r="D151" s="53" t="s">
        <v>81</v>
      </c>
      <c r="E151" s="54">
        <v>4</v>
      </c>
      <c r="F151" s="55">
        <v>3.13</v>
      </c>
      <c r="G151" s="55">
        <v>12.52</v>
      </c>
    </row>
    <row r="152" spans="1:7" ht="25.5" x14ac:dyDescent="0.2">
      <c r="A152" s="52">
        <v>88630</v>
      </c>
      <c r="B152" s="52" t="s">
        <v>73</v>
      </c>
      <c r="C152" s="52" t="s">
        <v>178</v>
      </c>
      <c r="D152" s="53" t="s">
        <v>78</v>
      </c>
      <c r="E152" s="54">
        <v>5.0000000000000001E-3</v>
      </c>
      <c r="F152" s="55">
        <v>486.77</v>
      </c>
      <c r="G152" s="55">
        <v>2.4300000000000002</v>
      </c>
    </row>
    <row r="153" spans="1:7" ht="38.25" x14ac:dyDescent="0.2">
      <c r="A153" s="52">
        <v>100983</v>
      </c>
      <c r="B153" s="52" t="s">
        <v>73</v>
      </c>
      <c r="C153" s="52" t="s">
        <v>179</v>
      </c>
      <c r="D153" s="53" t="s">
        <v>78</v>
      </c>
      <c r="E153" s="54">
        <v>0.25</v>
      </c>
      <c r="F153" s="55">
        <v>8.9</v>
      </c>
      <c r="G153" s="55">
        <v>2.2200000000000002</v>
      </c>
    </row>
    <row r="154" spans="1:7" ht="25.5" x14ac:dyDescent="0.2">
      <c r="A154" s="52">
        <v>103670</v>
      </c>
      <c r="B154" s="52" t="s">
        <v>73</v>
      </c>
      <c r="C154" s="52" t="s">
        <v>151</v>
      </c>
      <c r="D154" s="53" t="s">
        <v>78</v>
      </c>
      <c r="E154" s="54">
        <v>0.123</v>
      </c>
      <c r="F154" s="55">
        <v>294.82</v>
      </c>
      <c r="G154" s="55">
        <v>36.26</v>
      </c>
    </row>
    <row r="155" spans="1:7" x14ac:dyDescent="0.2">
      <c r="A155" s="52">
        <v>93358</v>
      </c>
      <c r="B155" s="52" t="s">
        <v>73</v>
      </c>
      <c r="C155" s="52" t="s">
        <v>107</v>
      </c>
      <c r="D155" s="53" t="s">
        <v>78</v>
      </c>
      <c r="E155" s="54">
        <v>0.2</v>
      </c>
      <c r="F155" s="55">
        <v>85.91</v>
      </c>
      <c r="G155" s="55">
        <v>17.18</v>
      </c>
    </row>
    <row r="156" spans="1:7" ht="51" x14ac:dyDescent="0.2">
      <c r="A156" s="52">
        <v>5824</v>
      </c>
      <c r="B156" s="52" t="s">
        <v>73</v>
      </c>
      <c r="C156" s="52" t="s">
        <v>131</v>
      </c>
      <c r="D156" s="53" t="s">
        <v>121</v>
      </c>
      <c r="E156" s="54">
        <v>0.01</v>
      </c>
      <c r="F156" s="55">
        <v>213.31</v>
      </c>
      <c r="G156" s="55">
        <v>2.13</v>
      </c>
    </row>
    <row r="157" spans="1:7" ht="25.5" x14ac:dyDescent="0.2">
      <c r="A157" s="52">
        <v>94964</v>
      </c>
      <c r="B157" s="52" t="s">
        <v>73</v>
      </c>
      <c r="C157" s="52" t="s">
        <v>180</v>
      </c>
      <c r="D157" s="53" t="s">
        <v>78</v>
      </c>
      <c r="E157" s="54">
        <v>0.123</v>
      </c>
      <c r="F157" s="55">
        <v>487.49</v>
      </c>
      <c r="G157" s="55">
        <v>59.96</v>
      </c>
    </row>
    <row r="158" spans="1:7" x14ac:dyDescent="0.2">
      <c r="A158" s="52">
        <v>88316</v>
      </c>
      <c r="B158" s="52" t="s">
        <v>73</v>
      </c>
      <c r="C158" s="52" t="s">
        <v>76</v>
      </c>
      <c r="D158" s="53" t="s">
        <v>75</v>
      </c>
      <c r="E158" s="54">
        <v>2.1749999999999998</v>
      </c>
      <c r="F158" s="55">
        <v>21.72</v>
      </c>
      <c r="G158" s="55">
        <v>47.24</v>
      </c>
    </row>
    <row r="159" spans="1:7" x14ac:dyDescent="0.2">
      <c r="A159" s="52">
        <v>88309</v>
      </c>
      <c r="B159" s="52" t="s">
        <v>73</v>
      </c>
      <c r="C159" s="52" t="s">
        <v>160</v>
      </c>
      <c r="D159" s="53" t="s">
        <v>75</v>
      </c>
      <c r="E159" s="54">
        <v>2</v>
      </c>
      <c r="F159" s="55">
        <v>27.11</v>
      </c>
      <c r="G159" s="55">
        <v>54.22</v>
      </c>
    </row>
    <row r="160" spans="1:7" ht="25.5" x14ac:dyDescent="0.2">
      <c r="A160" s="48">
        <v>21090</v>
      </c>
      <c r="B160" s="48" t="s">
        <v>86</v>
      </c>
      <c r="C160" s="48" t="s">
        <v>181</v>
      </c>
      <c r="D160" s="49" t="s">
        <v>95</v>
      </c>
      <c r="E160" s="50">
        <v>1</v>
      </c>
      <c r="F160" s="51">
        <v>644.74</v>
      </c>
      <c r="G160" s="51">
        <v>644.74</v>
      </c>
    </row>
    <row r="161" spans="1:7" x14ac:dyDescent="0.2">
      <c r="A161" s="45"/>
      <c r="B161" s="45"/>
      <c r="C161" s="45"/>
      <c r="D161" s="45"/>
      <c r="E161" s="46"/>
      <c r="F161" s="45"/>
      <c r="G161" s="46"/>
    </row>
    <row r="162" spans="1:7" x14ac:dyDescent="0.2">
      <c r="A162" s="47" t="s">
        <v>1</v>
      </c>
      <c r="B162" s="47" t="s">
        <v>2</v>
      </c>
      <c r="C162" s="47" t="s">
        <v>3</v>
      </c>
      <c r="D162" s="47" t="s">
        <v>31</v>
      </c>
      <c r="E162" s="47" t="s">
        <v>4</v>
      </c>
      <c r="F162" s="47" t="s">
        <v>35</v>
      </c>
      <c r="G162" s="47" t="s">
        <v>5</v>
      </c>
    </row>
    <row r="163" spans="1:7" ht="51" x14ac:dyDescent="0.2">
      <c r="A163" s="56" t="s">
        <v>182</v>
      </c>
      <c r="B163" s="56" t="s">
        <v>64</v>
      </c>
      <c r="C163" s="56" t="s">
        <v>183</v>
      </c>
      <c r="D163" s="57" t="s">
        <v>95</v>
      </c>
      <c r="E163" s="58">
        <v>1</v>
      </c>
      <c r="F163" s="59">
        <v>1711.88</v>
      </c>
      <c r="G163" s="59">
        <v>1711.88</v>
      </c>
    </row>
    <row r="164" spans="1:7" ht="25.5" x14ac:dyDescent="0.2">
      <c r="A164" s="52">
        <v>94964</v>
      </c>
      <c r="B164" s="52" t="s">
        <v>73</v>
      </c>
      <c r="C164" s="52" t="s">
        <v>180</v>
      </c>
      <c r="D164" s="53" t="s">
        <v>78</v>
      </c>
      <c r="E164" s="54">
        <v>0.72899999999999998</v>
      </c>
      <c r="F164" s="55">
        <v>487.49</v>
      </c>
      <c r="G164" s="55">
        <v>355.38</v>
      </c>
    </row>
    <row r="165" spans="1:7" ht="38.25" x14ac:dyDescent="0.2">
      <c r="A165" s="52" t="s">
        <v>124</v>
      </c>
      <c r="B165" s="52" t="s">
        <v>64</v>
      </c>
      <c r="C165" s="52" t="s">
        <v>125</v>
      </c>
      <c r="D165" s="53" t="s">
        <v>81</v>
      </c>
      <c r="E165" s="54">
        <v>3.31</v>
      </c>
      <c r="F165" s="55">
        <v>3.13</v>
      </c>
      <c r="G165" s="55">
        <v>10.36</v>
      </c>
    </row>
    <row r="166" spans="1:7" ht="38.25" x14ac:dyDescent="0.2">
      <c r="A166" s="52">
        <v>97083</v>
      </c>
      <c r="B166" s="52" t="s">
        <v>73</v>
      </c>
      <c r="C166" s="52" t="s">
        <v>145</v>
      </c>
      <c r="D166" s="53" t="s">
        <v>134</v>
      </c>
      <c r="E166" s="54">
        <v>2.06</v>
      </c>
      <c r="F166" s="55">
        <v>3.32</v>
      </c>
      <c r="G166" s="55">
        <v>6.83</v>
      </c>
    </row>
    <row r="167" spans="1:7" ht="25.5" x14ac:dyDescent="0.2">
      <c r="A167" s="52">
        <v>103670</v>
      </c>
      <c r="B167" s="52" t="s">
        <v>73</v>
      </c>
      <c r="C167" s="52" t="s">
        <v>151</v>
      </c>
      <c r="D167" s="53" t="s">
        <v>78</v>
      </c>
      <c r="E167" s="54">
        <v>0.72899999999999998</v>
      </c>
      <c r="F167" s="55">
        <v>294.82</v>
      </c>
      <c r="G167" s="55">
        <v>214.92</v>
      </c>
    </row>
    <row r="168" spans="1:7" ht="38.25" x14ac:dyDescent="0.2">
      <c r="A168" s="52">
        <v>92917</v>
      </c>
      <c r="B168" s="52" t="s">
        <v>73</v>
      </c>
      <c r="C168" s="52" t="s">
        <v>184</v>
      </c>
      <c r="D168" s="53" t="s">
        <v>85</v>
      </c>
      <c r="E168" s="54">
        <v>4.5</v>
      </c>
      <c r="F168" s="55">
        <v>13.71</v>
      </c>
      <c r="G168" s="55">
        <v>61.69</v>
      </c>
    </row>
    <row r="169" spans="1:7" ht="38.25" x14ac:dyDescent="0.2">
      <c r="A169" s="52">
        <v>5928</v>
      </c>
      <c r="B169" s="52" t="s">
        <v>73</v>
      </c>
      <c r="C169" s="52" t="s">
        <v>185</v>
      </c>
      <c r="D169" s="53" t="s">
        <v>121</v>
      </c>
      <c r="E169" s="54">
        <v>0.1</v>
      </c>
      <c r="F169" s="55">
        <v>272.27</v>
      </c>
      <c r="G169" s="55">
        <v>27.22</v>
      </c>
    </row>
    <row r="170" spans="1:7" x14ac:dyDescent="0.2">
      <c r="A170" s="52">
        <v>93358</v>
      </c>
      <c r="B170" s="52" t="s">
        <v>73</v>
      </c>
      <c r="C170" s="52" t="s">
        <v>107</v>
      </c>
      <c r="D170" s="53" t="s">
        <v>78</v>
      </c>
      <c r="E170" s="54">
        <v>0.95</v>
      </c>
      <c r="F170" s="55">
        <v>85.91</v>
      </c>
      <c r="G170" s="55">
        <v>81.61</v>
      </c>
    </row>
    <row r="171" spans="1:7" ht="38.25" x14ac:dyDescent="0.2">
      <c r="A171" s="52">
        <v>92431</v>
      </c>
      <c r="B171" s="52" t="s">
        <v>73</v>
      </c>
      <c r="C171" s="52" t="s">
        <v>186</v>
      </c>
      <c r="D171" s="53" t="s">
        <v>134</v>
      </c>
      <c r="E171" s="54">
        <v>3.62</v>
      </c>
      <c r="F171" s="55">
        <v>67.260000000000005</v>
      </c>
      <c r="G171" s="55">
        <v>243.48</v>
      </c>
    </row>
    <row r="172" spans="1:7" ht="38.25" x14ac:dyDescent="0.2">
      <c r="A172" s="52">
        <v>100983</v>
      </c>
      <c r="B172" s="52" t="s">
        <v>73</v>
      </c>
      <c r="C172" s="52" t="s">
        <v>179</v>
      </c>
      <c r="D172" s="53" t="s">
        <v>78</v>
      </c>
      <c r="E172" s="54">
        <v>1.1875</v>
      </c>
      <c r="F172" s="55">
        <v>8.9</v>
      </c>
      <c r="G172" s="55">
        <v>10.56</v>
      </c>
    </row>
    <row r="173" spans="1:7" ht="38.25" x14ac:dyDescent="0.2">
      <c r="A173" s="52">
        <v>92915</v>
      </c>
      <c r="B173" s="52" t="s">
        <v>73</v>
      </c>
      <c r="C173" s="52" t="s">
        <v>187</v>
      </c>
      <c r="D173" s="53" t="s">
        <v>85</v>
      </c>
      <c r="E173" s="54">
        <v>0.92</v>
      </c>
      <c r="F173" s="55">
        <v>16.579999999999998</v>
      </c>
      <c r="G173" s="55">
        <v>15.25</v>
      </c>
    </row>
    <row r="174" spans="1:7" ht="25.5" x14ac:dyDescent="0.2">
      <c r="A174" s="48" t="s">
        <v>188</v>
      </c>
      <c r="B174" s="48" t="s">
        <v>165</v>
      </c>
      <c r="C174" s="48" t="s">
        <v>189</v>
      </c>
      <c r="D174" s="49" t="s">
        <v>95</v>
      </c>
      <c r="E174" s="50">
        <v>1</v>
      </c>
      <c r="F174" s="51">
        <v>684.58</v>
      </c>
      <c r="G174" s="51">
        <v>684.58</v>
      </c>
    </row>
    <row r="175" spans="1:7" x14ac:dyDescent="0.2">
      <c r="A175" s="45"/>
      <c r="B175" s="45"/>
      <c r="C175" s="45"/>
      <c r="D175" s="45"/>
      <c r="E175" s="46"/>
      <c r="F175" s="45"/>
      <c r="G175" s="46"/>
    </row>
    <row r="176" spans="1:7" x14ac:dyDescent="0.2">
      <c r="A176" s="47" t="s">
        <v>1</v>
      </c>
      <c r="B176" s="47" t="s">
        <v>2</v>
      </c>
      <c r="C176" s="47" t="s">
        <v>3</v>
      </c>
      <c r="D176" s="47" t="s">
        <v>31</v>
      </c>
      <c r="E176" s="47" t="s">
        <v>4</v>
      </c>
      <c r="F176" s="47" t="s">
        <v>35</v>
      </c>
      <c r="G176" s="47" t="s">
        <v>5</v>
      </c>
    </row>
    <row r="177" spans="1:7" ht="51" x14ac:dyDescent="0.2">
      <c r="A177" s="56" t="s">
        <v>190</v>
      </c>
      <c r="B177" s="56" t="s">
        <v>64</v>
      </c>
      <c r="C177" s="56" t="s">
        <v>191</v>
      </c>
      <c r="D177" s="57" t="s">
        <v>95</v>
      </c>
      <c r="E177" s="58">
        <v>1</v>
      </c>
      <c r="F177" s="59">
        <v>4665.46</v>
      </c>
      <c r="G177" s="59">
        <v>4665.46</v>
      </c>
    </row>
    <row r="178" spans="1:7" ht="25.5" x14ac:dyDescent="0.2">
      <c r="A178" s="52">
        <v>103670</v>
      </c>
      <c r="B178" s="52" t="s">
        <v>73</v>
      </c>
      <c r="C178" s="52" t="s">
        <v>151</v>
      </c>
      <c r="D178" s="53" t="s">
        <v>78</v>
      </c>
      <c r="E178" s="54">
        <v>1.8149999999999999</v>
      </c>
      <c r="F178" s="55">
        <v>294.82</v>
      </c>
      <c r="G178" s="55">
        <v>535.09</v>
      </c>
    </row>
    <row r="179" spans="1:7" ht="38.25" x14ac:dyDescent="0.2">
      <c r="A179" s="52">
        <v>92917</v>
      </c>
      <c r="B179" s="52" t="s">
        <v>73</v>
      </c>
      <c r="C179" s="52" t="s">
        <v>184</v>
      </c>
      <c r="D179" s="53" t="s">
        <v>85</v>
      </c>
      <c r="E179" s="54">
        <v>12.68</v>
      </c>
      <c r="F179" s="55">
        <v>13.71</v>
      </c>
      <c r="G179" s="55">
        <v>173.84</v>
      </c>
    </row>
    <row r="180" spans="1:7" ht="38.25" x14ac:dyDescent="0.2">
      <c r="A180" s="52">
        <v>100983</v>
      </c>
      <c r="B180" s="52" t="s">
        <v>73</v>
      </c>
      <c r="C180" s="52" t="s">
        <v>179</v>
      </c>
      <c r="D180" s="53" t="s">
        <v>78</v>
      </c>
      <c r="E180" s="54">
        <v>3.5750000000000002</v>
      </c>
      <c r="F180" s="55">
        <v>8.9</v>
      </c>
      <c r="G180" s="55">
        <v>31.81</v>
      </c>
    </row>
    <row r="181" spans="1:7" ht="25.5" x14ac:dyDescent="0.2">
      <c r="A181" s="52">
        <v>94964</v>
      </c>
      <c r="B181" s="52" t="s">
        <v>73</v>
      </c>
      <c r="C181" s="52" t="s">
        <v>180</v>
      </c>
      <c r="D181" s="53" t="s">
        <v>78</v>
      </c>
      <c r="E181" s="54">
        <v>1.8149999999999999</v>
      </c>
      <c r="F181" s="55">
        <v>487.49</v>
      </c>
      <c r="G181" s="55">
        <v>884.79</v>
      </c>
    </row>
    <row r="182" spans="1:7" ht="38.25" x14ac:dyDescent="0.2">
      <c r="A182" s="52">
        <v>5928</v>
      </c>
      <c r="B182" s="52" t="s">
        <v>73</v>
      </c>
      <c r="C182" s="52" t="s">
        <v>185</v>
      </c>
      <c r="D182" s="53" t="s">
        <v>121</v>
      </c>
      <c r="E182" s="54">
        <v>0.1</v>
      </c>
      <c r="F182" s="55">
        <v>272.27</v>
      </c>
      <c r="G182" s="55">
        <v>27.22</v>
      </c>
    </row>
    <row r="183" spans="1:7" ht="38.25" x14ac:dyDescent="0.2">
      <c r="A183" s="52">
        <v>92915</v>
      </c>
      <c r="B183" s="52" t="s">
        <v>73</v>
      </c>
      <c r="C183" s="52" t="s">
        <v>187</v>
      </c>
      <c r="D183" s="53" t="s">
        <v>85</v>
      </c>
      <c r="E183" s="54">
        <v>4.2300000000000004</v>
      </c>
      <c r="F183" s="55">
        <v>16.579999999999998</v>
      </c>
      <c r="G183" s="55">
        <v>70.13</v>
      </c>
    </row>
    <row r="184" spans="1:7" x14ac:dyDescent="0.2">
      <c r="A184" s="52">
        <v>93358</v>
      </c>
      <c r="B184" s="52" t="s">
        <v>73</v>
      </c>
      <c r="C184" s="52" t="s">
        <v>107</v>
      </c>
      <c r="D184" s="53" t="s">
        <v>78</v>
      </c>
      <c r="E184" s="54">
        <v>2.86</v>
      </c>
      <c r="F184" s="55">
        <v>85.91</v>
      </c>
      <c r="G184" s="55">
        <v>245.7</v>
      </c>
    </row>
    <row r="185" spans="1:7" ht="38.25" x14ac:dyDescent="0.2">
      <c r="A185" s="52" t="s">
        <v>124</v>
      </c>
      <c r="B185" s="52" t="s">
        <v>64</v>
      </c>
      <c r="C185" s="52" t="s">
        <v>125</v>
      </c>
      <c r="D185" s="53" t="s">
        <v>81</v>
      </c>
      <c r="E185" s="54">
        <v>5.71</v>
      </c>
      <c r="F185" s="55">
        <v>3.13</v>
      </c>
      <c r="G185" s="55">
        <v>17.87</v>
      </c>
    </row>
    <row r="186" spans="1:7" ht="38.25" x14ac:dyDescent="0.2">
      <c r="A186" s="52">
        <v>92431</v>
      </c>
      <c r="B186" s="52" t="s">
        <v>73</v>
      </c>
      <c r="C186" s="52" t="s">
        <v>186</v>
      </c>
      <c r="D186" s="53" t="s">
        <v>134</v>
      </c>
      <c r="E186" s="54">
        <v>9.1</v>
      </c>
      <c r="F186" s="55">
        <v>67.260000000000005</v>
      </c>
      <c r="G186" s="55">
        <v>612.05999999999995</v>
      </c>
    </row>
    <row r="187" spans="1:7" ht="38.25" x14ac:dyDescent="0.2">
      <c r="A187" s="52">
        <v>97083</v>
      </c>
      <c r="B187" s="52" t="s">
        <v>73</v>
      </c>
      <c r="C187" s="52" t="s">
        <v>145</v>
      </c>
      <c r="D187" s="53" t="s">
        <v>134</v>
      </c>
      <c r="E187" s="54">
        <v>3.98</v>
      </c>
      <c r="F187" s="55">
        <v>3.32</v>
      </c>
      <c r="G187" s="55">
        <v>13.21</v>
      </c>
    </row>
    <row r="188" spans="1:7" ht="25.5" x14ac:dyDescent="0.2">
      <c r="A188" s="48" t="s">
        <v>188</v>
      </c>
      <c r="B188" s="48" t="s">
        <v>165</v>
      </c>
      <c r="C188" s="48" t="s">
        <v>189</v>
      </c>
      <c r="D188" s="49" t="s">
        <v>95</v>
      </c>
      <c r="E188" s="50">
        <v>3</v>
      </c>
      <c r="F188" s="51">
        <v>684.58</v>
      </c>
      <c r="G188" s="51">
        <v>2053.7399999999998</v>
      </c>
    </row>
    <row r="189" spans="1:7" x14ac:dyDescent="0.2">
      <c r="A189" s="45"/>
      <c r="B189" s="45"/>
      <c r="C189" s="45"/>
      <c r="D189" s="45"/>
      <c r="E189" s="46"/>
      <c r="F189" s="45"/>
      <c r="G189" s="46"/>
    </row>
    <row r="190" spans="1:7" x14ac:dyDescent="0.2">
      <c r="A190" s="47" t="s">
        <v>1</v>
      </c>
      <c r="B190" s="47" t="s">
        <v>2</v>
      </c>
      <c r="C190" s="47" t="s">
        <v>3</v>
      </c>
      <c r="D190" s="47" t="s">
        <v>31</v>
      </c>
      <c r="E190" s="47" t="s">
        <v>4</v>
      </c>
      <c r="F190" s="47" t="s">
        <v>35</v>
      </c>
      <c r="G190" s="47" t="s">
        <v>5</v>
      </c>
    </row>
    <row r="191" spans="1:7" ht="25.5" x14ac:dyDescent="0.2">
      <c r="A191" s="56" t="s">
        <v>192</v>
      </c>
      <c r="B191" s="56" t="s">
        <v>64</v>
      </c>
      <c r="C191" s="56" t="s">
        <v>193</v>
      </c>
      <c r="D191" s="57" t="s">
        <v>119</v>
      </c>
      <c r="E191" s="58">
        <v>1</v>
      </c>
      <c r="F191" s="59">
        <v>13.97</v>
      </c>
      <c r="G191" s="59">
        <v>13.97</v>
      </c>
    </row>
    <row r="192" spans="1:7" ht="38.25" x14ac:dyDescent="0.2">
      <c r="A192" s="52">
        <v>5903</v>
      </c>
      <c r="B192" s="52" t="s">
        <v>73</v>
      </c>
      <c r="C192" s="52" t="s">
        <v>194</v>
      </c>
      <c r="D192" s="53" t="s">
        <v>114</v>
      </c>
      <c r="E192" s="54">
        <v>2.8000000000000001E-2</v>
      </c>
      <c r="F192" s="55">
        <v>71.260000000000005</v>
      </c>
      <c r="G192" s="55">
        <v>1.99</v>
      </c>
    </row>
    <row r="193" spans="1:7" ht="38.25" x14ac:dyDescent="0.2">
      <c r="A193" s="52">
        <v>5901</v>
      </c>
      <c r="B193" s="52" t="s">
        <v>73</v>
      </c>
      <c r="C193" s="52" t="s">
        <v>195</v>
      </c>
      <c r="D193" s="53" t="s">
        <v>121</v>
      </c>
      <c r="E193" s="54">
        <v>2E-3</v>
      </c>
      <c r="F193" s="55">
        <v>314.41000000000003</v>
      </c>
      <c r="G193" s="55">
        <v>0.62</v>
      </c>
    </row>
    <row r="194" spans="1:7" ht="38.25" x14ac:dyDescent="0.2">
      <c r="A194" s="52">
        <v>5684</v>
      </c>
      <c r="B194" s="52" t="s">
        <v>73</v>
      </c>
      <c r="C194" s="52" t="s">
        <v>196</v>
      </c>
      <c r="D194" s="53" t="s">
        <v>121</v>
      </c>
      <c r="E194" s="54">
        <v>8.9999999999999993E-3</v>
      </c>
      <c r="F194" s="55">
        <v>160.05000000000001</v>
      </c>
      <c r="G194" s="55">
        <v>1.44</v>
      </c>
    </row>
    <row r="195" spans="1:7" ht="25.5" x14ac:dyDescent="0.2">
      <c r="A195" s="52">
        <v>5932</v>
      </c>
      <c r="B195" s="52" t="s">
        <v>73</v>
      </c>
      <c r="C195" s="52" t="s">
        <v>197</v>
      </c>
      <c r="D195" s="53" t="s">
        <v>121</v>
      </c>
      <c r="E195" s="54">
        <v>8.0000000000000002E-3</v>
      </c>
      <c r="F195" s="55">
        <v>278.83999999999997</v>
      </c>
      <c r="G195" s="55">
        <v>2.23</v>
      </c>
    </row>
    <row r="196" spans="1:7" ht="38.25" x14ac:dyDescent="0.2">
      <c r="A196" s="52">
        <v>96464</v>
      </c>
      <c r="B196" s="52" t="s">
        <v>73</v>
      </c>
      <c r="C196" s="52" t="s">
        <v>198</v>
      </c>
      <c r="D196" s="53" t="s">
        <v>114</v>
      </c>
      <c r="E196" s="54">
        <v>2.5999999999999999E-2</v>
      </c>
      <c r="F196" s="55">
        <v>90.8</v>
      </c>
      <c r="G196" s="55">
        <v>2.36</v>
      </c>
    </row>
    <row r="197" spans="1:7" ht="38.25" x14ac:dyDescent="0.2">
      <c r="A197" s="52">
        <v>5685</v>
      </c>
      <c r="B197" s="52" t="s">
        <v>73</v>
      </c>
      <c r="C197" s="52" t="s">
        <v>199</v>
      </c>
      <c r="D197" s="53" t="s">
        <v>114</v>
      </c>
      <c r="E197" s="54">
        <v>2.1000000000000001E-2</v>
      </c>
      <c r="F197" s="55">
        <v>65.44</v>
      </c>
      <c r="G197" s="55">
        <v>1.37</v>
      </c>
    </row>
    <row r="198" spans="1:7" x14ac:dyDescent="0.2">
      <c r="A198" s="52">
        <v>88316</v>
      </c>
      <c r="B198" s="52" t="s">
        <v>73</v>
      </c>
      <c r="C198" s="52" t="s">
        <v>76</v>
      </c>
      <c r="D198" s="53" t="s">
        <v>75</v>
      </c>
      <c r="E198" s="54">
        <v>0.03</v>
      </c>
      <c r="F198" s="55">
        <v>21.72</v>
      </c>
      <c r="G198" s="55">
        <v>0.65</v>
      </c>
    </row>
    <row r="199" spans="1:7" ht="38.25" x14ac:dyDescent="0.2">
      <c r="A199" s="52">
        <v>96463</v>
      </c>
      <c r="B199" s="52" t="s">
        <v>73</v>
      </c>
      <c r="C199" s="52" t="s">
        <v>200</v>
      </c>
      <c r="D199" s="53" t="s">
        <v>121</v>
      </c>
      <c r="E199" s="54">
        <v>4.0000000000000001E-3</v>
      </c>
      <c r="F199" s="55">
        <v>217.08</v>
      </c>
      <c r="G199" s="55">
        <v>0.86</v>
      </c>
    </row>
    <row r="200" spans="1:7" ht="25.5" x14ac:dyDescent="0.2">
      <c r="A200" s="52">
        <v>5934</v>
      </c>
      <c r="B200" s="52" t="s">
        <v>73</v>
      </c>
      <c r="C200" s="52" t="s">
        <v>201</v>
      </c>
      <c r="D200" s="53" t="s">
        <v>114</v>
      </c>
      <c r="E200" s="54">
        <v>2.1999999999999999E-2</v>
      </c>
      <c r="F200" s="55">
        <v>111.65</v>
      </c>
      <c r="G200" s="55">
        <v>2.4500000000000002</v>
      </c>
    </row>
    <row r="201" spans="1:7" x14ac:dyDescent="0.2">
      <c r="A201" s="45"/>
      <c r="B201" s="45"/>
      <c r="C201" s="45"/>
      <c r="D201" s="45"/>
      <c r="E201" s="46"/>
      <c r="F201" s="45"/>
      <c r="G201" s="46"/>
    </row>
    <row r="202" spans="1:7" x14ac:dyDescent="0.2">
      <c r="A202" s="47" t="s">
        <v>1</v>
      </c>
      <c r="B202" s="47" t="s">
        <v>2</v>
      </c>
      <c r="C202" s="47" t="s">
        <v>3</v>
      </c>
      <c r="D202" s="47" t="s">
        <v>31</v>
      </c>
      <c r="E202" s="47" t="s">
        <v>4</v>
      </c>
      <c r="F202" s="47" t="s">
        <v>35</v>
      </c>
      <c r="G202" s="47" t="s">
        <v>5</v>
      </c>
    </row>
    <row r="203" spans="1:7" ht="25.5" x14ac:dyDescent="0.2">
      <c r="A203" s="56" t="s">
        <v>202</v>
      </c>
      <c r="B203" s="56" t="s">
        <v>64</v>
      </c>
      <c r="C203" s="56" t="s">
        <v>203</v>
      </c>
      <c r="D203" s="57" t="s">
        <v>72</v>
      </c>
      <c r="E203" s="58">
        <v>1</v>
      </c>
      <c r="F203" s="59">
        <v>4.9000000000000004</v>
      </c>
      <c r="G203" s="59">
        <v>4.9000000000000004</v>
      </c>
    </row>
    <row r="204" spans="1:7" ht="25.5" x14ac:dyDescent="0.2">
      <c r="A204" s="52">
        <v>5841</v>
      </c>
      <c r="B204" s="52" t="s">
        <v>73</v>
      </c>
      <c r="C204" s="52" t="s">
        <v>204</v>
      </c>
      <c r="D204" s="53" t="s">
        <v>114</v>
      </c>
      <c r="E204" s="54">
        <v>4.0000000000000001E-3</v>
      </c>
      <c r="F204" s="55">
        <v>4.68</v>
      </c>
      <c r="G204" s="55">
        <v>0.01</v>
      </c>
    </row>
    <row r="205" spans="1:7" ht="25.5" x14ac:dyDescent="0.2">
      <c r="A205" s="52">
        <v>89035</v>
      </c>
      <c r="B205" s="52" t="s">
        <v>73</v>
      </c>
      <c r="C205" s="52" t="s">
        <v>205</v>
      </c>
      <c r="D205" s="53" t="s">
        <v>121</v>
      </c>
      <c r="E205" s="54">
        <v>2E-3</v>
      </c>
      <c r="F205" s="55">
        <v>126.69</v>
      </c>
      <c r="G205" s="55">
        <v>0.25</v>
      </c>
    </row>
    <row r="206" spans="1:7" ht="25.5" x14ac:dyDescent="0.2">
      <c r="A206" s="52">
        <v>5839</v>
      </c>
      <c r="B206" s="52" t="s">
        <v>73</v>
      </c>
      <c r="C206" s="52" t="s">
        <v>206</v>
      </c>
      <c r="D206" s="53" t="s">
        <v>121</v>
      </c>
      <c r="E206" s="54">
        <v>2E-3</v>
      </c>
      <c r="F206" s="55">
        <v>9.31</v>
      </c>
      <c r="G206" s="55">
        <v>0.01</v>
      </c>
    </row>
    <row r="207" spans="1:7" ht="25.5" x14ac:dyDescent="0.2">
      <c r="A207" s="52">
        <v>89036</v>
      </c>
      <c r="B207" s="52" t="s">
        <v>73</v>
      </c>
      <c r="C207" s="52" t="s">
        <v>207</v>
      </c>
      <c r="D207" s="53" t="s">
        <v>114</v>
      </c>
      <c r="E207" s="54">
        <v>4.0000000000000001E-3</v>
      </c>
      <c r="F207" s="55">
        <v>45.81</v>
      </c>
      <c r="G207" s="55">
        <v>0.18</v>
      </c>
    </row>
    <row r="208" spans="1:7" ht="38.25" x14ac:dyDescent="0.2">
      <c r="A208" s="52">
        <v>83362</v>
      </c>
      <c r="B208" s="52" t="s">
        <v>73</v>
      </c>
      <c r="C208" s="52" t="s">
        <v>208</v>
      </c>
      <c r="D208" s="53" t="s">
        <v>121</v>
      </c>
      <c r="E208" s="54">
        <v>1E-3</v>
      </c>
      <c r="F208" s="55">
        <v>266.64999999999998</v>
      </c>
      <c r="G208" s="55">
        <v>0.26</v>
      </c>
    </row>
    <row r="209" spans="1:7" ht="38.25" x14ac:dyDescent="0.2">
      <c r="A209" s="52">
        <v>91486</v>
      </c>
      <c r="B209" s="52" t="s">
        <v>73</v>
      </c>
      <c r="C209" s="52" t="s">
        <v>209</v>
      </c>
      <c r="D209" s="53" t="s">
        <v>114</v>
      </c>
      <c r="E209" s="54">
        <v>5.0000000000000001E-3</v>
      </c>
      <c r="F209" s="55">
        <v>67.92</v>
      </c>
      <c r="G209" s="55">
        <v>0.33</v>
      </c>
    </row>
    <row r="210" spans="1:7" x14ac:dyDescent="0.2">
      <c r="A210" s="52">
        <v>88316</v>
      </c>
      <c r="B210" s="52" t="s">
        <v>73</v>
      </c>
      <c r="C210" s="52" t="s">
        <v>76</v>
      </c>
      <c r="D210" s="53" t="s">
        <v>75</v>
      </c>
      <c r="E210" s="54">
        <v>6.0000000000000001E-3</v>
      </c>
      <c r="F210" s="55">
        <v>21.72</v>
      </c>
      <c r="G210" s="55">
        <v>0.13</v>
      </c>
    </row>
    <row r="211" spans="1:7" ht="25.5" x14ac:dyDescent="0.2">
      <c r="A211" s="48" t="s">
        <v>210</v>
      </c>
      <c r="B211" s="48" t="s">
        <v>64</v>
      </c>
      <c r="C211" s="48" t="s">
        <v>211</v>
      </c>
      <c r="D211" s="49" t="s">
        <v>130</v>
      </c>
      <c r="E211" s="50">
        <v>1.1999999999999999E-3</v>
      </c>
      <c r="F211" s="51">
        <v>3116.49</v>
      </c>
      <c r="G211" s="51">
        <v>3.73</v>
      </c>
    </row>
    <row r="212" spans="1:7" x14ac:dyDescent="0.2">
      <c r="A212" s="45"/>
      <c r="B212" s="45"/>
      <c r="C212" s="45"/>
      <c r="D212" s="45"/>
      <c r="E212" s="46"/>
      <c r="F212" s="45"/>
      <c r="G212" s="46"/>
    </row>
    <row r="213" spans="1:7" x14ac:dyDescent="0.2">
      <c r="A213" s="47" t="s">
        <v>1</v>
      </c>
      <c r="B213" s="47" t="s">
        <v>2</v>
      </c>
      <c r="C213" s="47" t="s">
        <v>3</v>
      </c>
      <c r="D213" s="47" t="s">
        <v>31</v>
      </c>
      <c r="E213" s="47" t="s">
        <v>4</v>
      </c>
      <c r="F213" s="47" t="s">
        <v>35</v>
      </c>
      <c r="G213" s="47" t="s">
        <v>5</v>
      </c>
    </row>
    <row r="214" spans="1:7" ht="38.25" x14ac:dyDescent="0.2">
      <c r="A214" s="56" t="s">
        <v>212</v>
      </c>
      <c r="B214" s="56" t="s">
        <v>64</v>
      </c>
      <c r="C214" s="56" t="s">
        <v>213</v>
      </c>
      <c r="D214" s="57" t="s">
        <v>119</v>
      </c>
      <c r="E214" s="58">
        <v>1</v>
      </c>
      <c r="F214" s="59">
        <v>10.39</v>
      </c>
      <c r="G214" s="59">
        <v>10.39</v>
      </c>
    </row>
    <row r="215" spans="1:7" x14ac:dyDescent="0.2">
      <c r="A215" s="52">
        <v>88314</v>
      </c>
      <c r="B215" s="52" t="s">
        <v>73</v>
      </c>
      <c r="C215" s="52" t="s">
        <v>214</v>
      </c>
      <c r="D215" s="53" t="s">
        <v>75</v>
      </c>
      <c r="E215" s="54">
        <v>0.16</v>
      </c>
      <c r="F215" s="55">
        <v>23.65</v>
      </c>
      <c r="G215" s="55">
        <v>3.78</v>
      </c>
    </row>
    <row r="216" spans="1:7" ht="38.25" x14ac:dyDescent="0.2">
      <c r="A216" s="52">
        <v>67826</v>
      </c>
      <c r="B216" s="52" t="s">
        <v>73</v>
      </c>
      <c r="C216" s="52" t="s">
        <v>215</v>
      </c>
      <c r="D216" s="53" t="s">
        <v>121</v>
      </c>
      <c r="E216" s="54">
        <v>0.02</v>
      </c>
      <c r="F216" s="55">
        <v>184.76</v>
      </c>
      <c r="G216" s="55">
        <v>3.69</v>
      </c>
    </row>
    <row r="217" spans="1:7" ht="25.5" x14ac:dyDescent="0.2">
      <c r="A217" s="52">
        <v>5869</v>
      </c>
      <c r="B217" s="52" t="s">
        <v>73</v>
      </c>
      <c r="C217" s="52" t="s">
        <v>216</v>
      </c>
      <c r="D217" s="53" t="s">
        <v>114</v>
      </c>
      <c r="E217" s="54">
        <v>3.3999999999999998E-3</v>
      </c>
      <c r="F217" s="55">
        <v>74.209999999999994</v>
      </c>
      <c r="G217" s="55">
        <v>0.25</v>
      </c>
    </row>
    <row r="218" spans="1:7" ht="38.25" x14ac:dyDescent="0.2">
      <c r="A218" s="52">
        <v>5867</v>
      </c>
      <c r="B218" s="52" t="s">
        <v>73</v>
      </c>
      <c r="C218" s="52" t="s">
        <v>217</v>
      </c>
      <c r="D218" s="53" t="s">
        <v>121</v>
      </c>
      <c r="E218" s="54">
        <v>1.66E-2</v>
      </c>
      <c r="F218" s="55">
        <v>161.35</v>
      </c>
      <c r="G218" s="55">
        <v>2.67</v>
      </c>
    </row>
    <row r="219" spans="1:7" x14ac:dyDescent="0.2">
      <c r="A219" s="45"/>
      <c r="B219" s="45"/>
      <c r="C219" s="45"/>
      <c r="D219" s="45"/>
      <c r="E219" s="46"/>
      <c r="F219" s="45"/>
      <c r="G219" s="46"/>
    </row>
    <row r="220" spans="1:7" x14ac:dyDescent="0.2">
      <c r="A220" s="47" t="s">
        <v>1</v>
      </c>
      <c r="B220" s="47" t="s">
        <v>2</v>
      </c>
      <c r="C220" s="47" t="s">
        <v>3</v>
      </c>
      <c r="D220" s="47" t="s">
        <v>31</v>
      </c>
      <c r="E220" s="47" t="s">
        <v>4</v>
      </c>
      <c r="F220" s="47" t="s">
        <v>35</v>
      </c>
      <c r="G220" s="47" t="s">
        <v>5</v>
      </c>
    </row>
    <row r="221" spans="1:7" ht="38.25" x14ac:dyDescent="0.2">
      <c r="A221" s="56" t="s">
        <v>218</v>
      </c>
      <c r="B221" s="56" t="s">
        <v>64</v>
      </c>
      <c r="C221" s="56" t="s">
        <v>219</v>
      </c>
      <c r="D221" s="57" t="s">
        <v>119</v>
      </c>
      <c r="E221" s="58">
        <v>1</v>
      </c>
      <c r="F221" s="59">
        <v>40.130000000000003</v>
      </c>
      <c r="G221" s="59">
        <v>40.130000000000003</v>
      </c>
    </row>
    <row r="222" spans="1:7" x14ac:dyDescent="0.2">
      <c r="A222" s="52">
        <v>88314</v>
      </c>
      <c r="B222" s="52" t="s">
        <v>73</v>
      </c>
      <c r="C222" s="52" t="s">
        <v>214</v>
      </c>
      <c r="D222" s="53" t="s">
        <v>75</v>
      </c>
      <c r="E222" s="54">
        <v>0.32</v>
      </c>
      <c r="F222" s="55">
        <v>23.65</v>
      </c>
      <c r="G222" s="55">
        <v>7.56</v>
      </c>
    </row>
    <row r="223" spans="1:7" ht="25.5" x14ac:dyDescent="0.2">
      <c r="A223" s="52">
        <v>5869</v>
      </c>
      <c r="B223" s="52" t="s">
        <v>73</v>
      </c>
      <c r="C223" s="52" t="s">
        <v>216</v>
      </c>
      <c r="D223" s="53" t="s">
        <v>114</v>
      </c>
      <c r="E223" s="54">
        <v>2.4E-2</v>
      </c>
      <c r="F223" s="55">
        <v>74.209999999999994</v>
      </c>
      <c r="G223" s="55">
        <v>1.78</v>
      </c>
    </row>
    <row r="224" spans="1:7" ht="38.25" x14ac:dyDescent="0.2">
      <c r="A224" s="52">
        <v>5867</v>
      </c>
      <c r="B224" s="52" t="s">
        <v>73</v>
      </c>
      <c r="C224" s="52" t="s">
        <v>217</v>
      </c>
      <c r="D224" s="53" t="s">
        <v>121</v>
      </c>
      <c r="E224" s="54">
        <v>1.6E-2</v>
      </c>
      <c r="F224" s="55">
        <v>161.35</v>
      </c>
      <c r="G224" s="55">
        <v>2.58</v>
      </c>
    </row>
    <row r="225" spans="1:7" ht="25.5" x14ac:dyDescent="0.2">
      <c r="A225" s="52">
        <v>5841</v>
      </c>
      <c r="B225" s="52" t="s">
        <v>73</v>
      </c>
      <c r="C225" s="52" t="s">
        <v>204</v>
      </c>
      <c r="D225" s="53" t="s">
        <v>114</v>
      </c>
      <c r="E225" s="54">
        <v>3.04E-2</v>
      </c>
      <c r="F225" s="55">
        <v>4.68</v>
      </c>
      <c r="G225" s="55">
        <v>0.14000000000000001</v>
      </c>
    </row>
    <row r="226" spans="1:7" ht="25.5" x14ac:dyDescent="0.2">
      <c r="A226" s="52">
        <v>5839</v>
      </c>
      <c r="B226" s="52" t="s">
        <v>73</v>
      </c>
      <c r="C226" s="52" t="s">
        <v>206</v>
      </c>
      <c r="D226" s="53" t="s">
        <v>121</v>
      </c>
      <c r="E226" s="54">
        <v>9.5999999999999992E-3</v>
      </c>
      <c r="F226" s="55">
        <v>9.31</v>
      </c>
      <c r="G226" s="55">
        <v>0.08</v>
      </c>
    </row>
    <row r="227" spans="1:7" ht="25.5" x14ac:dyDescent="0.2">
      <c r="A227" s="52">
        <v>89036</v>
      </c>
      <c r="B227" s="52" t="s">
        <v>73</v>
      </c>
      <c r="C227" s="52" t="s">
        <v>207</v>
      </c>
      <c r="D227" s="53" t="s">
        <v>114</v>
      </c>
      <c r="E227" s="54">
        <v>3.04E-2</v>
      </c>
      <c r="F227" s="55">
        <v>45.81</v>
      </c>
      <c r="G227" s="55">
        <v>1.39</v>
      </c>
    </row>
    <row r="228" spans="1:7" ht="38.25" x14ac:dyDescent="0.2">
      <c r="A228" s="52">
        <v>6879</v>
      </c>
      <c r="B228" s="52" t="s">
        <v>73</v>
      </c>
      <c r="C228" s="52" t="s">
        <v>220</v>
      </c>
      <c r="D228" s="53" t="s">
        <v>121</v>
      </c>
      <c r="E228" s="54">
        <v>0.04</v>
      </c>
      <c r="F228" s="55">
        <v>210.32</v>
      </c>
      <c r="G228" s="55">
        <v>8.41</v>
      </c>
    </row>
    <row r="229" spans="1:7" ht="25.5" x14ac:dyDescent="0.2">
      <c r="A229" s="52">
        <v>5940</v>
      </c>
      <c r="B229" s="52" t="s">
        <v>73</v>
      </c>
      <c r="C229" s="52" t="s">
        <v>221</v>
      </c>
      <c r="D229" s="53" t="s">
        <v>121</v>
      </c>
      <c r="E229" s="54">
        <v>3.2000000000000001E-2</v>
      </c>
      <c r="F229" s="55">
        <v>164.02</v>
      </c>
      <c r="G229" s="55">
        <v>5.24</v>
      </c>
    </row>
    <row r="230" spans="1:7" ht="25.5" x14ac:dyDescent="0.2">
      <c r="A230" s="52">
        <v>5942</v>
      </c>
      <c r="B230" s="52" t="s">
        <v>73</v>
      </c>
      <c r="C230" s="52" t="s">
        <v>222</v>
      </c>
      <c r="D230" s="53" t="s">
        <v>114</v>
      </c>
      <c r="E230" s="54">
        <v>8.0000000000000002E-3</v>
      </c>
      <c r="F230" s="55">
        <v>74.27</v>
      </c>
      <c r="G230" s="55">
        <v>0.59</v>
      </c>
    </row>
    <row r="231" spans="1:7" ht="25.5" x14ac:dyDescent="0.2">
      <c r="A231" s="52">
        <v>5932</v>
      </c>
      <c r="B231" s="52" t="s">
        <v>73</v>
      </c>
      <c r="C231" s="52" t="s">
        <v>197</v>
      </c>
      <c r="D231" s="53" t="s">
        <v>121</v>
      </c>
      <c r="E231" s="54">
        <v>0.04</v>
      </c>
      <c r="F231" s="55">
        <v>278.83999999999997</v>
      </c>
      <c r="G231" s="55">
        <v>11.15</v>
      </c>
    </row>
    <row r="232" spans="1:7" ht="25.5" x14ac:dyDescent="0.2">
      <c r="A232" s="52">
        <v>89035</v>
      </c>
      <c r="B232" s="52" t="s">
        <v>73</v>
      </c>
      <c r="C232" s="52" t="s">
        <v>205</v>
      </c>
      <c r="D232" s="53" t="s">
        <v>121</v>
      </c>
      <c r="E232" s="54">
        <v>9.5999999999999992E-3</v>
      </c>
      <c r="F232" s="55">
        <v>126.69</v>
      </c>
      <c r="G232" s="55">
        <v>1.21</v>
      </c>
    </row>
    <row r="233" spans="1:7" x14ac:dyDescent="0.2">
      <c r="A233" s="45"/>
      <c r="B233" s="45"/>
      <c r="C233" s="45"/>
      <c r="D233" s="45"/>
      <c r="E233" s="46"/>
      <c r="F233" s="45"/>
      <c r="G233" s="46"/>
    </row>
    <row r="234" spans="1:7" x14ac:dyDescent="0.2">
      <c r="A234" s="47" t="s">
        <v>1</v>
      </c>
      <c r="B234" s="47" t="s">
        <v>2</v>
      </c>
      <c r="C234" s="47" t="s">
        <v>3</v>
      </c>
      <c r="D234" s="47" t="s">
        <v>31</v>
      </c>
      <c r="E234" s="47" t="s">
        <v>4</v>
      </c>
      <c r="F234" s="47" t="s">
        <v>35</v>
      </c>
      <c r="G234" s="47" t="s">
        <v>5</v>
      </c>
    </row>
    <row r="235" spans="1:7" ht="25.5" x14ac:dyDescent="0.2">
      <c r="A235" s="56" t="s">
        <v>223</v>
      </c>
      <c r="B235" s="56" t="s">
        <v>64</v>
      </c>
      <c r="C235" s="56" t="s">
        <v>224</v>
      </c>
      <c r="D235" s="57" t="s">
        <v>72</v>
      </c>
      <c r="E235" s="58">
        <v>1</v>
      </c>
      <c r="F235" s="59">
        <v>2.48</v>
      </c>
      <c r="G235" s="59">
        <v>2.48</v>
      </c>
    </row>
    <row r="236" spans="1:7" ht="25.5" x14ac:dyDescent="0.2">
      <c r="A236" s="52">
        <v>5839</v>
      </c>
      <c r="B236" s="52" t="s">
        <v>73</v>
      </c>
      <c r="C236" s="52" t="s">
        <v>206</v>
      </c>
      <c r="D236" s="53" t="s">
        <v>121</v>
      </c>
      <c r="E236" s="54">
        <v>2E-3</v>
      </c>
      <c r="F236" s="55">
        <v>9.31</v>
      </c>
      <c r="G236" s="55">
        <v>0.01</v>
      </c>
    </row>
    <row r="237" spans="1:7" ht="25.5" x14ac:dyDescent="0.2">
      <c r="A237" s="52">
        <v>89035</v>
      </c>
      <c r="B237" s="52" t="s">
        <v>73</v>
      </c>
      <c r="C237" s="52" t="s">
        <v>205</v>
      </c>
      <c r="D237" s="53" t="s">
        <v>121</v>
      </c>
      <c r="E237" s="54">
        <v>1.6999999999999999E-3</v>
      </c>
      <c r="F237" s="55">
        <v>126.69</v>
      </c>
      <c r="G237" s="55">
        <v>0.21</v>
      </c>
    </row>
    <row r="238" spans="1:7" ht="25.5" x14ac:dyDescent="0.2">
      <c r="A238" s="52">
        <v>5841</v>
      </c>
      <c r="B238" s="52" t="s">
        <v>73</v>
      </c>
      <c r="C238" s="52" t="s">
        <v>204</v>
      </c>
      <c r="D238" s="53" t="s">
        <v>114</v>
      </c>
      <c r="E238" s="54">
        <v>4.0000000000000001E-3</v>
      </c>
      <c r="F238" s="55">
        <v>4.68</v>
      </c>
      <c r="G238" s="55">
        <v>0.01</v>
      </c>
    </row>
    <row r="239" spans="1:7" ht="38.25" x14ac:dyDescent="0.2">
      <c r="A239" s="52">
        <v>83362</v>
      </c>
      <c r="B239" s="52" t="s">
        <v>73</v>
      </c>
      <c r="C239" s="52" t="s">
        <v>208</v>
      </c>
      <c r="D239" s="53" t="s">
        <v>121</v>
      </c>
      <c r="E239" s="54">
        <v>4.0000000000000002E-4</v>
      </c>
      <c r="F239" s="55">
        <v>266.64999999999998</v>
      </c>
      <c r="G239" s="55">
        <v>0.1</v>
      </c>
    </row>
    <row r="240" spans="1:7" x14ac:dyDescent="0.2">
      <c r="A240" s="52">
        <v>88316</v>
      </c>
      <c r="B240" s="52" t="s">
        <v>73</v>
      </c>
      <c r="C240" s="52" t="s">
        <v>76</v>
      </c>
      <c r="D240" s="53" t="s">
        <v>75</v>
      </c>
      <c r="E240" s="54">
        <v>5.4999999999999997E-3</v>
      </c>
      <c r="F240" s="55">
        <v>21.72</v>
      </c>
      <c r="G240" s="55">
        <v>0.11</v>
      </c>
    </row>
    <row r="241" spans="1:7" ht="38.25" x14ac:dyDescent="0.2">
      <c r="A241" s="52">
        <v>91486</v>
      </c>
      <c r="B241" s="52" t="s">
        <v>73</v>
      </c>
      <c r="C241" s="52" t="s">
        <v>209</v>
      </c>
      <c r="D241" s="53" t="s">
        <v>114</v>
      </c>
      <c r="E241" s="54">
        <v>5.1000000000000004E-3</v>
      </c>
      <c r="F241" s="55">
        <v>67.92</v>
      </c>
      <c r="G241" s="55">
        <v>0.34</v>
      </c>
    </row>
    <row r="242" spans="1:7" ht="25.5" x14ac:dyDescent="0.2">
      <c r="A242" s="52">
        <v>89036</v>
      </c>
      <c r="B242" s="52" t="s">
        <v>73</v>
      </c>
      <c r="C242" s="52" t="s">
        <v>207</v>
      </c>
      <c r="D242" s="53" t="s">
        <v>114</v>
      </c>
      <c r="E242" s="54">
        <v>3.8E-3</v>
      </c>
      <c r="F242" s="55">
        <v>45.81</v>
      </c>
      <c r="G242" s="55">
        <v>0.17</v>
      </c>
    </row>
    <row r="243" spans="1:7" ht="38.25" x14ac:dyDescent="0.2">
      <c r="A243" s="48" t="s">
        <v>225</v>
      </c>
      <c r="B243" s="48" t="s">
        <v>64</v>
      </c>
      <c r="C243" s="48" t="s">
        <v>226</v>
      </c>
      <c r="D243" s="49" t="s">
        <v>130</v>
      </c>
      <c r="E243" s="50">
        <v>4.4999999999999999E-4</v>
      </c>
      <c r="F243" s="51">
        <v>3415.66</v>
      </c>
      <c r="G243" s="51">
        <v>1.53</v>
      </c>
    </row>
    <row r="244" spans="1:7" x14ac:dyDescent="0.2">
      <c r="A244" s="45"/>
      <c r="B244" s="45"/>
      <c r="C244" s="45"/>
      <c r="D244" s="45"/>
      <c r="E244" s="46"/>
      <c r="F244" s="45"/>
      <c r="G244" s="46"/>
    </row>
    <row r="245" spans="1:7" x14ac:dyDescent="0.2">
      <c r="A245" s="47" t="s">
        <v>1</v>
      </c>
      <c r="B245" s="47" t="s">
        <v>2</v>
      </c>
      <c r="C245" s="47" t="s">
        <v>3</v>
      </c>
      <c r="D245" s="47" t="s">
        <v>31</v>
      </c>
      <c r="E245" s="47" t="s">
        <v>4</v>
      </c>
      <c r="F245" s="47" t="s">
        <v>35</v>
      </c>
      <c r="G245" s="47" t="s">
        <v>5</v>
      </c>
    </row>
    <row r="246" spans="1:7" ht="25.5" x14ac:dyDescent="0.2">
      <c r="A246" s="56" t="s">
        <v>227</v>
      </c>
      <c r="B246" s="56" t="s">
        <v>64</v>
      </c>
      <c r="C246" s="56" t="s">
        <v>228</v>
      </c>
      <c r="D246" s="57" t="s">
        <v>119</v>
      </c>
      <c r="E246" s="58">
        <v>1</v>
      </c>
      <c r="F246" s="59">
        <v>119.24</v>
      </c>
      <c r="G246" s="59">
        <v>119.24</v>
      </c>
    </row>
    <row r="247" spans="1:7" ht="38.25" x14ac:dyDescent="0.2">
      <c r="A247" s="52">
        <v>96463</v>
      </c>
      <c r="B247" s="52" t="s">
        <v>73</v>
      </c>
      <c r="C247" s="52" t="s">
        <v>200</v>
      </c>
      <c r="D247" s="53" t="s">
        <v>121</v>
      </c>
      <c r="E247" s="54">
        <v>4.19E-2</v>
      </c>
      <c r="F247" s="55">
        <v>217.08</v>
      </c>
      <c r="G247" s="55">
        <v>9.09</v>
      </c>
    </row>
    <row r="248" spans="1:7" ht="25.5" x14ac:dyDescent="0.2">
      <c r="A248" s="52">
        <v>5835</v>
      </c>
      <c r="B248" s="52" t="s">
        <v>73</v>
      </c>
      <c r="C248" s="52" t="s">
        <v>229</v>
      </c>
      <c r="D248" s="53" t="s">
        <v>121</v>
      </c>
      <c r="E248" s="54">
        <v>4.6399999999999997E-2</v>
      </c>
      <c r="F248" s="55">
        <v>343.81</v>
      </c>
      <c r="G248" s="55">
        <v>15.95</v>
      </c>
    </row>
    <row r="249" spans="1:7" x14ac:dyDescent="0.2">
      <c r="A249" s="52">
        <v>88314</v>
      </c>
      <c r="B249" s="52" t="s">
        <v>73</v>
      </c>
      <c r="C249" s="52" t="s">
        <v>214</v>
      </c>
      <c r="D249" s="53" t="s">
        <v>75</v>
      </c>
      <c r="E249" s="54">
        <v>1.1301000000000001</v>
      </c>
      <c r="F249" s="55">
        <v>23.65</v>
      </c>
      <c r="G249" s="55">
        <v>26.72</v>
      </c>
    </row>
    <row r="250" spans="1:7" ht="25.5" x14ac:dyDescent="0.2">
      <c r="A250" s="52">
        <v>96155</v>
      </c>
      <c r="B250" s="52" t="s">
        <v>73</v>
      </c>
      <c r="C250" s="52" t="s">
        <v>230</v>
      </c>
      <c r="D250" s="53" t="s">
        <v>114</v>
      </c>
      <c r="E250" s="54">
        <v>0.1071</v>
      </c>
      <c r="F250" s="55">
        <v>50.28</v>
      </c>
      <c r="G250" s="55">
        <v>5.38</v>
      </c>
    </row>
    <row r="251" spans="1:7" ht="38.25" x14ac:dyDescent="0.2">
      <c r="A251" s="52">
        <v>95631</v>
      </c>
      <c r="B251" s="52" t="s">
        <v>73</v>
      </c>
      <c r="C251" s="52" t="s">
        <v>231</v>
      </c>
      <c r="D251" s="53" t="s">
        <v>121</v>
      </c>
      <c r="E251" s="54">
        <v>8.0500000000000002E-2</v>
      </c>
      <c r="F251" s="55">
        <v>229.81</v>
      </c>
      <c r="G251" s="55">
        <v>18.489999999999998</v>
      </c>
    </row>
    <row r="252" spans="1:7" ht="38.25" x14ac:dyDescent="0.2">
      <c r="A252" s="52">
        <v>96464</v>
      </c>
      <c r="B252" s="52" t="s">
        <v>73</v>
      </c>
      <c r="C252" s="52" t="s">
        <v>198</v>
      </c>
      <c r="D252" s="53" t="s">
        <v>114</v>
      </c>
      <c r="E252" s="54">
        <v>9.9000000000000005E-2</v>
      </c>
      <c r="F252" s="55">
        <v>90.8</v>
      </c>
      <c r="G252" s="55">
        <v>8.98</v>
      </c>
    </row>
    <row r="253" spans="1:7" ht="25.5" x14ac:dyDescent="0.2">
      <c r="A253" s="52">
        <v>5837</v>
      </c>
      <c r="B253" s="52" t="s">
        <v>73</v>
      </c>
      <c r="C253" s="52" t="s">
        <v>232</v>
      </c>
      <c r="D253" s="53" t="s">
        <v>114</v>
      </c>
      <c r="E253" s="54">
        <v>9.4899999999999998E-2</v>
      </c>
      <c r="F253" s="55">
        <v>132.69999999999999</v>
      </c>
      <c r="G253" s="55">
        <v>12.59</v>
      </c>
    </row>
    <row r="254" spans="1:7" ht="38.25" x14ac:dyDescent="0.2">
      <c r="A254" s="52">
        <v>95632</v>
      </c>
      <c r="B254" s="52" t="s">
        <v>73</v>
      </c>
      <c r="C254" s="52" t="s">
        <v>233</v>
      </c>
      <c r="D254" s="53" t="s">
        <v>114</v>
      </c>
      <c r="E254" s="54">
        <v>6.0699999999999997E-2</v>
      </c>
      <c r="F254" s="55">
        <v>84.53</v>
      </c>
      <c r="G254" s="55">
        <v>5.13</v>
      </c>
    </row>
    <row r="255" spans="1:7" ht="38.25" x14ac:dyDescent="0.2">
      <c r="A255" s="52">
        <v>91386</v>
      </c>
      <c r="B255" s="52" t="s">
        <v>73</v>
      </c>
      <c r="C255" s="52" t="s">
        <v>234</v>
      </c>
      <c r="D255" s="53" t="s">
        <v>121</v>
      </c>
      <c r="E255" s="54">
        <v>4.6399999999999997E-2</v>
      </c>
      <c r="F255" s="55">
        <v>265.51</v>
      </c>
      <c r="G255" s="55">
        <v>12.31</v>
      </c>
    </row>
    <row r="256" spans="1:7" ht="25.5" x14ac:dyDescent="0.2">
      <c r="A256" s="52">
        <v>96157</v>
      </c>
      <c r="B256" s="52" t="s">
        <v>73</v>
      </c>
      <c r="C256" s="52" t="s">
        <v>235</v>
      </c>
      <c r="D256" s="53" t="s">
        <v>121</v>
      </c>
      <c r="E256" s="54">
        <v>3.4099999999999998E-2</v>
      </c>
      <c r="F256" s="55">
        <v>135.02000000000001</v>
      </c>
      <c r="G256" s="55">
        <v>4.5999999999999996</v>
      </c>
    </row>
    <row r="257" spans="1:7" x14ac:dyDescent="0.2">
      <c r="A257" s="45"/>
      <c r="B257" s="45"/>
      <c r="C257" s="45"/>
      <c r="D257" s="45"/>
      <c r="E257" s="46"/>
      <c r="F257" s="45"/>
      <c r="G257" s="46"/>
    </row>
    <row r="258" spans="1:7" x14ac:dyDescent="0.2">
      <c r="A258" s="47" t="s">
        <v>1</v>
      </c>
      <c r="B258" s="47" t="s">
        <v>2</v>
      </c>
      <c r="C258" s="47" t="s">
        <v>3</v>
      </c>
      <c r="D258" s="47" t="s">
        <v>31</v>
      </c>
      <c r="E258" s="47" t="s">
        <v>4</v>
      </c>
      <c r="F258" s="47" t="s">
        <v>35</v>
      </c>
      <c r="G258" s="47" t="s">
        <v>5</v>
      </c>
    </row>
    <row r="259" spans="1:7" ht="25.5" x14ac:dyDescent="0.2">
      <c r="A259" s="56" t="s">
        <v>236</v>
      </c>
      <c r="B259" s="56" t="s">
        <v>64</v>
      </c>
      <c r="C259" s="56" t="s">
        <v>237</v>
      </c>
      <c r="D259" s="57" t="s">
        <v>119</v>
      </c>
      <c r="E259" s="58">
        <v>1</v>
      </c>
      <c r="F259" s="59">
        <v>6.35</v>
      </c>
      <c r="G259" s="59">
        <v>6.35</v>
      </c>
    </row>
    <row r="260" spans="1:7" ht="25.5" x14ac:dyDescent="0.2">
      <c r="A260" s="52">
        <v>5934</v>
      </c>
      <c r="B260" s="52" t="s">
        <v>73</v>
      </c>
      <c r="C260" s="52" t="s">
        <v>201</v>
      </c>
      <c r="D260" s="53" t="s">
        <v>114</v>
      </c>
      <c r="E260" s="54">
        <v>1.3599999999999999E-2</v>
      </c>
      <c r="F260" s="55">
        <v>111.65</v>
      </c>
      <c r="G260" s="55">
        <v>1.51</v>
      </c>
    </row>
    <row r="261" spans="1:7" x14ac:dyDescent="0.2">
      <c r="A261" s="52">
        <v>88316</v>
      </c>
      <c r="B261" s="52" t="s">
        <v>73</v>
      </c>
      <c r="C261" s="52" t="s">
        <v>76</v>
      </c>
      <c r="D261" s="53" t="s">
        <v>75</v>
      </c>
      <c r="E261" s="54">
        <v>4.7600000000000003E-2</v>
      </c>
      <c r="F261" s="55">
        <v>21.72</v>
      </c>
      <c r="G261" s="55">
        <v>1.03</v>
      </c>
    </row>
    <row r="262" spans="1:7" ht="25.5" x14ac:dyDescent="0.2">
      <c r="A262" s="52">
        <v>5942</v>
      </c>
      <c r="B262" s="52" t="s">
        <v>73</v>
      </c>
      <c r="C262" s="52" t="s">
        <v>222</v>
      </c>
      <c r="D262" s="53" t="s">
        <v>114</v>
      </c>
      <c r="E262" s="54">
        <v>2.5999999999999999E-3</v>
      </c>
      <c r="F262" s="55">
        <v>74.27</v>
      </c>
      <c r="G262" s="55">
        <v>0.19</v>
      </c>
    </row>
    <row r="263" spans="1:7" ht="25.5" x14ac:dyDescent="0.2">
      <c r="A263" s="52">
        <v>5932</v>
      </c>
      <c r="B263" s="52" t="s">
        <v>73</v>
      </c>
      <c r="C263" s="52" t="s">
        <v>197</v>
      </c>
      <c r="D263" s="53" t="s">
        <v>121</v>
      </c>
      <c r="E263" s="54">
        <v>1.0200000000000001E-2</v>
      </c>
      <c r="F263" s="55">
        <v>278.83999999999997</v>
      </c>
      <c r="G263" s="55">
        <v>2.84</v>
      </c>
    </row>
    <row r="264" spans="1:7" ht="25.5" x14ac:dyDescent="0.2">
      <c r="A264" s="52">
        <v>5940</v>
      </c>
      <c r="B264" s="52" t="s">
        <v>73</v>
      </c>
      <c r="C264" s="52" t="s">
        <v>221</v>
      </c>
      <c r="D264" s="53" t="s">
        <v>121</v>
      </c>
      <c r="E264" s="54">
        <v>4.7999999999999996E-3</v>
      </c>
      <c r="F264" s="55">
        <v>164.02</v>
      </c>
      <c r="G264" s="55">
        <v>0.78</v>
      </c>
    </row>
    <row r="265" spans="1:7" x14ac:dyDescent="0.2">
      <c r="A265" s="45"/>
      <c r="B265" s="45"/>
      <c r="C265" s="45"/>
      <c r="D265" s="45"/>
      <c r="E265" s="46"/>
      <c r="F265" s="45"/>
      <c r="G265" s="46"/>
    </row>
    <row r="266" spans="1:7" x14ac:dyDescent="0.2">
      <c r="A266" s="47" t="s">
        <v>1</v>
      </c>
      <c r="B266" s="47" t="s">
        <v>2</v>
      </c>
      <c r="C266" s="47" t="s">
        <v>3</v>
      </c>
      <c r="D266" s="47" t="s">
        <v>31</v>
      </c>
      <c r="E266" s="47" t="s">
        <v>4</v>
      </c>
      <c r="F266" s="47" t="s">
        <v>35</v>
      </c>
      <c r="G266" s="47" t="s">
        <v>5</v>
      </c>
    </row>
    <row r="267" spans="1:7" ht="38.25" x14ac:dyDescent="0.2">
      <c r="A267" s="56" t="s">
        <v>238</v>
      </c>
      <c r="B267" s="56" t="s">
        <v>64</v>
      </c>
      <c r="C267" s="56" t="s">
        <v>239</v>
      </c>
      <c r="D267" s="57" t="s">
        <v>72</v>
      </c>
      <c r="E267" s="58">
        <v>1</v>
      </c>
      <c r="F267" s="59">
        <v>15.69</v>
      </c>
      <c r="G267" s="59">
        <v>15.69</v>
      </c>
    </row>
    <row r="268" spans="1:7" ht="25.5" x14ac:dyDescent="0.2">
      <c r="A268" s="52">
        <v>91278</v>
      </c>
      <c r="B268" s="52" t="s">
        <v>73</v>
      </c>
      <c r="C268" s="52" t="s">
        <v>240</v>
      </c>
      <c r="D268" s="53" t="s">
        <v>114</v>
      </c>
      <c r="E268" s="54">
        <v>0.10100000000000001</v>
      </c>
      <c r="F268" s="55">
        <v>0.66</v>
      </c>
      <c r="G268" s="55">
        <v>0.06</v>
      </c>
    </row>
    <row r="269" spans="1:7" x14ac:dyDescent="0.2">
      <c r="A269" s="52">
        <v>88316</v>
      </c>
      <c r="B269" s="52" t="s">
        <v>73</v>
      </c>
      <c r="C269" s="52" t="s">
        <v>76</v>
      </c>
      <c r="D269" s="53" t="s">
        <v>75</v>
      </c>
      <c r="E269" s="54">
        <v>0.21290000000000001</v>
      </c>
      <c r="F269" s="55">
        <v>21.72</v>
      </c>
      <c r="G269" s="55">
        <v>4.62</v>
      </c>
    </row>
    <row r="270" spans="1:7" x14ac:dyDescent="0.2">
      <c r="A270" s="52">
        <v>88260</v>
      </c>
      <c r="B270" s="52" t="s">
        <v>73</v>
      </c>
      <c r="C270" s="52" t="s">
        <v>241</v>
      </c>
      <c r="D270" s="53" t="s">
        <v>75</v>
      </c>
      <c r="E270" s="54">
        <v>0.21290000000000001</v>
      </c>
      <c r="F270" s="55">
        <v>24.96</v>
      </c>
      <c r="G270" s="55">
        <v>5.31</v>
      </c>
    </row>
    <row r="271" spans="1:7" ht="25.5" x14ac:dyDescent="0.2">
      <c r="A271" s="52">
        <v>91277</v>
      </c>
      <c r="B271" s="52" t="s">
        <v>73</v>
      </c>
      <c r="C271" s="52" t="s">
        <v>242</v>
      </c>
      <c r="D271" s="53" t="s">
        <v>121</v>
      </c>
      <c r="E271" s="54">
        <v>5.4999999999999997E-3</v>
      </c>
      <c r="F271" s="55">
        <v>9.89</v>
      </c>
      <c r="G271" s="55">
        <v>0.05</v>
      </c>
    </row>
    <row r="272" spans="1:7" ht="38.25" x14ac:dyDescent="0.2">
      <c r="A272" s="52">
        <v>91285</v>
      </c>
      <c r="B272" s="52" t="s">
        <v>73</v>
      </c>
      <c r="C272" s="52" t="s">
        <v>243</v>
      </c>
      <c r="D272" s="53" t="s">
        <v>114</v>
      </c>
      <c r="E272" s="54">
        <v>0.1027</v>
      </c>
      <c r="F272" s="55">
        <v>0.62</v>
      </c>
      <c r="G272" s="55">
        <v>0.06</v>
      </c>
    </row>
    <row r="273" spans="1:7" ht="38.25" x14ac:dyDescent="0.2">
      <c r="A273" s="52">
        <v>91283</v>
      </c>
      <c r="B273" s="52" t="s">
        <v>73</v>
      </c>
      <c r="C273" s="52" t="s">
        <v>126</v>
      </c>
      <c r="D273" s="53" t="s">
        <v>121</v>
      </c>
      <c r="E273" s="54">
        <v>3.8E-3</v>
      </c>
      <c r="F273" s="55">
        <v>9.9</v>
      </c>
      <c r="G273" s="55">
        <v>0.03</v>
      </c>
    </row>
    <row r="274" spans="1:7" x14ac:dyDescent="0.2">
      <c r="A274" s="48">
        <v>4741</v>
      </c>
      <c r="B274" s="48" t="s">
        <v>73</v>
      </c>
      <c r="C274" s="48" t="s">
        <v>244</v>
      </c>
      <c r="D274" s="49" t="s">
        <v>78</v>
      </c>
      <c r="E274" s="50">
        <v>9.7999999999999997E-3</v>
      </c>
      <c r="F274" s="51">
        <v>93.4</v>
      </c>
      <c r="G274" s="51">
        <v>0.91</v>
      </c>
    </row>
    <row r="275" spans="1:7" ht="25.5" x14ac:dyDescent="0.2">
      <c r="A275" s="48">
        <v>370</v>
      </c>
      <c r="B275" s="48" t="s">
        <v>73</v>
      </c>
      <c r="C275" s="48" t="s">
        <v>245</v>
      </c>
      <c r="D275" s="49" t="s">
        <v>78</v>
      </c>
      <c r="E275" s="50">
        <v>5.6800000000000003E-2</v>
      </c>
      <c r="F275" s="51">
        <v>82</v>
      </c>
      <c r="G275" s="51">
        <v>4.6500000000000004</v>
      </c>
    </row>
    <row r="276" spans="1:7" x14ac:dyDescent="0.2">
      <c r="A276" s="45"/>
      <c r="B276" s="45"/>
      <c r="C276" s="45"/>
      <c r="D276" s="45"/>
      <c r="E276" s="46"/>
      <c r="F276" s="45"/>
      <c r="G276" s="46"/>
    </row>
    <row r="277" spans="1:7" x14ac:dyDescent="0.2">
      <c r="A277" s="47" t="s">
        <v>1</v>
      </c>
      <c r="B277" s="47" t="s">
        <v>2</v>
      </c>
      <c r="C277" s="47" t="s">
        <v>3</v>
      </c>
      <c r="D277" s="47" t="s">
        <v>31</v>
      </c>
      <c r="E277" s="47" t="s">
        <v>4</v>
      </c>
      <c r="F277" s="47" t="s">
        <v>35</v>
      </c>
      <c r="G277" s="47" t="s">
        <v>5</v>
      </c>
    </row>
    <row r="278" spans="1:7" ht="25.5" x14ac:dyDescent="0.2">
      <c r="A278" s="56" t="s">
        <v>246</v>
      </c>
      <c r="B278" s="56" t="s">
        <v>64</v>
      </c>
      <c r="C278" s="56" t="s">
        <v>247</v>
      </c>
      <c r="D278" s="57" t="s">
        <v>81</v>
      </c>
      <c r="E278" s="58">
        <v>1</v>
      </c>
      <c r="F278" s="59">
        <v>48.61</v>
      </c>
      <c r="G278" s="59">
        <v>48.61</v>
      </c>
    </row>
    <row r="279" spans="1:7" x14ac:dyDescent="0.2">
      <c r="A279" s="52">
        <v>102498</v>
      </c>
      <c r="B279" s="52" t="s">
        <v>73</v>
      </c>
      <c r="C279" s="52" t="s">
        <v>248</v>
      </c>
      <c r="D279" s="53" t="s">
        <v>81</v>
      </c>
      <c r="E279" s="54">
        <v>1</v>
      </c>
      <c r="F279" s="55">
        <v>1.62</v>
      </c>
      <c r="G279" s="55">
        <v>1.62</v>
      </c>
    </row>
    <row r="280" spans="1:7" ht="25.5" x14ac:dyDescent="0.2">
      <c r="A280" s="52">
        <v>94963</v>
      </c>
      <c r="B280" s="52" t="s">
        <v>73</v>
      </c>
      <c r="C280" s="52" t="s">
        <v>249</v>
      </c>
      <c r="D280" s="53" t="s">
        <v>78</v>
      </c>
      <c r="E280" s="54">
        <v>6.1499999999999999E-2</v>
      </c>
      <c r="F280" s="55">
        <v>441.05</v>
      </c>
      <c r="G280" s="55">
        <v>27.12</v>
      </c>
    </row>
    <row r="281" spans="1:7" ht="25.5" x14ac:dyDescent="0.2">
      <c r="A281" s="52">
        <v>103670</v>
      </c>
      <c r="B281" s="52" t="s">
        <v>73</v>
      </c>
      <c r="C281" s="52" t="s">
        <v>151</v>
      </c>
      <c r="D281" s="53" t="s">
        <v>78</v>
      </c>
      <c r="E281" s="54">
        <v>6.1499999999999999E-2</v>
      </c>
      <c r="F281" s="55">
        <v>294.82</v>
      </c>
      <c r="G281" s="55">
        <v>18.13</v>
      </c>
    </row>
    <row r="282" spans="1:7" x14ac:dyDescent="0.2">
      <c r="A282" s="48">
        <v>4512</v>
      </c>
      <c r="B282" s="48" t="s">
        <v>73</v>
      </c>
      <c r="C282" s="48" t="s">
        <v>250</v>
      </c>
      <c r="D282" s="49" t="s">
        <v>81</v>
      </c>
      <c r="E282" s="50">
        <v>0.2</v>
      </c>
      <c r="F282" s="51">
        <v>1.65</v>
      </c>
      <c r="G282" s="51">
        <v>0.33</v>
      </c>
    </row>
    <row r="283" spans="1:7" x14ac:dyDescent="0.2">
      <c r="A283" s="48">
        <v>6212</v>
      </c>
      <c r="B283" s="48" t="s">
        <v>73</v>
      </c>
      <c r="C283" s="48" t="s">
        <v>251</v>
      </c>
      <c r="D283" s="49" t="s">
        <v>81</v>
      </c>
      <c r="E283" s="50">
        <v>0.125</v>
      </c>
      <c r="F283" s="51">
        <v>11.28</v>
      </c>
      <c r="G283" s="51">
        <v>1.41</v>
      </c>
    </row>
    <row r="284" spans="1:7" x14ac:dyDescent="0.2">
      <c r="A284" s="45"/>
      <c r="B284" s="45"/>
      <c r="C284" s="45"/>
      <c r="D284" s="45"/>
      <c r="E284" s="46"/>
      <c r="F284" s="45"/>
      <c r="G284" s="46"/>
    </row>
    <row r="285" spans="1:7" x14ac:dyDescent="0.2">
      <c r="A285" s="47" t="s">
        <v>1</v>
      </c>
      <c r="B285" s="47" t="s">
        <v>2</v>
      </c>
      <c r="C285" s="47" t="s">
        <v>3</v>
      </c>
      <c r="D285" s="47" t="s">
        <v>31</v>
      </c>
      <c r="E285" s="47" t="s">
        <v>4</v>
      </c>
      <c r="F285" s="47" t="s">
        <v>35</v>
      </c>
      <c r="G285" s="47" t="s">
        <v>5</v>
      </c>
    </row>
    <row r="286" spans="1:7" ht="25.5" x14ac:dyDescent="0.2">
      <c r="A286" s="56" t="s">
        <v>252</v>
      </c>
      <c r="B286" s="56" t="s">
        <v>64</v>
      </c>
      <c r="C286" s="56" t="s">
        <v>253</v>
      </c>
      <c r="D286" s="57" t="s">
        <v>81</v>
      </c>
      <c r="E286" s="58">
        <v>1</v>
      </c>
      <c r="F286" s="59">
        <v>30.23</v>
      </c>
      <c r="G286" s="59">
        <v>30.23</v>
      </c>
    </row>
    <row r="287" spans="1:7" ht="25.5" x14ac:dyDescent="0.2">
      <c r="A287" s="52">
        <v>103670</v>
      </c>
      <c r="B287" s="52" t="s">
        <v>73</v>
      </c>
      <c r="C287" s="52" t="s">
        <v>151</v>
      </c>
      <c r="D287" s="53" t="s">
        <v>78</v>
      </c>
      <c r="E287" s="54">
        <v>3.3000000000000002E-2</v>
      </c>
      <c r="F287" s="55">
        <v>294.82</v>
      </c>
      <c r="G287" s="55">
        <v>9.7200000000000006</v>
      </c>
    </row>
    <row r="288" spans="1:7" ht="38.25" x14ac:dyDescent="0.2">
      <c r="A288" s="52" t="s">
        <v>124</v>
      </c>
      <c r="B288" s="52" t="s">
        <v>64</v>
      </c>
      <c r="C288" s="52" t="s">
        <v>125</v>
      </c>
      <c r="D288" s="53" t="s">
        <v>81</v>
      </c>
      <c r="E288" s="54">
        <v>1</v>
      </c>
      <c r="F288" s="55">
        <v>3.13</v>
      </c>
      <c r="G288" s="55">
        <v>3.13</v>
      </c>
    </row>
    <row r="289" spans="1:7" x14ac:dyDescent="0.2">
      <c r="A289" s="52">
        <v>93358</v>
      </c>
      <c r="B289" s="52" t="s">
        <v>73</v>
      </c>
      <c r="C289" s="52" t="s">
        <v>107</v>
      </c>
      <c r="D289" s="53" t="s">
        <v>78</v>
      </c>
      <c r="E289" s="54">
        <v>3.3000000000000002E-2</v>
      </c>
      <c r="F289" s="55">
        <v>85.91</v>
      </c>
      <c r="G289" s="55">
        <v>2.83</v>
      </c>
    </row>
    <row r="290" spans="1:7" ht="25.5" x14ac:dyDescent="0.2">
      <c r="A290" s="52">
        <v>94963</v>
      </c>
      <c r="B290" s="52" t="s">
        <v>73</v>
      </c>
      <c r="C290" s="52" t="s">
        <v>249</v>
      </c>
      <c r="D290" s="53" t="s">
        <v>78</v>
      </c>
      <c r="E290" s="54">
        <v>3.3000000000000002E-2</v>
      </c>
      <c r="F290" s="55">
        <v>441.05</v>
      </c>
      <c r="G290" s="55">
        <v>14.55</v>
      </c>
    </row>
    <row r="291" spans="1:7" x14ac:dyDescent="0.2">
      <c r="A291" s="45"/>
      <c r="B291" s="45"/>
      <c r="C291" s="45"/>
      <c r="D291" s="45"/>
      <c r="E291" s="46"/>
      <c r="F291" s="45"/>
      <c r="G291" s="46"/>
    </row>
    <row r="292" spans="1:7" x14ac:dyDescent="0.2">
      <c r="A292" s="47" t="s">
        <v>1</v>
      </c>
      <c r="B292" s="47" t="s">
        <v>2</v>
      </c>
      <c r="C292" s="47" t="s">
        <v>3</v>
      </c>
      <c r="D292" s="47" t="s">
        <v>31</v>
      </c>
      <c r="E292" s="47" t="s">
        <v>4</v>
      </c>
      <c r="F292" s="47" t="s">
        <v>35</v>
      </c>
      <c r="G292" s="47" t="s">
        <v>5</v>
      </c>
    </row>
    <row r="293" spans="1:7" ht="25.5" x14ac:dyDescent="0.2">
      <c r="A293" s="56" t="s">
        <v>254</v>
      </c>
      <c r="B293" s="56" t="s">
        <v>64</v>
      </c>
      <c r="C293" s="56" t="s">
        <v>255</v>
      </c>
      <c r="D293" s="57" t="s">
        <v>81</v>
      </c>
      <c r="E293" s="58">
        <v>1</v>
      </c>
      <c r="F293" s="59">
        <v>43.75</v>
      </c>
      <c r="G293" s="59">
        <v>43.75</v>
      </c>
    </row>
    <row r="294" spans="1:7" x14ac:dyDescent="0.2">
      <c r="A294" s="52">
        <v>88316</v>
      </c>
      <c r="B294" s="52" t="s">
        <v>73</v>
      </c>
      <c r="C294" s="52" t="s">
        <v>76</v>
      </c>
      <c r="D294" s="53" t="s">
        <v>75</v>
      </c>
      <c r="E294" s="54">
        <v>0.2296</v>
      </c>
      <c r="F294" s="55">
        <v>21.72</v>
      </c>
      <c r="G294" s="55">
        <v>4.9800000000000004</v>
      </c>
    </row>
    <row r="295" spans="1:7" ht="25.5" x14ac:dyDescent="0.2">
      <c r="A295" s="52">
        <v>88629</v>
      </c>
      <c r="B295" s="52" t="s">
        <v>73</v>
      </c>
      <c r="C295" s="52" t="s">
        <v>256</v>
      </c>
      <c r="D295" s="53" t="s">
        <v>78</v>
      </c>
      <c r="E295" s="54">
        <v>1.8E-3</v>
      </c>
      <c r="F295" s="55">
        <v>674.73</v>
      </c>
      <c r="G295" s="55">
        <v>1.21</v>
      </c>
    </row>
    <row r="296" spans="1:7" x14ac:dyDescent="0.2">
      <c r="A296" s="52">
        <v>88309</v>
      </c>
      <c r="B296" s="52" t="s">
        <v>73</v>
      </c>
      <c r="C296" s="52" t="s">
        <v>160</v>
      </c>
      <c r="D296" s="53" t="s">
        <v>75</v>
      </c>
      <c r="E296" s="54">
        <v>0.2296</v>
      </c>
      <c r="F296" s="55">
        <v>27.11</v>
      </c>
      <c r="G296" s="55">
        <v>6.22</v>
      </c>
    </row>
    <row r="297" spans="1:7" ht="25.5" x14ac:dyDescent="0.2">
      <c r="A297" s="48">
        <v>370</v>
      </c>
      <c r="B297" s="48" t="s">
        <v>73</v>
      </c>
      <c r="C297" s="48" t="s">
        <v>245</v>
      </c>
      <c r="D297" s="49" t="s">
        <v>78</v>
      </c>
      <c r="E297" s="50">
        <v>6.6E-3</v>
      </c>
      <c r="F297" s="51">
        <v>82</v>
      </c>
      <c r="G297" s="51">
        <v>0.54</v>
      </c>
    </row>
    <row r="298" spans="1:7" x14ac:dyDescent="0.2">
      <c r="A298" s="48">
        <v>4062</v>
      </c>
      <c r="B298" s="48" t="s">
        <v>73</v>
      </c>
      <c r="C298" s="48" t="s">
        <v>257</v>
      </c>
      <c r="D298" s="49" t="s">
        <v>95</v>
      </c>
      <c r="E298" s="50">
        <v>1.0049999999999999</v>
      </c>
      <c r="F298" s="51">
        <v>30.65</v>
      </c>
      <c r="G298" s="51">
        <v>30.8</v>
      </c>
    </row>
    <row r="299" spans="1:7" x14ac:dyDescent="0.2">
      <c r="A299" s="45"/>
      <c r="B299" s="45"/>
      <c r="C299" s="45"/>
      <c r="D299" s="45"/>
      <c r="E299" s="46"/>
      <c r="F299" s="45"/>
      <c r="G299" s="46"/>
    </row>
    <row r="300" spans="1:7" x14ac:dyDescent="0.2">
      <c r="A300" s="47" t="s">
        <v>1</v>
      </c>
      <c r="B300" s="47" t="s">
        <v>2</v>
      </c>
      <c r="C300" s="47" t="s">
        <v>3</v>
      </c>
      <c r="D300" s="47" t="s">
        <v>31</v>
      </c>
      <c r="E300" s="47" t="s">
        <v>4</v>
      </c>
      <c r="F300" s="47" t="s">
        <v>35</v>
      </c>
      <c r="G300" s="47" t="s">
        <v>5</v>
      </c>
    </row>
    <row r="301" spans="1:7" ht="25.5" x14ac:dyDescent="0.2">
      <c r="A301" s="56" t="s">
        <v>674</v>
      </c>
      <c r="B301" s="56" t="s">
        <v>64</v>
      </c>
      <c r="C301" s="56" t="s">
        <v>673</v>
      </c>
      <c r="D301" s="57" t="s">
        <v>81</v>
      </c>
      <c r="E301" s="58">
        <v>1</v>
      </c>
      <c r="F301" s="59">
        <v>67.459999999999994</v>
      </c>
      <c r="G301" s="59">
        <v>67.459999999999994</v>
      </c>
    </row>
    <row r="302" spans="1:7" ht="25.5" x14ac:dyDescent="0.2">
      <c r="A302" s="52" t="s">
        <v>467</v>
      </c>
      <c r="B302" s="52" t="s">
        <v>73</v>
      </c>
      <c r="C302" s="52" t="s">
        <v>151</v>
      </c>
      <c r="D302" s="53" t="s">
        <v>78</v>
      </c>
      <c r="E302" s="54">
        <v>0.09</v>
      </c>
      <c r="F302" s="55">
        <v>294.82</v>
      </c>
      <c r="G302" s="55">
        <v>26.53</v>
      </c>
    </row>
    <row r="303" spans="1:7" ht="25.5" x14ac:dyDescent="0.2">
      <c r="A303" s="52" t="s">
        <v>675</v>
      </c>
      <c r="B303" s="52" t="s">
        <v>73</v>
      </c>
      <c r="C303" s="52" t="s">
        <v>258</v>
      </c>
      <c r="D303" s="53" t="s">
        <v>78</v>
      </c>
      <c r="E303" s="54">
        <v>0.09</v>
      </c>
      <c r="F303" s="55">
        <v>433.93</v>
      </c>
      <c r="G303" s="55">
        <v>39.049999999999997</v>
      </c>
    </row>
    <row r="304" spans="1:7" x14ac:dyDescent="0.2">
      <c r="A304" s="48" t="s">
        <v>676</v>
      </c>
      <c r="B304" s="48" t="s">
        <v>73</v>
      </c>
      <c r="C304" s="48" t="s">
        <v>251</v>
      </c>
      <c r="D304" s="49" t="s">
        <v>81</v>
      </c>
      <c r="E304" s="50">
        <v>0.125</v>
      </c>
      <c r="F304" s="51">
        <v>11.28</v>
      </c>
      <c r="G304" s="51">
        <v>1.41</v>
      </c>
    </row>
    <row r="305" spans="1:7" x14ac:dyDescent="0.2">
      <c r="A305" s="48" t="s">
        <v>677</v>
      </c>
      <c r="B305" s="48" t="s">
        <v>73</v>
      </c>
      <c r="C305" s="48" t="s">
        <v>264</v>
      </c>
      <c r="D305" s="49" t="s">
        <v>81</v>
      </c>
      <c r="E305" s="50">
        <v>0.2</v>
      </c>
      <c r="F305" s="51">
        <v>2.38</v>
      </c>
      <c r="G305" s="51">
        <v>0.47</v>
      </c>
    </row>
    <row r="306" spans="1:7" x14ac:dyDescent="0.2">
      <c r="A306" s="45"/>
      <c r="B306" s="45"/>
      <c r="C306" s="45"/>
      <c r="D306" s="45"/>
      <c r="E306" s="46"/>
      <c r="F306" s="45"/>
      <c r="G306" s="46"/>
    </row>
    <row r="307" spans="1:7" x14ac:dyDescent="0.2">
      <c r="A307" s="47" t="s">
        <v>1</v>
      </c>
      <c r="B307" s="47" t="s">
        <v>2</v>
      </c>
      <c r="C307" s="47" t="s">
        <v>3</v>
      </c>
      <c r="D307" s="47" t="s">
        <v>31</v>
      </c>
      <c r="E307" s="47" t="s">
        <v>4</v>
      </c>
      <c r="F307" s="47" t="s">
        <v>35</v>
      </c>
      <c r="G307" s="47" t="s">
        <v>5</v>
      </c>
    </row>
    <row r="308" spans="1:7" ht="38.25" x14ac:dyDescent="0.2">
      <c r="A308" s="56" t="s">
        <v>259</v>
      </c>
      <c r="B308" s="56" t="s">
        <v>64</v>
      </c>
      <c r="C308" s="56" t="s">
        <v>260</v>
      </c>
      <c r="D308" s="57" t="s">
        <v>119</v>
      </c>
      <c r="E308" s="58">
        <v>1</v>
      </c>
      <c r="F308" s="59">
        <v>109.28</v>
      </c>
      <c r="G308" s="59">
        <v>109.28</v>
      </c>
    </row>
    <row r="309" spans="1:7" x14ac:dyDescent="0.2">
      <c r="A309" s="52">
        <v>88309</v>
      </c>
      <c r="B309" s="52" t="s">
        <v>73</v>
      </c>
      <c r="C309" s="52" t="s">
        <v>160</v>
      </c>
      <c r="D309" s="53" t="s">
        <v>75</v>
      </c>
      <c r="E309" s="54">
        <v>0.156</v>
      </c>
      <c r="F309" s="55">
        <v>27.11</v>
      </c>
      <c r="G309" s="55">
        <v>4.22</v>
      </c>
    </row>
    <row r="310" spans="1:7" x14ac:dyDescent="0.2">
      <c r="A310" s="52">
        <v>88316</v>
      </c>
      <c r="B310" s="52" t="s">
        <v>73</v>
      </c>
      <c r="C310" s="52" t="s">
        <v>76</v>
      </c>
      <c r="D310" s="53" t="s">
        <v>75</v>
      </c>
      <c r="E310" s="54">
        <v>1.7827999999999999</v>
      </c>
      <c r="F310" s="55">
        <v>21.72</v>
      </c>
      <c r="G310" s="55">
        <v>38.72</v>
      </c>
    </row>
    <row r="311" spans="1:7" x14ac:dyDescent="0.2">
      <c r="A311" s="52">
        <v>88262</v>
      </c>
      <c r="B311" s="52" t="s">
        <v>73</v>
      </c>
      <c r="C311" s="52" t="s">
        <v>261</v>
      </c>
      <c r="D311" s="53" t="s">
        <v>75</v>
      </c>
      <c r="E311" s="54">
        <v>1.6268</v>
      </c>
      <c r="F311" s="55">
        <v>26.69</v>
      </c>
      <c r="G311" s="55">
        <v>43.41</v>
      </c>
    </row>
    <row r="312" spans="1:7" x14ac:dyDescent="0.2">
      <c r="A312" s="48">
        <v>4509</v>
      </c>
      <c r="B312" s="48" t="s">
        <v>73</v>
      </c>
      <c r="C312" s="48" t="s">
        <v>80</v>
      </c>
      <c r="D312" s="49" t="s">
        <v>81</v>
      </c>
      <c r="E312" s="50">
        <v>3.125</v>
      </c>
      <c r="F312" s="51">
        <v>3.45</v>
      </c>
      <c r="G312" s="51">
        <v>10.78</v>
      </c>
    </row>
    <row r="313" spans="1:7" ht="25.5" x14ac:dyDescent="0.2">
      <c r="A313" s="48">
        <v>2692</v>
      </c>
      <c r="B313" s="48" t="s">
        <v>73</v>
      </c>
      <c r="C313" s="48" t="s">
        <v>262</v>
      </c>
      <c r="D313" s="49" t="s">
        <v>83</v>
      </c>
      <c r="E313" s="50">
        <v>2.1299999999999999E-2</v>
      </c>
      <c r="F313" s="51">
        <v>5.7</v>
      </c>
      <c r="G313" s="51">
        <v>0.12</v>
      </c>
    </row>
    <row r="314" spans="1:7" x14ac:dyDescent="0.2">
      <c r="A314" s="48">
        <v>5068</v>
      </c>
      <c r="B314" s="48" t="s">
        <v>73</v>
      </c>
      <c r="C314" s="48" t="s">
        <v>263</v>
      </c>
      <c r="D314" s="49" t="s">
        <v>85</v>
      </c>
      <c r="E314" s="50">
        <v>0.2994</v>
      </c>
      <c r="F314" s="51">
        <v>20.34</v>
      </c>
      <c r="G314" s="51">
        <v>6.08</v>
      </c>
    </row>
    <row r="315" spans="1:7" x14ac:dyDescent="0.2">
      <c r="A315" s="48">
        <v>4517</v>
      </c>
      <c r="B315" s="48" t="s">
        <v>73</v>
      </c>
      <c r="C315" s="48" t="s">
        <v>264</v>
      </c>
      <c r="D315" s="49" t="s">
        <v>81</v>
      </c>
      <c r="E315" s="50">
        <v>2.5</v>
      </c>
      <c r="F315" s="51">
        <v>2.38</v>
      </c>
      <c r="G315" s="51">
        <v>5.95</v>
      </c>
    </row>
    <row r="316" spans="1:7" x14ac:dyDescent="0.2">
      <c r="A316" s="45"/>
      <c r="B316" s="45"/>
      <c r="C316" s="45"/>
      <c r="D316" s="45"/>
      <c r="E316" s="46"/>
      <c r="F316" s="45"/>
      <c r="G316" s="46"/>
    </row>
    <row r="317" spans="1:7" x14ac:dyDescent="0.2">
      <c r="A317" s="47" t="s">
        <v>1</v>
      </c>
      <c r="B317" s="47" t="s">
        <v>2</v>
      </c>
      <c r="C317" s="47" t="s">
        <v>3</v>
      </c>
      <c r="D317" s="47" t="s">
        <v>31</v>
      </c>
      <c r="E317" s="47" t="s">
        <v>4</v>
      </c>
      <c r="F317" s="47" t="s">
        <v>35</v>
      </c>
      <c r="G317" s="47" t="s">
        <v>5</v>
      </c>
    </row>
    <row r="318" spans="1:7" ht="25.5" x14ac:dyDescent="0.2">
      <c r="A318" s="56" t="s">
        <v>265</v>
      </c>
      <c r="B318" s="56" t="s">
        <v>64</v>
      </c>
      <c r="C318" s="56" t="s">
        <v>266</v>
      </c>
      <c r="D318" s="57" t="s">
        <v>72</v>
      </c>
      <c r="E318" s="58">
        <v>1</v>
      </c>
      <c r="F318" s="59">
        <v>84.77</v>
      </c>
      <c r="G318" s="59">
        <v>84.77</v>
      </c>
    </row>
    <row r="319" spans="1:7" x14ac:dyDescent="0.2">
      <c r="A319" s="52">
        <v>88310</v>
      </c>
      <c r="B319" s="52" t="s">
        <v>73</v>
      </c>
      <c r="C319" s="52" t="s">
        <v>267</v>
      </c>
      <c r="D319" s="53" t="s">
        <v>75</v>
      </c>
      <c r="E319" s="54">
        <v>1.0500000000000001E-2</v>
      </c>
      <c r="F319" s="55">
        <v>28.79</v>
      </c>
      <c r="G319" s="55">
        <v>0.3</v>
      </c>
    </row>
    <row r="320" spans="1:7" x14ac:dyDescent="0.2">
      <c r="A320" s="52">
        <v>88316</v>
      </c>
      <c r="B320" s="52" t="s">
        <v>73</v>
      </c>
      <c r="C320" s="52" t="s">
        <v>76</v>
      </c>
      <c r="D320" s="53" t="s">
        <v>75</v>
      </c>
      <c r="E320" s="54">
        <v>5.2400000000000002E-2</v>
      </c>
      <c r="F320" s="55">
        <v>21.72</v>
      </c>
      <c r="G320" s="55">
        <v>1.1299999999999999</v>
      </c>
    </row>
    <row r="321" spans="1:7" ht="25.5" x14ac:dyDescent="0.2">
      <c r="A321" s="48">
        <v>38121</v>
      </c>
      <c r="B321" s="48" t="s">
        <v>73</v>
      </c>
      <c r="C321" s="48" t="s">
        <v>268</v>
      </c>
      <c r="D321" s="49" t="s">
        <v>83</v>
      </c>
      <c r="E321" s="50">
        <v>1E-3</v>
      </c>
      <c r="F321" s="51">
        <v>15.87</v>
      </c>
      <c r="G321" s="51">
        <v>0.01</v>
      </c>
    </row>
    <row r="322" spans="1:7" x14ac:dyDescent="0.2">
      <c r="A322" s="48" t="s">
        <v>269</v>
      </c>
      <c r="B322" s="48" t="s">
        <v>270</v>
      </c>
      <c r="C322" s="48" t="s">
        <v>271</v>
      </c>
      <c r="D322" s="49" t="s">
        <v>272</v>
      </c>
      <c r="E322" s="50">
        <v>6.15</v>
      </c>
      <c r="F322" s="51">
        <v>11.494400000000001</v>
      </c>
      <c r="G322" s="51">
        <v>70.69</v>
      </c>
    </row>
    <row r="323" spans="1:7" ht="25.5" x14ac:dyDescent="0.2">
      <c r="A323" s="48">
        <v>44477</v>
      </c>
      <c r="B323" s="48" t="s">
        <v>73</v>
      </c>
      <c r="C323" s="48" t="s">
        <v>273</v>
      </c>
      <c r="D323" s="49" t="s">
        <v>85</v>
      </c>
      <c r="E323" s="50">
        <v>0.4</v>
      </c>
      <c r="F323" s="51">
        <v>13.36</v>
      </c>
      <c r="G323" s="51">
        <v>5.34</v>
      </c>
    </row>
    <row r="324" spans="1:7" x14ac:dyDescent="0.2">
      <c r="A324" s="48" t="s">
        <v>274</v>
      </c>
      <c r="B324" s="48" t="s">
        <v>270</v>
      </c>
      <c r="C324" s="48" t="s">
        <v>275</v>
      </c>
      <c r="D324" s="49" t="s">
        <v>276</v>
      </c>
      <c r="E324" s="50">
        <v>1.0500000000000001E-2</v>
      </c>
      <c r="F324" s="51">
        <v>696.05200000000002</v>
      </c>
      <c r="G324" s="51">
        <v>7.3</v>
      </c>
    </row>
    <row r="325" spans="1:7" x14ac:dyDescent="0.2">
      <c r="A325" s="45"/>
      <c r="B325" s="45"/>
      <c r="C325" s="45"/>
      <c r="D325" s="45"/>
      <c r="E325" s="46"/>
      <c r="F325" s="45"/>
      <c r="G325" s="46"/>
    </row>
    <row r="326" spans="1:7" x14ac:dyDescent="0.2">
      <c r="A326" s="47" t="s">
        <v>1</v>
      </c>
      <c r="B326" s="47" t="s">
        <v>2</v>
      </c>
      <c r="C326" s="47" t="s">
        <v>3</v>
      </c>
      <c r="D326" s="47" t="s">
        <v>31</v>
      </c>
      <c r="E326" s="47" t="s">
        <v>4</v>
      </c>
      <c r="F326" s="47" t="s">
        <v>35</v>
      </c>
      <c r="G326" s="47" t="s">
        <v>5</v>
      </c>
    </row>
    <row r="327" spans="1:7" ht="25.5" x14ac:dyDescent="0.2">
      <c r="A327" s="56" t="s">
        <v>277</v>
      </c>
      <c r="B327" s="56" t="s">
        <v>64</v>
      </c>
      <c r="C327" s="56" t="s">
        <v>278</v>
      </c>
      <c r="D327" s="57" t="s">
        <v>72</v>
      </c>
      <c r="E327" s="58">
        <v>1</v>
      </c>
      <c r="F327" s="59">
        <v>97.11</v>
      </c>
      <c r="G327" s="59">
        <v>97.11</v>
      </c>
    </row>
    <row r="328" spans="1:7" x14ac:dyDescent="0.2">
      <c r="A328" s="52">
        <v>88316</v>
      </c>
      <c r="B328" s="52" t="s">
        <v>73</v>
      </c>
      <c r="C328" s="52" t="s">
        <v>76</v>
      </c>
      <c r="D328" s="53" t="s">
        <v>75</v>
      </c>
      <c r="E328" s="54">
        <v>0.1265</v>
      </c>
      <c r="F328" s="55">
        <v>21.72</v>
      </c>
      <c r="G328" s="55">
        <v>2.74</v>
      </c>
    </row>
    <row r="329" spans="1:7" x14ac:dyDescent="0.2">
      <c r="A329" s="52">
        <v>88310</v>
      </c>
      <c r="B329" s="52" t="s">
        <v>73</v>
      </c>
      <c r="C329" s="52" t="s">
        <v>267</v>
      </c>
      <c r="D329" s="53" t="s">
        <v>75</v>
      </c>
      <c r="E329" s="54">
        <v>2.53E-2</v>
      </c>
      <c r="F329" s="55">
        <v>28.79</v>
      </c>
      <c r="G329" s="55">
        <v>0.72</v>
      </c>
    </row>
    <row r="330" spans="1:7" ht="25.5" x14ac:dyDescent="0.2">
      <c r="A330" s="48">
        <v>38121</v>
      </c>
      <c r="B330" s="48" t="s">
        <v>73</v>
      </c>
      <c r="C330" s="48" t="s">
        <v>268</v>
      </c>
      <c r="D330" s="49" t="s">
        <v>83</v>
      </c>
      <c r="E330" s="50">
        <v>1E-3</v>
      </c>
      <c r="F330" s="51">
        <v>15.87</v>
      </c>
      <c r="G330" s="51">
        <v>0.01</v>
      </c>
    </row>
    <row r="331" spans="1:7" ht="25.5" x14ac:dyDescent="0.2">
      <c r="A331" s="48">
        <v>44477</v>
      </c>
      <c r="B331" s="48" t="s">
        <v>73</v>
      </c>
      <c r="C331" s="48" t="s">
        <v>273</v>
      </c>
      <c r="D331" s="49" t="s">
        <v>85</v>
      </c>
      <c r="E331" s="50">
        <v>0.4</v>
      </c>
      <c r="F331" s="51">
        <v>13.36</v>
      </c>
      <c r="G331" s="51">
        <v>5.34</v>
      </c>
    </row>
    <row r="332" spans="1:7" x14ac:dyDescent="0.2">
      <c r="A332" s="48" t="s">
        <v>274</v>
      </c>
      <c r="B332" s="48" t="s">
        <v>270</v>
      </c>
      <c r="C332" s="48" t="s">
        <v>275</v>
      </c>
      <c r="D332" s="49" t="s">
        <v>276</v>
      </c>
      <c r="E332" s="50">
        <v>2.53E-2</v>
      </c>
      <c r="F332" s="51">
        <v>696.05200000000002</v>
      </c>
      <c r="G332" s="51">
        <v>17.61</v>
      </c>
    </row>
    <row r="333" spans="1:7" x14ac:dyDescent="0.2">
      <c r="A333" s="48" t="s">
        <v>269</v>
      </c>
      <c r="B333" s="48" t="s">
        <v>270</v>
      </c>
      <c r="C333" s="48" t="s">
        <v>271</v>
      </c>
      <c r="D333" s="49" t="s">
        <v>272</v>
      </c>
      <c r="E333" s="50">
        <v>6.15</v>
      </c>
      <c r="F333" s="51">
        <v>11.494400000000001</v>
      </c>
      <c r="G333" s="51">
        <v>70.69</v>
      </c>
    </row>
    <row r="334" spans="1:7" x14ac:dyDescent="0.2">
      <c r="A334" s="45"/>
      <c r="B334" s="45"/>
      <c r="C334" s="45"/>
      <c r="D334" s="45"/>
      <c r="E334" s="46"/>
      <c r="F334" s="45"/>
      <c r="G334" s="46"/>
    </row>
    <row r="335" spans="1:7" x14ac:dyDescent="0.2">
      <c r="A335" s="47" t="s">
        <v>1</v>
      </c>
      <c r="B335" s="47" t="s">
        <v>2</v>
      </c>
      <c r="C335" s="47" t="s">
        <v>3</v>
      </c>
      <c r="D335" s="47" t="s">
        <v>31</v>
      </c>
      <c r="E335" s="47" t="s">
        <v>4</v>
      </c>
      <c r="F335" s="47" t="s">
        <v>35</v>
      </c>
      <c r="G335" s="47" t="s">
        <v>5</v>
      </c>
    </row>
    <row r="336" spans="1:7" ht="25.5" x14ac:dyDescent="0.2">
      <c r="A336" s="56" t="s">
        <v>279</v>
      </c>
      <c r="B336" s="56" t="s">
        <v>64</v>
      </c>
      <c r="C336" s="56" t="s">
        <v>280</v>
      </c>
      <c r="D336" s="57" t="s">
        <v>72</v>
      </c>
      <c r="E336" s="58">
        <v>1</v>
      </c>
      <c r="F336" s="59">
        <v>49.37</v>
      </c>
      <c r="G336" s="59">
        <v>49.37</v>
      </c>
    </row>
    <row r="337" spans="1:7" x14ac:dyDescent="0.2">
      <c r="A337" s="52">
        <v>88316</v>
      </c>
      <c r="B337" s="52" t="s">
        <v>73</v>
      </c>
      <c r="C337" s="52" t="s">
        <v>76</v>
      </c>
      <c r="D337" s="53" t="s">
        <v>75</v>
      </c>
      <c r="E337" s="54">
        <v>5.2400000000000002E-2</v>
      </c>
      <c r="F337" s="55">
        <v>21.72</v>
      </c>
      <c r="G337" s="55">
        <v>1.1299999999999999</v>
      </c>
    </row>
    <row r="338" spans="1:7" x14ac:dyDescent="0.2">
      <c r="A338" s="52">
        <v>88310</v>
      </c>
      <c r="B338" s="52" t="s">
        <v>73</v>
      </c>
      <c r="C338" s="52" t="s">
        <v>267</v>
      </c>
      <c r="D338" s="53" t="s">
        <v>75</v>
      </c>
      <c r="E338" s="54">
        <v>1.0500000000000001E-2</v>
      </c>
      <c r="F338" s="55">
        <v>28.79</v>
      </c>
      <c r="G338" s="55">
        <v>0.3</v>
      </c>
    </row>
    <row r="339" spans="1:7" x14ac:dyDescent="0.2">
      <c r="A339" s="48" t="s">
        <v>274</v>
      </c>
      <c r="B339" s="48" t="s">
        <v>270</v>
      </c>
      <c r="C339" s="48" t="s">
        <v>275</v>
      </c>
      <c r="D339" s="49" t="s">
        <v>276</v>
      </c>
      <c r="E339" s="50">
        <v>1.0500000000000001E-2</v>
      </c>
      <c r="F339" s="51">
        <v>696.05200000000002</v>
      </c>
      <c r="G339" s="51">
        <v>7.3</v>
      </c>
    </row>
    <row r="340" spans="1:7" ht="25.5" x14ac:dyDescent="0.2">
      <c r="A340" s="48">
        <v>44477</v>
      </c>
      <c r="B340" s="48" t="s">
        <v>73</v>
      </c>
      <c r="C340" s="48" t="s">
        <v>273</v>
      </c>
      <c r="D340" s="49" t="s">
        <v>85</v>
      </c>
      <c r="E340" s="50">
        <v>0.4</v>
      </c>
      <c r="F340" s="51">
        <v>13.36</v>
      </c>
      <c r="G340" s="51">
        <v>5.34</v>
      </c>
    </row>
    <row r="341" spans="1:7" ht="25.5" x14ac:dyDescent="0.2">
      <c r="A341" s="48">
        <v>38121</v>
      </c>
      <c r="B341" s="48" t="s">
        <v>73</v>
      </c>
      <c r="C341" s="48" t="s">
        <v>268</v>
      </c>
      <c r="D341" s="49" t="s">
        <v>83</v>
      </c>
      <c r="E341" s="50">
        <v>1E-3</v>
      </c>
      <c r="F341" s="51">
        <v>15.87</v>
      </c>
      <c r="G341" s="51">
        <v>0.01</v>
      </c>
    </row>
    <row r="342" spans="1:7" x14ac:dyDescent="0.2">
      <c r="A342" s="48" t="s">
        <v>281</v>
      </c>
      <c r="B342" s="48" t="s">
        <v>270</v>
      </c>
      <c r="C342" s="48" t="s">
        <v>282</v>
      </c>
      <c r="D342" s="49" t="s">
        <v>272</v>
      </c>
      <c r="E342" s="50">
        <v>3.0750000000000002</v>
      </c>
      <c r="F342" s="51">
        <v>11.478</v>
      </c>
      <c r="G342" s="51">
        <v>35.29</v>
      </c>
    </row>
    <row r="343" spans="1:7" x14ac:dyDescent="0.2">
      <c r="A343" s="45"/>
      <c r="B343" s="45"/>
      <c r="C343" s="45"/>
      <c r="D343" s="45"/>
      <c r="E343" s="46"/>
      <c r="F343" s="45"/>
      <c r="G343" s="46"/>
    </row>
    <row r="344" spans="1:7" x14ac:dyDescent="0.2">
      <c r="A344" s="47" t="s">
        <v>1</v>
      </c>
      <c r="B344" s="47" t="s">
        <v>2</v>
      </c>
      <c r="C344" s="47" t="s">
        <v>3</v>
      </c>
      <c r="D344" s="47" t="s">
        <v>31</v>
      </c>
      <c r="E344" s="47" t="s">
        <v>4</v>
      </c>
      <c r="F344" s="47" t="s">
        <v>35</v>
      </c>
      <c r="G344" s="47" t="s">
        <v>5</v>
      </c>
    </row>
    <row r="345" spans="1:7" ht="51" x14ac:dyDescent="0.2">
      <c r="A345" s="56" t="s">
        <v>283</v>
      </c>
      <c r="B345" s="56" t="s">
        <v>64</v>
      </c>
      <c r="C345" s="56" t="s">
        <v>284</v>
      </c>
      <c r="D345" s="57" t="s">
        <v>95</v>
      </c>
      <c r="E345" s="58">
        <v>1</v>
      </c>
      <c r="F345" s="59">
        <v>337.9</v>
      </c>
      <c r="G345" s="59">
        <v>337.9</v>
      </c>
    </row>
    <row r="346" spans="1:7" ht="25.5" x14ac:dyDescent="0.2">
      <c r="A346" s="52">
        <v>94964</v>
      </c>
      <c r="B346" s="52" t="s">
        <v>73</v>
      </c>
      <c r="C346" s="52" t="s">
        <v>180</v>
      </c>
      <c r="D346" s="53" t="s">
        <v>78</v>
      </c>
      <c r="E346" s="54">
        <v>5.0299999999999997E-2</v>
      </c>
      <c r="F346" s="55">
        <v>487.49</v>
      </c>
      <c r="G346" s="55">
        <v>24.52</v>
      </c>
    </row>
    <row r="347" spans="1:7" x14ac:dyDescent="0.2">
      <c r="A347" s="52">
        <v>93358</v>
      </c>
      <c r="B347" s="52" t="s">
        <v>73</v>
      </c>
      <c r="C347" s="52" t="s">
        <v>107</v>
      </c>
      <c r="D347" s="53" t="s">
        <v>78</v>
      </c>
      <c r="E347" s="54">
        <v>5.0299999999999997E-2</v>
      </c>
      <c r="F347" s="55">
        <v>85.91</v>
      </c>
      <c r="G347" s="55">
        <v>4.32</v>
      </c>
    </row>
    <row r="348" spans="1:7" ht="25.5" x14ac:dyDescent="0.2">
      <c r="A348" s="52">
        <v>103670</v>
      </c>
      <c r="B348" s="52" t="s">
        <v>73</v>
      </c>
      <c r="C348" s="52" t="s">
        <v>151</v>
      </c>
      <c r="D348" s="53" t="s">
        <v>78</v>
      </c>
      <c r="E348" s="54">
        <v>5.0299999999999997E-2</v>
      </c>
      <c r="F348" s="55">
        <v>294.82</v>
      </c>
      <c r="G348" s="55">
        <v>14.82</v>
      </c>
    </row>
    <row r="349" spans="1:7" x14ac:dyDescent="0.2">
      <c r="A349" s="52">
        <v>88278</v>
      </c>
      <c r="B349" s="52" t="s">
        <v>73</v>
      </c>
      <c r="C349" s="52" t="s">
        <v>285</v>
      </c>
      <c r="D349" s="53" t="s">
        <v>75</v>
      </c>
      <c r="E349" s="54">
        <v>0.57720000000000005</v>
      </c>
      <c r="F349" s="55">
        <v>29.06</v>
      </c>
      <c r="G349" s="55">
        <v>16.77</v>
      </c>
    </row>
    <row r="350" spans="1:7" x14ac:dyDescent="0.2">
      <c r="A350" s="52">
        <v>88316</v>
      </c>
      <c r="B350" s="52" t="s">
        <v>73</v>
      </c>
      <c r="C350" s="52" t="s">
        <v>76</v>
      </c>
      <c r="D350" s="53" t="s">
        <v>75</v>
      </c>
      <c r="E350" s="54">
        <v>0.91059999999999997</v>
      </c>
      <c r="F350" s="55">
        <v>21.72</v>
      </c>
      <c r="G350" s="55">
        <v>19.77</v>
      </c>
    </row>
    <row r="351" spans="1:7" ht="25.5" x14ac:dyDescent="0.2">
      <c r="A351" s="48">
        <v>21013</v>
      </c>
      <c r="B351" s="48" t="s">
        <v>86</v>
      </c>
      <c r="C351" s="48" t="s">
        <v>286</v>
      </c>
      <c r="D351" s="49" t="s">
        <v>81</v>
      </c>
      <c r="E351" s="50">
        <v>3.5</v>
      </c>
      <c r="F351" s="51">
        <v>66.56</v>
      </c>
      <c r="G351" s="51">
        <v>232.96</v>
      </c>
    </row>
    <row r="352" spans="1:7" ht="25.5" x14ac:dyDescent="0.2">
      <c r="A352" s="48" t="s">
        <v>287</v>
      </c>
      <c r="B352" s="48" t="s">
        <v>270</v>
      </c>
      <c r="C352" s="48" t="s">
        <v>288</v>
      </c>
      <c r="D352" s="49" t="s">
        <v>272</v>
      </c>
      <c r="E352" s="50">
        <v>0.69620000000000004</v>
      </c>
      <c r="F352" s="51">
        <v>35.537799999999997</v>
      </c>
      <c r="G352" s="51">
        <v>24.74</v>
      </c>
    </row>
    <row r="353" spans="1:7" x14ac:dyDescent="0.2">
      <c r="A353" s="45"/>
      <c r="B353" s="45"/>
      <c r="C353" s="45"/>
      <c r="D353" s="45"/>
      <c r="E353" s="46"/>
      <c r="F353" s="45"/>
      <c r="G353" s="46"/>
    </row>
    <row r="354" spans="1:7" x14ac:dyDescent="0.2">
      <c r="A354" s="47" t="s">
        <v>1</v>
      </c>
      <c r="B354" s="47" t="s">
        <v>2</v>
      </c>
      <c r="C354" s="47" t="s">
        <v>3</v>
      </c>
      <c r="D354" s="47" t="s">
        <v>31</v>
      </c>
      <c r="E354" s="47" t="s">
        <v>4</v>
      </c>
      <c r="F354" s="47" t="s">
        <v>35</v>
      </c>
      <c r="G354" s="47" t="s">
        <v>5</v>
      </c>
    </row>
    <row r="355" spans="1:7" ht="25.5" x14ac:dyDescent="0.2">
      <c r="A355" s="56" t="s">
        <v>289</v>
      </c>
      <c r="B355" s="56" t="s">
        <v>64</v>
      </c>
      <c r="C355" s="56" t="s">
        <v>290</v>
      </c>
      <c r="D355" s="57" t="s">
        <v>72</v>
      </c>
      <c r="E355" s="58">
        <v>1</v>
      </c>
      <c r="F355" s="59">
        <v>412.83</v>
      </c>
      <c r="G355" s="59">
        <v>412.83</v>
      </c>
    </row>
    <row r="356" spans="1:7" x14ac:dyDescent="0.2">
      <c r="A356" s="52">
        <v>88315</v>
      </c>
      <c r="B356" s="52" t="s">
        <v>73</v>
      </c>
      <c r="C356" s="52" t="s">
        <v>291</v>
      </c>
      <c r="D356" s="53" t="s">
        <v>75</v>
      </c>
      <c r="E356" s="54">
        <v>0.25</v>
      </c>
      <c r="F356" s="55">
        <v>27.39</v>
      </c>
      <c r="G356" s="55">
        <v>6.84</v>
      </c>
    </row>
    <row r="357" spans="1:7" x14ac:dyDescent="0.2">
      <c r="A357" s="52">
        <v>88316</v>
      </c>
      <c r="B357" s="52" t="s">
        <v>73</v>
      </c>
      <c r="C357" s="52" t="s">
        <v>76</v>
      </c>
      <c r="D357" s="53" t="s">
        <v>75</v>
      </c>
      <c r="E357" s="54">
        <v>0.5</v>
      </c>
      <c r="F357" s="55">
        <v>21.72</v>
      </c>
      <c r="G357" s="55">
        <v>10.86</v>
      </c>
    </row>
    <row r="358" spans="1:7" ht="38.25" x14ac:dyDescent="0.2">
      <c r="A358" s="52">
        <v>100747</v>
      </c>
      <c r="B358" s="52" t="s">
        <v>73</v>
      </c>
      <c r="C358" s="52" t="s">
        <v>292</v>
      </c>
      <c r="D358" s="53" t="s">
        <v>134</v>
      </c>
      <c r="E358" s="54">
        <v>1</v>
      </c>
      <c r="F358" s="55">
        <v>10.32</v>
      </c>
      <c r="G358" s="55">
        <v>10.32</v>
      </c>
    </row>
    <row r="359" spans="1:7" x14ac:dyDescent="0.2">
      <c r="A359" s="52">
        <v>88278</v>
      </c>
      <c r="B359" s="52" t="s">
        <v>73</v>
      </c>
      <c r="C359" s="52" t="s">
        <v>285</v>
      </c>
      <c r="D359" s="53" t="s">
        <v>75</v>
      </c>
      <c r="E359" s="54">
        <v>0.25</v>
      </c>
      <c r="F359" s="55">
        <v>29.06</v>
      </c>
      <c r="G359" s="55">
        <v>7.26</v>
      </c>
    </row>
    <row r="360" spans="1:7" x14ac:dyDescent="0.2">
      <c r="A360" s="52">
        <v>88251</v>
      </c>
      <c r="B360" s="52" t="s">
        <v>73</v>
      </c>
      <c r="C360" s="52" t="s">
        <v>293</v>
      </c>
      <c r="D360" s="53" t="s">
        <v>75</v>
      </c>
      <c r="E360" s="54">
        <v>0.5</v>
      </c>
      <c r="F360" s="55">
        <v>22.25</v>
      </c>
      <c r="G360" s="55">
        <v>11.12</v>
      </c>
    </row>
    <row r="361" spans="1:7" x14ac:dyDescent="0.2">
      <c r="A361" s="48" t="s">
        <v>294</v>
      </c>
      <c r="B361" s="48" t="s">
        <v>270</v>
      </c>
      <c r="C361" s="48" t="s">
        <v>295</v>
      </c>
      <c r="D361" s="49" t="s">
        <v>276</v>
      </c>
      <c r="E361" s="50">
        <v>3.7699999999999997E-2</v>
      </c>
      <c r="F361" s="51">
        <v>0.36830000000000002</v>
      </c>
      <c r="G361" s="51">
        <v>0.01</v>
      </c>
    </row>
    <row r="362" spans="1:7" x14ac:dyDescent="0.2">
      <c r="A362" s="48" t="s">
        <v>296</v>
      </c>
      <c r="B362" s="48" t="s">
        <v>270</v>
      </c>
      <c r="C362" s="48" t="s">
        <v>297</v>
      </c>
      <c r="D362" s="49" t="s">
        <v>276</v>
      </c>
      <c r="E362" s="50">
        <v>0.1205</v>
      </c>
      <c r="F362" s="51">
        <v>12.329599999999999</v>
      </c>
      <c r="G362" s="51">
        <v>1.48</v>
      </c>
    </row>
    <row r="363" spans="1:7" x14ac:dyDescent="0.2">
      <c r="A363" s="48" t="s">
        <v>298</v>
      </c>
      <c r="B363" s="48" t="s">
        <v>270</v>
      </c>
      <c r="C363" s="48" t="s">
        <v>299</v>
      </c>
      <c r="D363" s="49" t="s">
        <v>276</v>
      </c>
      <c r="E363" s="50">
        <v>5.0200000000000002E-2</v>
      </c>
      <c r="F363" s="51">
        <v>14.802300000000001</v>
      </c>
      <c r="G363" s="51">
        <v>0.74</v>
      </c>
    </row>
    <row r="364" spans="1:7" x14ac:dyDescent="0.2">
      <c r="A364" s="48" t="s">
        <v>300</v>
      </c>
      <c r="B364" s="48" t="s">
        <v>270</v>
      </c>
      <c r="C364" s="48" t="s">
        <v>301</v>
      </c>
      <c r="D364" s="49" t="s">
        <v>134</v>
      </c>
      <c r="E364" s="50">
        <v>1.4</v>
      </c>
      <c r="F364" s="51">
        <v>141.94970000000001</v>
      </c>
      <c r="G364" s="51">
        <v>198.72</v>
      </c>
    </row>
    <row r="365" spans="1:7" x14ac:dyDescent="0.2">
      <c r="A365" s="48" t="s">
        <v>302</v>
      </c>
      <c r="B365" s="48" t="s">
        <v>270</v>
      </c>
      <c r="C365" s="48" t="s">
        <v>303</v>
      </c>
      <c r="D365" s="49" t="s">
        <v>134</v>
      </c>
      <c r="E365" s="50">
        <v>1</v>
      </c>
      <c r="F365" s="51">
        <v>162.3955</v>
      </c>
      <c r="G365" s="51">
        <v>162.38999999999999</v>
      </c>
    </row>
    <row r="366" spans="1:7" x14ac:dyDescent="0.2">
      <c r="A366" s="48" t="s">
        <v>304</v>
      </c>
      <c r="B366" s="48" t="s">
        <v>270</v>
      </c>
      <c r="C366" s="48" t="s">
        <v>305</v>
      </c>
      <c r="D366" s="49" t="s">
        <v>276</v>
      </c>
      <c r="E366" s="50">
        <v>0.1205</v>
      </c>
      <c r="F366" s="51">
        <v>25.7179</v>
      </c>
      <c r="G366" s="51">
        <v>3.09</v>
      </c>
    </row>
    <row r="367" spans="1:7" x14ac:dyDescent="0.2">
      <c r="A367" s="45"/>
      <c r="B367" s="45"/>
      <c r="C367" s="45"/>
      <c r="D367" s="45"/>
      <c r="E367" s="46"/>
      <c r="F367" s="45"/>
      <c r="G367" s="46"/>
    </row>
    <row r="368" spans="1:7" x14ac:dyDescent="0.2">
      <c r="A368" s="47" t="s">
        <v>1</v>
      </c>
      <c r="B368" s="47" t="s">
        <v>2</v>
      </c>
      <c r="C368" s="47" t="s">
        <v>3</v>
      </c>
      <c r="D368" s="47" t="s">
        <v>31</v>
      </c>
      <c r="E368" s="47" t="s">
        <v>4</v>
      </c>
      <c r="F368" s="47" t="s">
        <v>35</v>
      </c>
      <c r="G368" s="47" t="s">
        <v>5</v>
      </c>
    </row>
    <row r="369" spans="1:7" x14ac:dyDescent="0.2">
      <c r="A369" s="63" t="s">
        <v>681</v>
      </c>
      <c r="B369" s="63" t="s">
        <v>64</v>
      </c>
      <c r="C369" s="63" t="s">
        <v>306</v>
      </c>
      <c r="D369" s="64" t="s">
        <v>95</v>
      </c>
      <c r="E369" s="65">
        <v>1</v>
      </c>
      <c r="F369" s="66">
        <v>548637.56000000006</v>
      </c>
      <c r="G369" s="66">
        <v>548637.56000000006</v>
      </c>
    </row>
    <row r="370" spans="1:7" ht="25.5" x14ac:dyDescent="0.2">
      <c r="A370" s="52">
        <v>101456</v>
      </c>
      <c r="B370" s="52" t="s">
        <v>73</v>
      </c>
      <c r="C370" s="52" t="s">
        <v>311</v>
      </c>
      <c r="D370" s="53" t="s">
        <v>308</v>
      </c>
      <c r="E370" s="54">
        <v>8</v>
      </c>
      <c r="F370" s="55">
        <v>7182.32</v>
      </c>
      <c r="G370" s="55">
        <v>57458.559999999998</v>
      </c>
    </row>
    <row r="371" spans="1:7" x14ac:dyDescent="0.2">
      <c r="A371" s="52">
        <v>93567</v>
      </c>
      <c r="B371" s="52" t="s">
        <v>73</v>
      </c>
      <c r="C371" s="52" t="s">
        <v>312</v>
      </c>
      <c r="D371" s="53" t="s">
        <v>308</v>
      </c>
      <c r="E371" s="54">
        <v>4</v>
      </c>
      <c r="F371" s="55">
        <v>23435.69</v>
      </c>
      <c r="G371" s="55">
        <v>93742.76</v>
      </c>
    </row>
    <row r="372" spans="1:7" x14ac:dyDescent="0.2">
      <c r="A372" s="52">
        <v>93564</v>
      </c>
      <c r="B372" s="52" t="s">
        <v>73</v>
      </c>
      <c r="C372" s="52" t="s">
        <v>314</v>
      </c>
      <c r="D372" s="53" t="s">
        <v>308</v>
      </c>
      <c r="E372" s="54">
        <v>12</v>
      </c>
      <c r="F372" s="55">
        <v>4969.1000000000004</v>
      </c>
      <c r="G372" s="55">
        <v>59629.2</v>
      </c>
    </row>
    <row r="373" spans="1:7" x14ac:dyDescent="0.2">
      <c r="A373" s="52">
        <v>94296</v>
      </c>
      <c r="B373" s="52" t="s">
        <v>73</v>
      </c>
      <c r="C373" s="52" t="s">
        <v>307</v>
      </c>
      <c r="D373" s="53" t="s">
        <v>308</v>
      </c>
      <c r="E373" s="54">
        <v>8</v>
      </c>
      <c r="F373" s="55">
        <v>6303.34</v>
      </c>
      <c r="G373" s="55">
        <v>50426.720000000001</v>
      </c>
    </row>
    <row r="374" spans="1:7" x14ac:dyDescent="0.2">
      <c r="A374" s="52">
        <v>94295</v>
      </c>
      <c r="B374" s="52" t="s">
        <v>73</v>
      </c>
      <c r="C374" s="52" t="s">
        <v>310</v>
      </c>
      <c r="D374" s="53" t="s">
        <v>308</v>
      </c>
      <c r="E374" s="54">
        <v>12</v>
      </c>
      <c r="F374" s="55">
        <v>7457.5</v>
      </c>
      <c r="G374" s="55">
        <v>89490</v>
      </c>
    </row>
    <row r="375" spans="1:7" x14ac:dyDescent="0.2">
      <c r="A375" s="52">
        <v>101389</v>
      </c>
      <c r="B375" s="52" t="s">
        <v>73</v>
      </c>
      <c r="C375" s="52" t="s">
        <v>315</v>
      </c>
      <c r="D375" s="53" t="s">
        <v>308</v>
      </c>
      <c r="E375" s="54">
        <v>8</v>
      </c>
      <c r="F375" s="55">
        <v>3347.82</v>
      </c>
      <c r="G375" s="55">
        <v>26782.560000000001</v>
      </c>
    </row>
    <row r="376" spans="1:7" x14ac:dyDescent="0.2">
      <c r="A376" s="52">
        <v>101460</v>
      </c>
      <c r="B376" s="52" t="s">
        <v>73</v>
      </c>
      <c r="C376" s="52" t="s">
        <v>313</v>
      </c>
      <c r="D376" s="53" t="s">
        <v>308</v>
      </c>
      <c r="E376" s="54">
        <v>12</v>
      </c>
      <c r="F376" s="55">
        <v>3835.9</v>
      </c>
      <c r="G376" s="55">
        <v>46030.8</v>
      </c>
    </row>
    <row r="377" spans="1:7" ht="25.5" x14ac:dyDescent="0.2">
      <c r="A377" s="52">
        <v>101385</v>
      </c>
      <c r="B377" s="52" t="s">
        <v>73</v>
      </c>
      <c r="C377" s="52" t="s">
        <v>309</v>
      </c>
      <c r="D377" s="53" t="s">
        <v>308</v>
      </c>
      <c r="E377" s="54">
        <v>8</v>
      </c>
      <c r="F377" s="55">
        <v>6121.24</v>
      </c>
      <c r="G377" s="55">
        <v>48969.919999999998</v>
      </c>
    </row>
    <row r="378" spans="1:7" ht="38.25" x14ac:dyDescent="0.2">
      <c r="A378" s="48" t="s">
        <v>319</v>
      </c>
      <c r="B378" s="48" t="s">
        <v>680</v>
      </c>
      <c r="C378" s="48" t="s">
        <v>320</v>
      </c>
      <c r="D378" s="49" t="s">
        <v>318</v>
      </c>
      <c r="E378" s="50">
        <v>8</v>
      </c>
      <c r="F378" s="51">
        <v>3681.8</v>
      </c>
      <c r="G378" s="51">
        <v>29454.400000000001</v>
      </c>
    </row>
    <row r="379" spans="1:7" ht="38.25" x14ac:dyDescent="0.2">
      <c r="A379" s="48" t="s">
        <v>316</v>
      </c>
      <c r="B379" s="48" t="s">
        <v>680</v>
      </c>
      <c r="C379" s="48" t="s">
        <v>317</v>
      </c>
      <c r="D379" s="49" t="s">
        <v>318</v>
      </c>
      <c r="E379" s="50">
        <v>8</v>
      </c>
      <c r="F379" s="51">
        <v>5831.58</v>
      </c>
      <c r="G379" s="51">
        <v>46652.639999999999</v>
      </c>
    </row>
    <row r="380" spans="1:7" x14ac:dyDescent="0.2">
      <c r="A380" s="45"/>
      <c r="B380" s="45"/>
      <c r="C380" s="45"/>
      <c r="D380" s="45"/>
      <c r="E380" s="46"/>
      <c r="F380" s="45"/>
      <c r="G380" s="46"/>
    </row>
    <row r="381" spans="1:7" x14ac:dyDescent="0.2">
      <c r="A381" s="47" t="s">
        <v>1</v>
      </c>
      <c r="B381" s="47" t="s">
        <v>2</v>
      </c>
      <c r="C381" s="47" t="s">
        <v>3</v>
      </c>
      <c r="D381" s="47" t="s">
        <v>31</v>
      </c>
      <c r="E381" s="47" t="s">
        <v>4</v>
      </c>
      <c r="F381" s="47" t="s">
        <v>35</v>
      </c>
      <c r="G381" s="47" t="s">
        <v>5</v>
      </c>
    </row>
    <row r="382" spans="1:7" ht="25.5" x14ac:dyDescent="0.2">
      <c r="A382" s="56" t="s">
        <v>141</v>
      </c>
      <c r="B382" s="56" t="s">
        <v>64</v>
      </c>
      <c r="C382" s="56" t="s">
        <v>142</v>
      </c>
      <c r="D382" s="57" t="s">
        <v>95</v>
      </c>
      <c r="E382" s="58">
        <v>1</v>
      </c>
      <c r="F382" s="59">
        <v>29574.69</v>
      </c>
      <c r="G382" s="59">
        <v>29574.69</v>
      </c>
    </row>
    <row r="383" spans="1:7" x14ac:dyDescent="0.2">
      <c r="A383" s="52">
        <v>88278</v>
      </c>
      <c r="B383" s="52" t="s">
        <v>73</v>
      </c>
      <c r="C383" s="52" t="s">
        <v>285</v>
      </c>
      <c r="D383" s="53" t="s">
        <v>75</v>
      </c>
      <c r="E383" s="54">
        <v>12.5877</v>
      </c>
      <c r="F383" s="55">
        <v>29.06</v>
      </c>
      <c r="G383" s="55">
        <v>365.79</v>
      </c>
    </row>
    <row r="384" spans="1:7" ht="38.25" x14ac:dyDescent="0.2">
      <c r="A384" s="52">
        <v>98765</v>
      </c>
      <c r="B384" s="52" t="s">
        <v>73</v>
      </c>
      <c r="C384" s="52" t="s">
        <v>321</v>
      </c>
      <c r="D384" s="53" t="s">
        <v>114</v>
      </c>
      <c r="E384" s="54">
        <v>23.827000000000002</v>
      </c>
      <c r="F384" s="55">
        <v>0.09</v>
      </c>
      <c r="G384" s="55">
        <v>2.14</v>
      </c>
    </row>
    <row r="385" spans="1:7" ht="25.5" x14ac:dyDescent="0.2">
      <c r="A385" s="52">
        <v>92716</v>
      </c>
      <c r="B385" s="52" t="s">
        <v>73</v>
      </c>
      <c r="C385" s="52" t="s">
        <v>322</v>
      </c>
      <c r="D385" s="53" t="s">
        <v>121</v>
      </c>
      <c r="E385" s="54">
        <v>3.1682000000000001</v>
      </c>
      <c r="F385" s="55">
        <v>105.07</v>
      </c>
      <c r="G385" s="55">
        <v>332.88</v>
      </c>
    </row>
    <row r="386" spans="1:7" ht="25.5" x14ac:dyDescent="0.2">
      <c r="A386" s="52">
        <v>92717</v>
      </c>
      <c r="B386" s="52" t="s">
        <v>73</v>
      </c>
      <c r="C386" s="52" t="s">
        <v>323</v>
      </c>
      <c r="D386" s="53" t="s">
        <v>114</v>
      </c>
      <c r="E386" s="54">
        <v>7.2763999999999998</v>
      </c>
      <c r="F386" s="55">
        <v>0.38</v>
      </c>
      <c r="G386" s="55">
        <v>2.76</v>
      </c>
    </row>
    <row r="387" spans="1:7" ht="38.25" x14ac:dyDescent="0.2">
      <c r="A387" s="52">
        <v>98764</v>
      </c>
      <c r="B387" s="52" t="s">
        <v>73</v>
      </c>
      <c r="C387" s="52" t="s">
        <v>324</v>
      </c>
      <c r="D387" s="53" t="s">
        <v>121</v>
      </c>
      <c r="E387" s="54">
        <v>10.3744</v>
      </c>
      <c r="F387" s="55">
        <v>6.91</v>
      </c>
      <c r="G387" s="55">
        <v>71.680000000000007</v>
      </c>
    </row>
    <row r="388" spans="1:7" x14ac:dyDescent="0.2">
      <c r="A388" s="52">
        <v>88317</v>
      </c>
      <c r="B388" s="52" t="s">
        <v>73</v>
      </c>
      <c r="C388" s="52" t="s">
        <v>325</v>
      </c>
      <c r="D388" s="53" t="s">
        <v>75</v>
      </c>
      <c r="E388" s="54">
        <v>34.201500000000003</v>
      </c>
      <c r="F388" s="55">
        <v>27.85</v>
      </c>
      <c r="G388" s="55">
        <v>952.51</v>
      </c>
    </row>
    <row r="389" spans="1:7" x14ac:dyDescent="0.2">
      <c r="A389" s="48">
        <v>10999</v>
      </c>
      <c r="B389" s="48" t="s">
        <v>73</v>
      </c>
      <c r="C389" s="48" t="s">
        <v>326</v>
      </c>
      <c r="D389" s="49" t="s">
        <v>85</v>
      </c>
      <c r="E389" s="50">
        <v>45.919800000000002</v>
      </c>
      <c r="F389" s="51">
        <v>31.09</v>
      </c>
      <c r="G389" s="51">
        <v>1427.64</v>
      </c>
    </row>
    <row r="390" spans="1:7" x14ac:dyDescent="0.2">
      <c r="A390" s="48">
        <v>1330</v>
      </c>
      <c r="B390" s="48" t="s">
        <v>86</v>
      </c>
      <c r="C390" s="48" t="s">
        <v>327</v>
      </c>
      <c r="D390" s="49" t="s">
        <v>85</v>
      </c>
      <c r="E390" s="50">
        <v>1868.1207999999999</v>
      </c>
      <c r="F390" s="51">
        <v>7.85</v>
      </c>
      <c r="G390" s="51">
        <v>14664.74</v>
      </c>
    </row>
    <row r="391" spans="1:7" ht="25.5" x14ac:dyDescent="0.2">
      <c r="A391" s="48">
        <v>445</v>
      </c>
      <c r="B391" s="48" t="s">
        <v>73</v>
      </c>
      <c r="C391" s="48" t="s">
        <v>328</v>
      </c>
      <c r="D391" s="49" t="s">
        <v>95</v>
      </c>
      <c r="E391" s="50">
        <v>8</v>
      </c>
      <c r="F391" s="51">
        <v>64.680000000000007</v>
      </c>
      <c r="G391" s="51">
        <v>517.44000000000005</v>
      </c>
    </row>
    <row r="392" spans="1:7" x14ac:dyDescent="0.2">
      <c r="A392" s="48">
        <v>7672</v>
      </c>
      <c r="B392" s="48" t="s">
        <v>86</v>
      </c>
      <c r="C392" s="48" t="s">
        <v>329</v>
      </c>
      <c r="D392" s="49" t="s">
        <v>81</v>
      </c>
      <c r="E392" s="50">
        <v>2.4</v>
      </c>
      <c r="F392" s="51">
        <v>600.75</v>
      </c>
      <c r="G392" s="51">
        <v>1441.8</v>
      </c>
    </row>
    <row r="393" spans="1:7" x14ac:dyDescent="0.2">
      <c r="A393" s="48" t="s">
        <v>330</v>
      </c>
      <c r="B393" s="48" t="s">
        <v>270</v>
      </c>
      <c r="C393" s="48" t="s">
        <v>331</v>
      </c>
      <c r="D393" s="49" t="s">
        <v>332</v>
      </c>
      <c r="E393" s="50">
        <v>2.6551</v>
      </c>
      <c r="F393" s="51">
        <v>47.954599999999999</v>
      </c>
      <c r="G393" s="51">
        <v>127.32</v>
      </c>
    </row>
    <row r="394" spans="1:7" x14ac:dyDescent="0.2">
      <c r="A394" s="48" t="s">
        <v>330</v>
      </c>
      <c r="B394" s="48" t="s">
        <v>270</v>
      </c>
      <c r="C394" s="48" t="s">
        <v>331</v>
      </c>
      <c r="D394" s="49" t="s">
        <v>276</v>
      </c>
      <c r="E394" s="50">
        <v>0.46279999999999999</v>
      </c>
      <c r="F394" s="51">
        <v>57.862200000000001</v>
      </c>
      <c r="G394" s="51">
        <v>26.77</v>
      </c>
    </row>
    <row r="395" spans="1:7" x14ac:dyDescent="0.2">
      <c r="A395" s="48">
        <v>20995</v>
      </c>
      <c r="B395" s="48" t="s">
        <v>86</v>
      </c>
      <c r="C395" s="48" t="s">
        <v>333</v>
      </c>
      <c r="D395" s="49" t="s">
        <v>81</v>
      </c>
      <c r="E395" s="50">
        <v>8</v>
      </c>
      <c r="F395" s="51">
        <v>1205.1400000000001</v>
      </c>
      <c r="G395" s="51">
        <v>9641.1200000000008</v>
      </c>
    </row>
    <row r="396" spans="1:7" x14ac:dyDescent="0.2">
      <c r="A396" s="48" t="s">
        <v>334</v>
      </c>
      <c r="B396" s="48" t="s">
        <v>270</v>
      </c>
      <c r="C396" s="48" t="s">
        <v>335</v>
      </c>
      <c r="D396" s="49" t="s">
        <v>332</v>
      </c>
      <c r="E396" s="50">
        <v>6.2399999999999997E-2</v>
      </c>
      <c r="F396" s="51">
        <v>1.0387999999999999</v>
      </c>
      <c r="G396" s="51">
        <v>0.06</v>
      </c>
    </row>
    <row r="397" spans="1:7" x14ac:dyDescent="0.2">
      <c r="A397" s="48" t="s">
        <v>334</v>
      </c>
      <c r="B397" s="48" t="s">
        <v>270</v>
      </c>
      <c r="C397" s="48" t="s">
        <v>335</v>
      </c>
      <c r="D397" s="49" t="s">
        <v>276</v>
      </c>
      <c r="E397" s="50">
        <v>2.7199999999999998E-2</v>
      </c>
      <c r="F397" s="51">
        <v>1.7138</v>
      </c>
      <c r="G397" s="51">
        <v>0.04</v>
      </c>
    </row>
    <row r="398" spans="1:7" x14ac:dyDescent="0.2">
      <c r="A398" s="45"/>
      <c r="B398" s="45"/>
      <c r="C398" s="45"/>
      <c r="D398" s="45"/>
      <c r="E398" s="46"/>
      <c r="F398" s="45"/>
      <c r="G398" s="46"/>
    </row>
    <row r="399" spans="1:7" x14ac:dyDescent="0.2">
      <c r="A399" s="47" t="s">
        <v>1</v>
      </c>
      <c r="B399" s="47" t="s">
        <v>2</v>
      </c>
      <c r="C399" s="47" t="s">
        <v>3</v>
      </c>
      <c r="D399" s="47" t="s">
        <v>31</v>
      </c>
      <c r="E399" s="47" t="s">
        <v>4</v>
      </c>
      <c r="F399" s="47" t="s">
        <v>35</v>
      </c>
      <c r="G399" s="47" t="s">
        <v>5</v>
      </c>
    </row>
    <row r="400" spans="1:7" ht="25.5" x14ac:dyDescent="0.2">
      <c r="A400" s="56" t="s">
        <v>135</v>
      </c>
      <c r="B400" s="56" t="s">
        <v>64</v>
      </c>
      <c r="C400" s="56" t="s">
        <v>136</v>
      </c>
      <c r="D400" s="57" t="s">
        <v>95</v>
      </c>
      <c r="E400" s="58">
        <v>1</v>
      </c>
      <c r="F400" s="59">
        <v>41132.720000000001</v>
      </c>
      <c r="G400" s="59">
        <v>41132.720000000001</v>
      </c>
    </row>
    <row r="401" spans="1:7" x14ac:dyDescent="0.2">
      <c r="A401" s="52">
        <v>88317</v>
      </c>
      <c r="B401" s="52" t="s">
        <v>73</v>
      </c>
      <c r="C401" s="52" t="s">
        <v>325</v>
      </c>
      <c r="D401" s="53" t="s">
        <v>75</v>
      </c>
      <c r="E401" s="54">
        <v>53.893599999999999</v>
      </c>
      <c r="F401" s="55">
        <v>27.85</v>
      </c>
      <c r="G401" s="55">
        <v>1500.93</v>
      </c>
    </row>
    <row r="402" spans="1:7" x14ac:dyDescent="0.2">
      <c r="A402" s="52">
        <v>88278</v>
      </c>
      <c r="B402" s="52" t="s">
        <v>73</v>
      </c>
      <c r="C402" s="52" t="s">
        <v>285</v>
      </c>
      <c r="D402" s="53" t="s">
        <v>75</v>
      </c>
      <c r="E402" s="54">
        <v>18.043700000000001</v>
      </c>
      <c r="F402" s="55">
        <v>29.06</v>
      </c>
      <c r="G402" s="55">
        <v>524.34</v>
      </c>
    </row>
    <row r="403" spans="1:7" ht="38.25" x14ac:dyDescent="0.2">
      <c r="A403" s="52">
        <v>98765</v>
      </c>
      <c r="B403" s="52" t="s">
        <v>73</v>
      </c>
      <c r="C403" s="52" t="s">
        <v>321</v>
      </c>
      <c r="D403" s="53" t="s">
        <v>114</v>
      </c>
      <c r="E403" s="54">
        <v>37.545900000000003</v>
      </c>
      <c r="F403" s="55">
        <v>0.09</v>
      </c>
      <c r="G403" s="55">
        <v>3.37</v>
      </c>
    </row>
    <row r="404" spans="1:7" ht="25.5" x14ac:dyDescent="0.2">
      <c r="A404" s="52">
        <v>92717</v>
      </c>
      <c r="B404" s="52" t="s">
        <v>73</v>
      </c>
      <c r="C404" s="52" t="s">
        <v>323</v>
      </c>
      <c r="D404" s="53" t="s">
        <v>114</v>
      </c>
      <c r="E404" s="54">
        <v>10.5642</v>
      </c>
      <c r="F404" s="55">
        <v>0.38</v>
      </c>
      <c r="G404" s="55">
        <v>4.01</v>
      </c>
    </row>
    <row r="405" spans="1:7" ht="25.5" x14ac:dyDescent="0.2">
      <c r="A405" s="52">
        <v>92716</v>
      </c>
      <c r="B405" s="52" t="s">
        <v>73</v>
      </c>
      <c r="C405" s="52" t="s">
        <v>322</v>
      </c>
      <c r="D405" s="53" t="s">
        <v>121</v>
      </c>
      <c r="E405" s="54">
        <v>4.5997000000000003</v>
      </c>
      <c r="F405" s="55">
        <v>105.07</v>
      </c>
      <c r="G405" s="55">
        <v>483.29</v>
      </c>
    </row>
    <row r="406" spans="1:7" ht="38.25" x14ac:dyDescent="0.2">
      <c r="A406" s="52">
        <v>98764</v>
      </c>
      <c r="B406" s="52" t="s">
        <v>73</v>
      </c>
      <c r="C406" s="52" t="s">
        <v>324</v>
      </c>
      <c r="D406" s="53" t="s">
        <v>121</v>
      </c>
      <c r="E406" s="54">
        <v>16.3477</v>
      </c>
      <c r="F406" s="55">
        <v>6.91</v>
      </c>
      <c r="G406" s="55">
        <v>112.96</v>
      </c>
    </row>
    <row r="407" spans="1:7" x14ac:dyDescent="0.2">
      <c r="A407" s="48" t="s">
        <v>334</v>
      </c>
      <c r="B407" s="48" t="s">
        <v>270</v>
      </c>
      <c r="C407" s="48" t="s">
        <v>335</v>
      </c>
      <c r="D407" s="49" t="s">
        <v>332</v>
      </c>
      <c r="E407" s="50">
        <v>7.8E-2</v>
      </c>
      <c r="F407" s="51">
        <v>1.0387999999999999</v>
      </c>
      <c r="G407" s="51">
        <v>0.08</v>
      </c>
    </row>
    <row r="408" spans="1:7" x14ac:dyDescent="0.2">
      <c r="A408" s="48">
        <v>1330</v>
      </c>
      <c r="B408" s="48" t="s">
        <v>86</v>
      </c>
      <c r="C408" s="48" t="s">
        <v>327</v>
      </c>
      <c r="D408" s="49" t="s">
        <v>85</v>
      </c>
      <c r="E408" s="50">
        <v>2740.4416000000001</v>
      </c>
      <c r="F408" s="51">
        <v>7.85</v>
      </c>
      <c r="G408" s="51">
        <v>21512.46</v>
      </c>
    </row>
    <row r="409" spans="1:7" x14ac:dyDescent="0.2">
      <c r="A409" s="48">
        <v>20995</v>
      </c>
      <c r="B409" s="48" t="s">
        <v>86</v>
      </c>
      <c r="C409" s="48" t="s">
        <v>333</v>
      </c>
      <c r="D409" s="49" t="s">
        <v>81</v>
      </c>
      <c r="E409" s="50">
        <v>10</v>
      </c>
      <c r="F409" s="51">
        <v>1205.1400000000001</v>
      </c>
      <c r="G409" s="51">
        <v>12051.4</v>
      </c>
    </row>
    <row r="410" spans="1:7" x14ac:dyDescent="0.2">
      <c r="A410" s="48">
        <v>10999</v>
      </c>
      <c r="B410" s="48" t="s">
        <v>73</v>
      </c>
      <c r="C410" s="48" t="s">
        <v>326</v>
      </c>
      <c r="D410" s="49" t="s">
        <v>85</v>
      </c>
      <c r="E410" s="50">
        <v>72.680800000000005</v>
      </c>
      <c r="F410" s="51">
        <v>31.09</v>
      </c>
      <c r="G410" s="51">
        <v>2259.64</v>
      </c>
    </row>
    <row r="411" spans="1:7" x14ac:dyDescent="0.2">
      <c r="A411" s="48">
        <v>7672</v>
      </c>
      <c r="B411" s="48" t="s">
        <v>86</v>
      </c>
      <c r="C411" s="48" t="s">
        <v>329</v>
      </c>
      <c r="D411" s="49" t="s">
        <v>81</v>
      </c>
      <c r="E411" s="50">
        <v>3</v>
      </c>
      <c r="F411" s="51">
        <v>600.75</v>
      </c>
      <c r="G411" s="51">
        <v>1802.25</v>
      </c>
    </row>
    <row r="412" spans="1:7" ht="25.5" x14ac:dyDescent="0.2">
      <c r="A412" s="48">
        <v>445</v>
      </c>
      <c r="B412" s="48" t="s">
        <v>73</v>
      </c>
      <c r="C412" s="48" t="s">
        <v>328</v>
      </c>
      <c r="D412" s="49" t="s">
        <v>95</v>
      </c>
      <c r="E412" s="50">
        <v>10</v>
      </c>
      <c r="F412" s="51">
        <v>64.680000000000007</v>
      </c>
      <c r="G412" s="51">
        <v>646.79999999999995</v>
      </c>
    </row>
    <row r="413" spans="1:7" x14ac:dyDescent="0.2">
      <c r="A413" s="48" t="s">
        <v>330</v>
      </c>
      <c r="B413" s="48" t="s">
        <v>270</v>
      </c>
      <c r="C413" s="48" t="s">
        <v>331</v>
      </c>
      <c r="D413" s="49" t="s">
        <v>276</v>
      </c>
      <c r="E413" s="50">
        <v>0.69420000000000004</v>
      </c>
      <c r="F413" s="51">
        <v>57.862200000000001</v>
      </c>
      <c r="G413" s="51">
        <v>40.159999999999997</v>
      </c>
    </row>
    <row r="414" spans="1:7" x14ac:dyDescent="0.2">
      <c r="A414" s="48" t="s">
        <v>334</v>
      </c>
      <c r="B414" s="48" t="s">
        <v>270</v>
      </c>
      <c r="C414" s="48" t="s">
        <v>335</v>
      </c>
      <c r="D414" s="49" t="s">
        <v>276</v>
      </c>
      <c r="E414" s="50">
        <v>3.4000000000000002E-2</v>
      </c>
      <c r="F414" s="51">
        <v>1.7138</v>
      </c>
      <c r="G414" s="51">
        <v>0.05</v>
      </c>
    </row>
    <row r="415" spans="1:7" x14ac:dyDescent="0.2">
      <c r="A415" s="48" t="s">
        <v>330</v>
      </c>
      <c r="B415" s="48" t="s">
        <v>270</v>
      </c>
      <c r="C415" s="48" t="s">
        <v>331</v>
      </c>
      <c r="D415" s="49" t="s">
        <v>332</v>
      </c>
      <c r="E415" s="50">
        <v>3.9826000000000001</v>
      </c>
      <c r="F415" s="51">
        <v>47.954599999999999</v>
      </c>
      <c r="G415" s="51">
        <v>190.98</v>
      </c>
    </row>
  </sheetData>
  <autoFilter ref="A7:G415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view="pageBreakPreview" zoomScaleNormal="100" zoomScaleSheetLayoutView="100" workbookViewId="0">
      <selection activeCell="D8" sqref="D8"/>
    </sheetView>
  </sheetViews>
  <sheetFormatPr defaultRowHeight="14.25" x14ac:dyDescent="0.2"/>
  <cols>
    <col min="1" max="1" width="6.625" style="1" customWidth="1"/>
    <col min="2" max="2" width="80.625" style="1" customWidth="1"/>
    <col min="3" max="3" width="18.625" style="1" customWidth="1"/>
    <col min="4" max="5" width="19.625" style="1" customWidth="1"/>
    <col min="6" max="16384" width="9" style="1"/>
  </cols>
  <sheetData>
    <row r="1" spans="1:5" ht="56.25" customHeight="1" x14ac:dyDescent="0.2">
      <c r="A1" s="141" t="s">
        <v>8</v>
      </c>
      <c r="B1" s="141"/>
      <c r="C1" s="141"/>
      <c r="D1" s="141"/>
      <c r="E1" s="141"/>
    </row>
    <row r="2" spans="1:5" ht="15" customHeight="1" x14ac:dyDescent="0.2">
      <c r="A2" s="142" t="s">
        <v>6</v>
      </c>
      <c r="B2" s="142"/>
      <c r="C2" s="4" t="s">
        <v>7</v>
      </c>
      <c r="D2" s="154" t="s">
        <v>28</v>
      </c>
      <c r="E2" s="154"/>
    </row>
    <row r="3" spans="1:5" s="2" customFormat="1" ht="47.1" customHeight="1" x14ac:dyDescent="0.2">
      <c r="A3" s="155" t="str">
        <f>'Orçamento sintético SD'!A5</f>
        <v>INFRAESTRUTURA URBANA - PAVIMENTAÇÃO ASFÁLTICA E DRENAGEM DE ÁGUAS PLUVIAIS - LOTE 01
VILA NOSSA SENHORA APARECIDA E VILA BOSQUE DA SAÚDE</v>
      </c>
      <c r="B3" s="155"/>
      <c r="C3" s="155" t="str">
        <f>'Orçamento sintético SD'!F5</f>
        <v>SINAPI 12/2025 MS
SINAPI 12/2025 SP
SICRO 10/2025 MS
Engenharia Consultiva DNIT 10/2025
SCO-RIO 12/2025</v>
      </c>
      <c r="D3" s="157" t="s">
        <v>684</v>
      </c>
      <c r="E3" s="158" t="s">
        <v>685</v>
      </c>
    </row>
    <row r="4" spans="1:5" s="2" customFormat="1" ht="15" customHeight="1" x14ac:dyDescent="0.2">
      <c r="A4" s="21" t="s">
        <v>30</v>
      </c>
      <c r="B4" s="15"/>
      <c r="C4" s="155"/>
      <c r="D4" s="157"/>
      <c r="E4" s="158"/>
    </row>
    <row r="5" spans="1:5" s="2" customFormat="1" ht="15" customHeight="1" x14ac:dyDescent="0.2">
      <c r="A5" s="156">
        <f>'Orçamento sintético SD'!J7</f>
        <v>46093</v>
      </c>
      <c r="B5" s="156"/>
      <c r="C5" s="155"/>
      <c r="D5" s="157"/>
      <c r="E5" s="158"/>
    </row>
    <row r="6" spans="1:5" ht="20.100000000000001" customHeight="1" x14ac:dyDescent="0.2">
      <c r="A6" s="159" t="s">
        <v>33</v>
      </c>
      <c r="B6" s="159"/>
      <c r="C6" s="159"/>
      <c r="D6" s="159"/>
      <c r="E6" s="159"/>
    </row>
    <row r="7" spans="1:5" ht="15.95" customHeight="1" x14ac:dyDescent="0.2">
      <c r="A7" s="9" t="s">
        <v>0</v>
      </c>
      <c r="B7" s="153" t="s">
        <v>3</v>
      </c>
      <c r="C7" s="153"/>
      <c r="D7" s="9" t="s">
        <v>5</v>
      </c>
      <c r="E7" s="9" t="s">
        <v>5</v>
      </c>
    </row>
    <row r="8" spans="1:5" ht="15" customHeight="1" x14ac:dyDescent="0.2">
      <c r="A8" s="22">
        <v>1</v>
      </c>
      <c r="B8" s="60" t="str">
        <f>VLOOKUP(A8,'Orçamento sintético SD'!A:K,4,FALSE)</f>
        <v>SERVIÇOS PRELIMINARES</v>
      </c>
      <c r="C8" s="61"/>
      <c r="D8" s="23">
        <f>VLOOKUP(A8,'Orçamento sintético SD'!A:K,10,FALSE)</f>
        <v>366762.57999999996</v>
      </c>
      <c r="E8" s="23">
        <v>379423.22</v>
      </c>
    </row>
    <row r="9" spans="1:5" ht="15" customHeight="1" x14ac:dyDescent="0.2">
      <c r="A9" s="22">
        <v>2</v>
      </c>
      <c r="B9" s="60" t="str">
        <f>VLOOKUP(A9,'Orçamento sintético SD'!A:K,4,FALSE)</f>
        <v>REMOÇÕES, DEMOLIÇÕES E SUPRESSÕES</v>
      </c>
      <c r="C9" s="61"/>
      <c r="D9" s="23">
        <f>VLOOKUP(A9,'Orçamento sintético SD'!A:K,10,FALSE)</f>
        <v>130279.95000000003</v>
      </c>
      <c r="E9" s="23">
        <v>132505.9</v>
      </c>
    </row>
    <row r="10" spans="1:5" ht="15" customHeight="1" x14ac:dyDescent="0.2">
      <c r="A10" s="22">
        <v>3</v>
      </c>
      <c r="B10" s="60" t="str">
        <f>VLOOKUP(A10,'Orçamento sintético SD'!A:K,4,FALSE)</f>
        <v>MICRODRENAGEM - TERRAPLENAGEM</v>
      </c>
      <c r="C10" s="61"/>
      <c r="D10" s="23">
        <f>VLOOKUP(A10,'Orçamento sintético SD'!A:K,10,FALSE)</f>
        <v>2554093.0999999996</v>
      </c>
      <c r="E10" s="23">
        <v>2625422.63</v>
      </c>
    </row>
    <row r="11" spans="1:5" ht="15" customHeight="1" x14ac:dyDescent="0.2">
      <c r="A11" s="22">
        <v>4</v>
      </c>
      <c r="B11" s="60" t="str">
        <f>VLOOKUP(A11,'Orçamento sintético SD'!A:K,4,FALSE)</f>
        <v>MICRODRENAGEM - GALERIAS</v>
      </c>
      <c r="C11" s="61"/>
      <c r="D11" s="23">
        <f>VLOOKUP(A11,'Orçamento sintético SD'!A:K,10,FALSE)</f>
        <v>1125644.03</v>
      </c>
      <c r="E11" s="23">
        <v>1130656.8</v>
      </c>
    </row>
    <row r="12" spans="1:5" ht="15" customHeight="1" x14ac:dyDescent="0.2">
      <c r="A12" s="22">
        <v>5</v>
      </c>
      <c r="B12" s="60" t="str">
        <f>VLOOKUP(A12,'Orçamento sintético SD'!A:K,4,FALSE)</f>
        <v>MICRODRENAGEM - DISPOSITIVOS AUXILIARES</v>
      </c>
      <c r="C12" s="61"/>
      <c r="D12" s="23">
        <f>VLOOKUP(A12,'Orçamento sintético SD'!A:K,10,FALSE)</f>
        <v>1002172.6900000001</v>
      </c>
      <c r="E12" s="23">
        <v>1027767.77</v>
      </c>
    </row>
    <row r="13" spans="1:5" ht="15" customHeight="1" x14ac:dyDescent="0.2">
      <c r="A13" s="22">
        <v>6</v>
      </c>
      <c r="B13" s="60" t="str">
        <f>VLOOKUP(A13,'Orçamento sintético SD'!A:K,4,FALSE)</f>
        <v>MICRODRENAGEM - RECOMPOSIÇÃO DO PAVIMENTO</v>
      </c>
      <c r="C13" s="61"/>
      <c r="D13" s="23">
        <f>VLOOKUP(A13,'Orçamento sintético SD'!A:K,10,FALSE)</f>
        <v>191536.92</v>
      </c>
      <c r="E13" s="23">
        <v>193775.11</v>
      </c>
    </row>
    <row r="14" spans="1:5" ht="15" customHeight="1" x14ac:dyDescent="0.2">
      <c r="A14" s="22">
        <v>7</v>
      </c>
      <c r="B14" s="60" t="str">
        <f>VLOOKUP(A14,'Orçamento sintético SD'!A:K,4,FALSE)</f>
        <v>RESTAURAÇÃO DO PAVIMENTO - RECAPEAMENTO ASFÁLTICO</v>
      </c>
      <c r="C14" s="61"/>
      <c r="D14" s="23">
        <f>VLOOKUP(A14,'Orçamento sintético SD'!A:K,10,FALSE)</f>
        <v>307245.59000000003</v>
      </c>
      <c r="E14" s="23">
        <v>308597.53000000003</v>
      </c>
    </row>
    <row r="15" spans="1:5" ht="15" customHeight="1" x14ac:dyDescent="0.2">
      <c r="A15" s="22">
        <v>8</v>
      </c>
      <c r="B15" s="60" t="str">
        <f>VLOOKUP(A15,'Orçamento sintético SD'!A:K,4,FALSE)</f>
        <v>IMPLANTAÇÃO DE VIAS - TERRAPLENAGEM</v>
      </c>
      <c r="C15" s="61"/>
      <c r="D15" s="23">
        <f>VLOOKUP(A15,'Orçamento sintético SD'!A:K,10,FALSE)</f>
        <v>3920507.49</v>
      </c>
      <c r="E15" s="23">
        <v>4051048.21</v>
      </c>
    </row>
    <row r="16" spans="1:5" ht="15" customHeight="1" x14ac:dyDescent="0.2">
      <c r="A16" s="22">
        <v>9</v>
      </c>
      <c r="B16" s="60" t="str">
        <f>VLOOKUP(A16,'Orçamento sintético SD'!A:K,4,FALSE)</f>
        <v>IMPLANTAÇÃO DE VIAS - PAVIMENTAÇÃO</v>
      </c>
      <c r="C16" s="61"/>
      <c r="D16" s="23">
        <f>VLOOKUP(A16,'Orçamento sintético SD'!A:K,10,FALSE)</f>
        <v>4655021.5300000012</v>
      </c>
      <c r="E16" s="23">
        <v>4694398.46</v>
      </c>
    </row>
    <row r="17" spans="1:5" ht="15" customHeight="1" x14ac:dyDescent="0.2">
      <c r="A17" s="22">
        <v>10</v>
      </c>
      <c r="B17" s="60" t="str">
        <f>VLOOKUP(A17,'Orçamento sintético SD'!A:K,4,FALSE)</f>
        <v>SERVIÇOS COMPLEMENTARES</v>
      </c>
      <c r="C17" s="61"/>
      <c r="D17" s="23">
        <f>VLOOKUP(A17,'Orçamento sintético SD'!A:K,10,FALSE)</f>
        <v>735430.35999999987</v>
      </c>
      <c r="E17" s="23">
        <v>746364.56</v>
      </c>
    </row>
    <row r="18" spans="1:5" ht="15" customHeight="1" x14ac:dyDescent="0.2">
      <c r="A18" s="22">
        <v>11</v>
      </c>
      <c r="B18" s="60" t="str">
        <f>VLOOKUP(A18,'Orçamento sintético SD'!A:K,4,FALSE)</f>
        <v>PASSEIO COM ACESSIBILIDADE</v>
      </c>
      <c r="C18" s="61"/>
      <c r="D18" s="23">
        <f>VLOOKUP(A18,'Orçamento sintético SD'!A:K,10,FALSE)</f>
        <v>940580.64</v>
      </c>
      <c r="E18" s="23">
        <v>939943.03</v>
      </c>
    </row>
    <row r="19" spans="1:5" ht="15" customHeight="1" x14ac:dyDescent="0.2">
      <c r="A19" s="22">
        <v>12</v>
      </c>
      <c r="B19" s="60" t="str">
        <f>VLOOKUP(A19,'Orçamento sintético SD'!A:K,4,FALSE)</f>
        <v>SINALIZAÇÃO VIÁRIA DEFINITIVA HORIZONTAL E VERTICAL E DISPOSITIVOS DE SEGURANÇA</v>
      </c>
      <c r="C19" s="61"/>
      <c r="D19" s="23">
        <f>VLOOKUP(A19,'Orçamento sintético SD'!A:K,10,FALSE)</f>
        <v>215459.13</v>
      </c>
      <c r="E19" s="23">
        <v>224860.59</v>
      </c>
    </row>
    <row r="20" spans="1:5" ht="15" customHeight="1" x14ac:dyDescent="0.2">
      <c r="A20" s="22">
        <v>13</v>
      </c>
      <c r="B20" s="60" t="str">
        <f>VLOOKUP(A20,'Orçamento sintético SD'!A:K,4,FALSE)</f>
        <v>ADMINISTRAÇÃO LOCAL</v>
      </c>
      <c r="C20" s="61"/>
      <c r="D20" s="23">
        <f>VLOOKUP(A20,'Orçamento sintético SD'!A:K,10,FALSE)</f>
        <v>676909.02</v>
      </c>
      <c r="E20" s="23">
        <v>658545.48</v>
      </c>
    </row>
    <row r="21" spans="1:5" ht="20.100000000000001" customHeight="1" x14ac:dyDescent="0.2">
      <c r="A21" s="25"/>
      <c r="B21" s="26"/>
      <c r="C21" s="25" t="s">
        <v>11</v>
      </c>
      <c r="D21" s="27">
        <f>SUM(D8:D20)</f>
        <v>16821643.030000001</v>
      </c>
      <c r="E21" s="27">
        <f>SUM(E8:E20)</f>
        <v>17113309.290000003</v>
      </c>
    </row>
    <row r="22" spans="1:5" ht="15" customHeight="1" x14ac:dyDescent="0.2">
      <c r="A22" s="24" t="s">
        <v>670</v>
      </c>
      <c r="B22" s="62" t="str">
        <f>"O orçamento adotado utilizará encargos sociais "&amp;IF(D21&gt;E21,"DESONERADOS","NÃO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2" s="28"/>
      <c r="D22" s="28"/>
      <c r="E22" s="28"/>
    </row>
    <row r="23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6"/>
  <sheetViews>
    <sheetView showZeros="0" view="pageBreakPreview" zoomScale="85" zoomScaleNormal="85" zoomScaleSheetLayoutView="85" workbookViewId="0">
      <selection activeCell="A3" sqref="A3:P3"/>
    </sheetView>
  </sheetViews>
  <sheetFormatPr defaultRowHeight="14.25" x14ac:dyDescent="0.2"/>
  <cols>
    <col min="1" max="1" width="6.625" style="74" customWidth="1"/>
    <col min="2" max="2" width="58.625" style="74" customWidth="1"/>
    <col min="3" max="3" width="15.625" style="69" customWidth="1"/>
    <col min="4" max="15" width="14.625" style="69" customWidth="1"/>
    <col min="16" max="16" width="16.25" style="69" bestFit="1" customWidth="1"/>
    <col min="17" max="17" width="12.625" style="67" bestFit="1" customWidth="1"/>
    <col min="18" max="16384" width="9" style="67"/>
  </cols>
  <sheetData>
    <row r="1" spans="1:16" ht="15" x14ac:dyDescent="0.2">
      <c r="A1" s="139" t="s">
        <v>689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6" ht="21" customHeight="1" x14ac:dyDescent="0.2">
      <c r="A2" s="169" t="s">
        <v>690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s="68" customFormat="1" ht="56.25" customHeight="1" x14ac:dyDescent="0.2">
      <c r="A3" s="189" t="s">
        <v>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6" ht="15" customHeight="1" x14ac:dyDescent="0.2">
      <c r="A4" s="170" t="s">
        <v>6</v>
      </c>
      <c r="B4" s="170"/>
      <c r="C4" s="111"/>
      <c r="D4" s="110" t="s">
        <v>7</v>
      </c>
      <c r="E4" s="112"/>
      <c r="F4" s="110" t="s">
        <v>682</v>
      </c>
      <c r="G4" s="113" t="s">
        <v>28</v>
      </c>
      <c r="H4" s="111"/>
      <c r="I4" s="112"/>
      <c r="J4" s="111"/>
      <c r="K4" s="111"/>
      <c r="L4" s="111"/>
      <c r="M4" s="111"/>
      <c r="N4" s="111"/>
      <c r="O4" s="112"/>
      <c r="P4" s="111"/>
    </row>
    <row r="5" spans="1:16" ht="15" customHeight="1" x14ac:dyDescent="0.2">
      <c r="A5" s="171" t="str">
        <f>'Orçamento sintético SD'!A5</f>
        <v>INFRAESTRUTURA URBANA - PAVIMENTAÇÃO ASFÁLTICA E DRENAGEM DE ÁGUAS PLUVIAIS - LOTE 01
VILA NOSSA SENHORA APARECIDA E VILA BOSQUE DA SAÚDE</v>
      </c>
      <c r="B5" s="171"/>
      <c r="C5" s="171"/>
      <c r="D5" s="171" t="str">
        <f>'Orçamento sintético SD'!F5</f>
        <v>SINAPI 12/2025 MS
SINAPI 12/2025 SP
SICRO 10/2025 MS
Engenharia Consultiva DNIT 10/2025
SCO-RIO 12/2025</v>
      </c>
      <c r="E5" s="171"/>
      <c r="F5" s="115">
        <f>'Orçamento sintético SD'!H5</f>
        <v>0.23380000000000001</v>
      </c>
      <c r="G5" s="116" t="str">
        <f>'Orçamento sintético SD'!J5</f>
        <v>Não desonerado</v>
      </c>
      <c r="H5" s="111"/>
      <c r="I5" s="114"/>
      <c r="J5" s="111"/>
      <c r="K5" s="111"/>
      <c r="L5" s="111"/>
      <c r="M5" s="111"/>
      <c r="N5" s="111"/>
      <c r="O5" s="114"/>
      <c r="P5" s="111"/>
    </row>
    <row r="6" spans="1:16" ht="15" customHeight="1" x14ac:dyDescent="0.2">
      <c r="A6" s="171"/>
      <c r="B6" s="171"/>
      <c r="C6" s="171"/>
      <c r="D6" s="171"/>
      <c r="E6" s="171"/>
      <c r="F6" s="110" t="s">
        <v>686</v>
      </c>
      <c r="G6" s="113" t="s">
        <v>30</v>
      </c>
      <c r="H6" s="111"/>
      <c r="I6" s="114"/>
      <c r="J6" s="114"/>
      <c r="K6" s="114"/>
      <c r="L6" s="114"/>
      <c r="M6" s="114"/>
      <c r="N6" s="114"/>
      <c r="O6" s="114"/>
      <c r="P6" s="111"/>
    </row>
    <row r="7" spans="1:16" ht="35.1" customHeight="1" x14ac:dyDescent="0.2">
      <c r="A7" s="171"/>
      <c r="B7" s="171"/>
      <c r="C7" s="171"/>
      <c r="D7" s="171"/>
      <c r="E7" s="171"/>
      <c r="F7" s="115">
        <f>'Orçamento sintético SD'!H7</f>
        <v>0.15279999999999999</v>
      </c>
      <c r="G7" s="117">
        <f>'Orçamento sintético SD'!J7</f>
        <v>46093</v>
      </c>
      <c r="H7" s="111"/>
      <c r="I7" s="114"/>
      <c r="J7" s="114"/>
      <c r="K7" s="114"/>
      <c r="L7" s="114"/>
      <c r="M7" s="114"/>
      <c r="N7" s="114"/>
      <c r="O7" s="114"/>
      <c r="P7" s="111"/>
    </row>
    <row r="8" spans="1:16" ht="20.100000000000001" customHeight="1" x14ac:dyDescent="0.2">
      <c r="A8" s="151" t="s">
        <v>34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</row>
    <row r="9" spans="1:16" ht="15" x14ac:dyDescent="0.2">
      <c r="A9" s="118" t="s">
        <v>0</v>
      </c>
      <c r="B9" s="118" t="s">
        <v>3</v>
      </c>
      <c r="C9" s="118" t="s">
        <v>13</v>
      </c>
      <c r="D9" s="118" t="s">
        <v>14</v>
      </c>
      <c r="E9" s="118" t="s">
        <v>15</v>
      </c>
      <c r="F9" s="118" t="s">
        <v>16</v>
      </c>
      <c r="G9" s="118" t="s">
        <v>19</v>
      </c>
      <c r="H9" s="118" t="s">
        <v>20</v>
      </c>
      <c r="I9" s="118" t="s">
        <v>21</v>
      </c>
      <c r="J9" s="118" t="s">
        <v>22</v>
      </c>
      <c r="K9" s="118" t="s">
        <v>23</v>
      </c>
      <c r="L9" s="118" t="s">
        <v>59</v>
      </c>
      <c r="M9" s="118" t="s">
        <v>60</v>
      </c>
      <c r="N9" s="118" t="s">
        <v>61</v>
      </c>
      <c r="O9" s="118" t="s">
        <v>62</v>
      </c>
      <c r="P9" s="118" t="s">
        <v>5</v>
      </c>
    </row>
    <row r="10" spans="1:16" ht="15" thickBot="1" x14ac:dyDescent="0.25">
      <c r="A10" s="165">
        <v>1</v>
      </c>
      <c r="B10" s="162" t="str">
        <f>VLOOKUP($A10,'Orçamento sintético SD'!A:K,4,FALSE)</f>
        <v>SERVIÇOS PRELIMINARES</v>
      </c>
      <c r="C10" s="166">
        <f>VLOOKUP($A10,'Orçamento sintético SD'!A:K,10,FALSE)</f>
        <v>366762.57999999996</v>
      </c>
      <c r="D10" s="119">
        <v>0.56000000000000005</v>
      </c>
      <c r="E10" s="119">
        <v>0.04</v>
      </c>
      <c r="F10" s="120">
        <v>0.04</v>
      </c>
      <c r="G10" s="120">
        <v>0.04</v>
      </c>
      <c r="H10" s="120">
        <v>0.04</v>
      </c>
      <c r="I10" s="120">
        <v>0.04</v>
      </c>
      <c r="J10" s="120">
        <v>0.04</v>
      </c>
      <c r="K10" s="120">
        <v>0.04</v>
      </c>
      <c r="L10" s="120">
        <v>0.04</v>
      </c>
      <c r="M10" s="120">
        <v>0.04</v>
      </c>
      <c r="N10" s="120">
        <v>0.04</v>
      </c>
      <c r="O10" s="120">
        <v>0.04</v>
      </c>
      <c r="P10" s="121">
        <f t="shared" ref="P10:P39" si="0">SUM(D10:O10)</f>
        <v>1.0000000000000004</v>
      </c>
    </row>
    <row r="11" spans="1:16" ht="15" thickTop="1" x14ac:dyDescent="0.2">
      <c r="A11" s="165"/>
      <c r="B11" s="162"/>
      <c r="C11" s="166"/>
      <c r="D11" s="122">
        <f>TRUNC($C10*D10,2)</f>
        <v>205387.04</v>
      </c>
      <c r="E11" s="122">
        <f>IF(SUM($D10:E10)=1,$C10-SUM($D11:D11),TRUNC($C10*E10,2))</f>
        <v>14670.5</v>
      </c>
      <c r="F11" s="122">
        <f>IF(SUM($D10:F10)=1,$C10-SUM($D11:E11),TRUNC($C10*F10,2))</f>
        <v>14670.5</v>
      </c>
      <c r="G11" s="122">
        <f>IF(SUM($D10:G10)=1,$C10-SUM($D11:F11),TRUNC($C10*G10,2))</f>
        <v>14670.5</v>
      </c>
      <c r="H11" s="122">
        <f>IF(SUM($D10:H10)=1,$C10-SUM($D11:G11),TRUNC($C10*H10,2))</f>
        <v>14670.5</v>
      </c>
      <c r="I11" s="122">
        <f>IF(SUM($D10:I10)=1,$C10-SUM($D11:H11),TRUNC($C10*I10,2))</f>
        <v>14670.5</v>
      </c>
      <c r="J11" s="122">
        <f>IF(SUM($D10:J10)=1,$C10-SUM($D11:I11),TRUNC($C10*J10,2))</f>
        <v>14670.5</v>
      </c>
      <c r="K11" s="122">
        <f>IF(SUM($D10:K10)=1,$C10-SUM($D11:J11),TRUNC($C10*K10,2))</f>
        <v>14670.5</v>
      </c>
      <c r="L11" s="122">
        <f>IF(SUM($D10:L10)=1,$C10-SUM($D11:K11),TRUNC($C10*L10,2))</f>
        <v>14670.5</v>
      </c>
      <c r="M11" s="122">
        <f>IF(SUM($D10:M10)=1,$C10-SUM($D11:L11),TRUNC($C10*M10,2))</f>
        <v>14670.5</v>
      </c>
      <c r="N11" s="122">
        <f>IF(SUM($D10:N10)=1,$C10-SUM($D11:M11),TRUNC($C10*N10,2))</f>
        <v>14670.5</v>
      </c>
      <c r="O11" s="122">
        <f>IF(SUM($D10:O10)=1,$C10-SUM($D11:N11),TRUNC($C10*O10,2))</f>
        <v>14670.539999999921</v>
      </c>
      <c r="P11" s="122">
        <f t="shared" si="0"/>
        <v>366762.57999999996</v>
      </c>
    </row>
    <row r="12" spans="1:16" ht="15" thickBot="1" x14ac:dyDescent="0.25">
      <c r="A12" s="165">
        <v>2</v>
      </c>
      <c r="B12" s="162" t="str">
        <f>VLOOKUP($A12,'Orçamento sintético SD'!A:K,4,FALSE)</f>
        <v>REMOÇÕES, DEMOLIÇÕES E SUPRESSÕES</v>
      </c>
      <c r="C12" s="166">
        <f>VLOOKUP($A12,'Orçamento sintético SD'!A:K,10,FALSE)</f>
        <v>130279.95000000003</v>
      </c>
      <c r="D12" s="119">
        <v>0.2</v>
      </c>
      <c r="E12" s="119">
        <v>0.2</v>
      </c>
      <c r="F12" s="119">
        <v>0.2</v>
      </c>
      <c r="G12" s="119">
        <v>0.2</v>
      </c>
      <c r="H12" s="119">
        <v>0.2</v>
      </c>
      <c r="I12" s="119"/>
      <c r="J12" s="119"/>
      <c r="K12" s="119"/>
      <c r="L12" s="119"/>
      <c r="M12" s="119"/>
      <c r="N12" s="119"/>
      <c r="O12" s="119"/>
      <c r="P12" s="121">
        <f t="shared" si="0"/>
        <v>1</v>
      </c>
    </row>
    <row r="13" spans="1:16" ht="15" thickTop="1" x14ac:dyDescent="0.2">
      <c r="A13" s="165"/>
      <c r="B13" s="162"/>
      <c r="C13" s="166"/>
      <c r="D13" s="122">
        <f>TRUNC($C12*D12,2)</f>
        <v>26055.99</v>
      </c>
      <c r="E13" s="122">
        <f>IF(SUM($D12:E12)=1,$C12-SUM($D13:D13),TRUNC($C12*E12,2))</f>
        <v>26055.99</v>
      </c>
      <c r="F13" s="122">
        <f>IF(SUM($D12:F12)=1,$C12-SUM($D13:E13),TRUNC($C12*F12,2))</f>
        <v>26055.99</v>
      </c>
      <c r="G13" s="122">
        <f>IF(SUM($D12:G12)=1,$C12-SUM($D13:F13),TRUNC($C12*G12,2))</f>
        <v>26055.99</v>
      </c>
      <c r="H13" s="122">
        <f>IF(SUM($D12:H12)=1,$C12-SUM($D13:G13),TRUNC($C12*H12,2))</f>
        <v>26055.99000000002</v>
      </c>
      <c r="I13" s="122">
        <f>IF(SUM($D12:I12)=1,$C12-SUM($D13:H13),TRUNC($C12*I12,2))</f>
        <v>0</v>
      </c>
      <c r="J13" s="122">
        <f>IF(SUM($D12:J12)=1,$C12-SUM($D13:I13),TRUNC($C12*J12,2))</f>
        <v>0</v>
      </c>
      <c r="K13" s="122">
        <f>IF(SUM($D12:K12)=1,$C12-SUM($D13:J13),TRUNC($C12*K12,2))</f>
        <v>0</v>
      </c>
      <c r="L13" s="122">
        <f>IF(SUM($D12:L12)=1,$C12-SUM($D13:K13),TRUNC($C12*L12,2))</f>
        <v>0</v>
      </c>
      <c r="M13" s="122">
        <f>IF(SUM($D12:M12)=1,$C12-SUM($D13:L13),TRUNC($C12*M12,2))</f>
        <v>0</v>
      </c>
      <c r="N13" s="122">
        <f>IF(SUM($D12:N12)=1,$C12-SUM($D13:M13),TRUNC($C12*N12,2))</f>
        <v>0</v>
      </c>
      <c r="O13" s="122">
        <f>IF(SUM($D12:O12)=1,$C12-SUM($D13:N13),TRUNC($C12*O12,2))</f>
        <v>0</v>
      </c>
      <c r="P13" s="122">
        <f t="shared" si="0"/>
        <v>130279.95000000003</v>
      </c>
    </row>
    <row r="14" spans="1:16" ht="15" thickBot="1" x14ac:dyDescent="0.25">
      <c r="A14" s="165">
        <v>3</v>
      </c>
      <c r="B14" s="162" t="str">
        <f>VLOOKUP($A14,'Orçamento sintético SD'!A:K,4,FALSE)</f>
        <v>MICRODRENAGEM - TERRAPLENAGEM</v>
      </c>
      <c r="C14" s="166">
        <f>VLOOKUP($A14,'Orçamento sintético SD'!A:K,10,FALSE)</f>
        <v>2554093.0999999996</v>
      </c>
      <c r="D14" s="119">
        <v>0.2</v>
      </c>
      <c r="E14" s="119">
        <v>0.2</v>
      </c>
      <c r="F14" s="119">
        <v>0.2</v>
      </c>
      <c r="G14" s="119">
        <v>0.2</v>
      </c>
      <c r="H14" s="119">
        <v>0.2</v>
      </c>
      <c r="I14" s="119"/>
      <c r="J14" s="119"/>
      <c r="K14" s="119"/>
      <c r="L14" s="119"/>
      <c r="M14" s="119"/>
      <c r="N14" s="119"/>
      <c r="O14" s="119"/>
      <c r="P14" s="121">
        <f t="shared" si="0"/>
        <v>1</v>
      </c>
    </row>
    <row r="15" spans="1:16" ht="15" thickTop="1" x14ac:dyDescent="0.2">
      <c r="A15" s="165"/>
      <c r="B15" s="162"/>
      <c r="C15" s="166"/>
      <c r="D15" s="122">
        <f>TRUNC($C14*D14,2)</f>
        <v>510818.62</v>
      </c>
      <c r="E15" s="122">
        <f>IF(SUM($D14:E14)=1,$C14-SUM($D15:D15),TRUNC($C14*E14,2))</f>
        <v>510818.62</v>
      </c>
      <c r="F15" s="122">
        <f>IF(SUM($D14:F14)=1,$C14-SUM($D15:E15),TRUNC($C14*F14,2))</f>
        <v>510818.62</v>
      </c>
      <c r="G15" s="122">
        <f>IF(SUM($D14:G14)=1,$C14-SUM($D15:F15),TRUNC($C14*G14,2))</f>
        <v>510818.62</v>
      </c>
      <c r="H15" s="122">
        <f>IF(SUM($D14:H14)=1,$C14-SUM($D15:G15),TRUNC($C14*H14,2))</f>
        <v>510818.61999999965</v>
      </c>
      <c r="I15" s="122">
        <f>IF(SUM($D14:I14)=1,$C14-SUM($D15:H15),TRUNC($C14*I14,2))</f>
        <v>0</v>
      </c>
      <c r="J15" s="122">
        <f>IF(SUM($D14:J14)=1,$C14-SUM($D15:I15),TRUNC($C14*J14,2))</f>
        <v>0</v>
      </c>
      <c r="K15" s="122">
        <f>IF(SUM($D14:K14)=1,$C14-SUM($D15:J15),TRUNC($C14*K14,2))</f>
        <v>0</v>
      </c>
      <c r="L15" s="122">
        <f>IF(SUM($D14:L14)=1,$C14-SUM($D15:K15),TRUNC($C14*L14,2))</f>
        <v>0</v>
      </c>
      <c r="M15" s="122">
        <f>IF(SUM($D14:M14)=1,$C14-SUM($D15:L15),TRUNC($C14*M14,2))</f>
        <v>0</v>
      </c>
      <c r="N15" s="122">
        <f>IF(SUM($D14:N14)=1,$C14-SUM($D15:M15),TRUNC($C14*N14,2))</f>
        <v>0</v>
      </c>
      <c r="O15" s="122">
        <f>IF(SUM($D14:O14)=1,$C14-SUM($D15:N15),TRUNC($C14*O14,2))</f>
        <v>0</v>
      </c>
      <c r="P15" s="122">
        <f t="shared" si="0"/>
        <v>2554093.0999999996</v>
      </c>
    </row>
    <row r="16" spans="1:16" ht="15" thickBot="1" x14ac:dyDescent="0.25">
      <c r="A16" s="165">
        <v>4</v>
      </c>
      <c r="B16" s="162" t="str">
        <f>VLOOKUP($A16,'Orçamento sintético SD'!A:K,4,FALSE)</f>
        <v>MICRODRENAGEM - GALERIAS</v>
      </c>
      <c r="C16" s="166">
        <f>VLOOKUP($A16,'Orçamento sintético SD'!A:K,10,FALSE)</f>
        <v>1125644.03</v>
      </c>
      <c r="D16" s="119">
        <v>0.2</v>
      </c>
      <c r="E16" s="119">
        <v>0.2</v>
      </c>
      <c r="F16" s="119">
        <v>0.2</v>
      </c>
      <c r="G16" s="119">
        <v>0.2</v>
      </c>
      <c r="H16" s="119">
        <v>0.2</v>
      </c>
      <c r="I16" s="119"/>
      <c r="J16" s="119"/>
      <c r="K16" s="119"/>
      <c r="L16" s="119"/>
      <c r="M16" s="119"/>
      <c r="N16" s="119"/>
      <c r="O16" s="119"/>
      <c r="P16" s="121">
        <f t="shared" si="0"/>
        <v>1</v>
      </c>
    </row>
    <row r="17" spans="1:16" ht="15" thickTop="1" x14ac:dyDescent="0.2">
      <c r="A17" s="165"/>
      <c r="B17" s="162"/>
      <c r="C17" s="166"/>
      <c r="D17" s="122">
        <f>TRUNC($C16*D16,2)</f>
        <v>225128.8</v>
      </c>
      <c r="E17" s="122">
        <f>IF(SUM($D16:E16)=1,$C16-SUM($D17:D17),TRUNC($C16*E16,2))</f>
        <v>225128.8</v>
      </c>
      <c r="F17" s="122">
        <f>IF(SUM($D16:F16)=1,$C16-SUM($D17:E17),TRUNC($C16*F16,2))</f>
        <v>225128.8</v>
      </c>
      <c r="G17" s="122">
        <f>IF(SUM($D16:G16)=1,$C16-SUM($D17:F17),TRUNC($C16*G16,2))</f>
        <v>225128.8</v>
      </c>
      <c r="H17" s="122">
        <f>IF(SUM($D16:H16)=1,$C16-SUM($D17:G17),TRUNC($C16*H16,2))</f>
        <v>225128.83000000007</v>
      </c>
      <c r="I17" s="122">
        <f>IF(SUM($D16:I16)=1,$C16-SUM($D17:H17),TRUNC($C16*I16,2))</f>
        <v>0</v>
      </c>
      <c r="J17" s="122">
        <f>IF(SUM($D16:J16)=1,$C16-SUM($D17:I17),TRUNC($C16*J16,2))</f>
        <v>0</v>
      </c>
      <c r="K17" s="122">
        <f>IF(SUM($D16:K16)=1,$C16-SUM($D17:J17),TRUNC($C16*K16,2))</f>
        <v>0</v>
      </c>
      <c r="L17" s="122">
        <f>IF(SUM($D16:L16)=1,$C16-SUM($D17:K17),TRUNC($C16*L16,2))</f>
        <v>0</v>
      </c>
      <c r="M17" s="122">
        <f>IF(SUM($D16:M16)=1,$C16-SUM($D17:L17),TRUNC($C16*M16,2))</f>
        <v>0</v>
      </c>
      <c r="N17" s="122">
        <f>IF(SUM($D16:N16)=1,$C16-SUM($D17:M17),TRUNC($C16*N16,2))</f>
        <v>0</v>
      </c>
      <c r="O17" s="122">
        <f>IF(SUM($D16:O16)=1,$C16-SUM($D17:N17),TRUNC($C16*O16,2))</f>
        <v>0</v>
      </c>
      <c r="P17" s="122">
        <f t="shared" si="0"/>
        <v>1125644.03</v>
      </c>
    </row>
    <row r="18" spans="1:16" ht="15" thickBot="1" x14ac:dyDescent="0.25">
      <c r="A18" s="165">
        <v>5</v>
      </c>
      <c r="B18" s="162" t="str">
        <f>VLOOKUP($A18,'Orçamento sintético SD'!A:K,4,FALSE)</f>
        <v>MICRODRENAGEM - DISPOSITIVOS AUXILIARES</v>
      </c>
      <c r="C18" s="166">
        <f>VLOOKUP($A18,'Orçamento sintético SD'!A:K,10,FALSE)</f>
        <v>1002172.6900000001</v>
      </c>
      <c r="D18" s="119">
        <v>0.1</v>
      </c>
      <c r="E18" s="119">
        <v>0.1</v>
      </c>
      <c r="F18" s="119">
        <v>0.1</v>
      </c>
      <c r="G18" s="119">
        <v>0.1</v>
      </c>
      <c r="H18" s="119">
        <v>0.1</v>
      </c>
      <c r="I18" s="119">
        <v>0.1</v>
      </c>
      <c r="J18" s="119">
        <v>0.1</v>
      </c>
      <c r="K18" s="119">
        <v>0.1</v>
      </c>
      <c r="L18" s="119">
        <v>0.1</v>
      </c>
      <c r="M18" s="119">
        <v>0.1</v>
      </c>
      <c r="N18" s="119"/>
      <c r="O18" s="119"/>
      <c r="P18" s="121">
        <f t="shared" si="0"/>
        <v>0.99999999999999989</v>
      </c>
    </row>
    <row r="19" spans="1:16" ht="15" thickTop="1" x14ac:dyDescent="0.2">
      <c r="A19" s="165"/>
      <c r="B19" s="162"/>
      <c r="C19" s="166"/>
      <c r="D19" s="122">
        <f>TRUNC($C18*D18,2)</f>
        <v>100217.26</v>
      </c>
      <c r="E19" s="122">
        <f>IF(SUM($D18:E18)=1,$C18-SUM($D19:D19),TRUNC($C18*E18,2))</f>
        <v>100217.26</v>
      </c>
      <c r="F19" s="122">
        <f>IF(SUM($D18:F18)=1,$C18-SUM($D19:E19),TRUNC($C18*F18,2))</f>
        <v>100217.26</v>
      </c>
      <c r="G19" s="122">
        <f>IF(SUM($D18:G18)=1,$C18-SUM($D19:F19),TRUNC($C18*G18,2))</f>
        <v>100217.26</v>
      </c>
      <c r="H19" s="122">
        <f>IF(SUM($D18:H18)=1,$C18-SUM($D19:G19),TRUNC($C18*H18,2))</f>
        <v>100217.26</v>
      </c>
      <c r="I19" s="122">
        <f>IF(SUM($D18:I18)=1,$C18-SUM($D19:H19),TRUNC($C18*I18,2))</f>
        <v>100217.26</v>
      </c>
      <c r="J19" s="122">
        <f>IF(SUM($D18:J18)=1,$C18-SUM($D19:I19),TRUNC($C18*J18,2))</f>
        <v>100217.26</v>
      </c>
      <c r="K19" s="122">
        <f>IF(SUM($D18:K18)=1,$C18-SUM($D19:J19),TRUNC($C18*K18,2))</f>
        <v>100217.26</v>
      </c>
      <c r="L19" s="122">
        <f>IF(SUM($D18:L18)=1,$C18-SUM($D19:K19),TRUNC($C18*L18,2))</f>
        <v>100217.26</v>
      </c>
      <c r="M19" s="122">
        <f>IF(SUM($D18:M18)=1,$C18-SUM($D19:L19),TRUNC($C18*M18,2))</f>
        <v>100217.35000000009</v>
      </c>
      <c r="N19" s="122">
        <f>IF(SUM($D18:N18)=1,$C18-SUM($D19:M19),TRUNC($C18*N18,2))</f>
        <v>0</v>
      </c>
      <c r="O19" s="122">
        <f>IF(SUM($D18:O18)=1,$C18-SUM($D19:N19),TRUNC($C18*O18,2))</f>
        <v>0</v>
      </c>
      <c r="P19" s="122">
        <f t="shared" si="0"/>
        <v>1002172.6900000001</v>
      </c>
    </row>
    <row r="20" spans="1:16" ht="15" thickBot="1" x14ac:dyDescent="0.25">
      <c r="A20" s="165">
        <v>6</v>
      </c>
      <c r="B20" s="162" t="str">
        <f>VLOOKUP($A20,'Orçamento sintético SD'!A:K,4,FALSE)</f>
        <v>MICRODRENAGEM - RECOMPOSIÇÃO DO PAVIMENTO</v>
      </c>
      <c r="C20" s="166">
        <f>VLOOKUP($A20,'Orçamento sintético SD'!A:K,10,FALSE)</f>
        <v>191536.92</v>
      </c>
      <c r="D20" s="119">
        <v>0.2</v>
      </c>
      <c r="E20" s="119">
        <v>0.2</v>
      </c>
      <c r="F20" s="119">
        <v>0.2</v>
      </c>
      <c r="G20" s="119">
        <v>0.2</v>
      </c>
      <c r="H20" s="119">
        <v>0.2</v>
      </c>
      <c r="I20" s="120"/>
      <c r="J20" s="120"/>
      <c r="K20" s="120"/>
      <c r="L20" s="120"/>
      <c r="M20" s="120"/>
      <c r="N20" s="120"/>
      <c r="O20" s="120"/>
      <c r="P20" s="121">
        <f t="shared" si="0"/>
        <v>1</v>
      </c>
    </row>
    <row r="21" spans="1:16" ht="15" thickTop="1" x14ac:dyDescent="0.2">
      <c r="A21" s="165"/>
      <c r="B21" s="162"/>
      <c r="C21" s="166"/>
      <c r="D21" s="122">
        <f>TRUNC($C20*D20,2)</f>
        <v>38307.379999999997</v>
      </c>
      <c r="E21" s="122">
        <f>IF(SUM($D20:E20)=1,$C20-SUM($D21:D21),TRUNC($C20*E20,2))</f>
        <v>38307.379999999997</v>
      </c>
      <c r="F21" s="122">
        <f>IF(SUM($D20:F20)=1,$C20-SUM($D21:E21),TRUNC($C20*F20,2))</f>
        <v>38307.379999999997</v>
      </c>
      <c r="G21" s="122">
        <f>IF(SUM($D20:G20)=1,$C20-SUM($D21:F21),TRUNC($C20*G20,2))</f>
        <v>38307.379999999997</v>
      </c>
      <c r="H21" s="122">
        <f>IF(SUM($D20:H20)=1,$C20-SUM($D21:G21),TRUNC($C20*H20,2))</f>
        <v>38307.400000000023</v>
      </c>
      <c r="I21" s="122">
        <f>IF(SUM($D20:I20)=1,$C20-SUM($D21:H21),TRUNC($C20*I20,2))</f>
        <v>0</v>
      </c>
      <c r="J21" s="122">
        <f>IF(SUM($D20:J20)=1,$C20-SUM($D21:I21),TRUNC($C20*J20,2))</f>
        <v>0</v>
      </c>
      <c r="K21" s="122">
        <f>IF(SUM($D20:K20)=1,$C20-SUM($D21:J21),TRUNC($C20*K20,2))</f>
        <v>0</v>
      </c>
      <c r="L21" s="122">
        <f>IF(SUM($D20:L20)=1,$C20-SUM($D21:K21),TRUNC($C20*L20,2))</f>
        <v>0</v>
      </c>
      <c r="M21" s="122">
        <f>IF(SUM($D20:M20)=1,$C20-SUM($D21:L21),TRUNC($C20*M20,2))</f>
        <v>0</v>
      </c>
      <c r="N21" s="122">
        <f>IF(SUM($D20:N20)=1,$C20-SUM($D21:M21),TRUNC($C20*N20,2))</f>
        <v>0</v>
      </c>
      <c r="O21" s="122">
        <f>IF(SUM($D20:O20)=1,$C20-SUM($D21:N21),TRUNC($C20*O20,2))</f>
        <v>0</v>
      </c>
      <c r="P21" s="122">
        <f t="shared" si="0"/>
        <v>191536.92</v>
      </c>
    </row>
    <row r="22" spans="1:16" ht="15" thickBot="1" x14ac:dyDescent="0.25">
      <c r="A22" s="165">
        <v>7</v>
      </c>
      <c r="B22" s="162" t="str">
        <f>VLOOKUP($A22,'Orçamento sintético SD'!A:K,4,FALSE)</f>
        <v>RESTAURAÇÃO DO PAVIMENTO - RECAPEAMENTO ASFÁLTICO</v>
      </c>
      <c r="C22" s="166">
        <f>VLOOKUP($A22,'Orçamento sintético SD'!A:K,10,FALSE)</f>
        <v>307245.59000000003</v>
      </c>
      <c r="D22" s="119">
        <v>0.2</v>
      </c>
      <c r="E22" s="119">
        <v>0.2</v>
      </c>
      <c r="F22" s="119">
        <v>0.2</v>
      </c>
      <c r="G22" s="119">
        <v>0.2</v>
      </c>
      <c r="H22" s="119">
        <v>0.2</v>
      </c>
      <c r="I22" s="120"/>
      <c r="J22" s="120"/>
      <c r="K22" s="120"/>
      <c r="L22" s="120"/>
      <c r="M22" s="120"/>
      <c r="N22" s="120"/>
      <c r="O22" s="120"/>
      <c r="P22" s="121">
        <f t="shared" si="0"/>
        <v>1</v>
      </c>
    </row>
    <row r="23" spans="1:16" ht="15" thickTop="1" x14ac:dyDescent="0.2">
      <c r="A23" s="165"/>
      <c r="B23" s="162"/>
      <c r="C23" s="166"/>
      <c r="D23" s="122">
        <f>TRUNC($C22*D22,2)</f>
        <v>61449.11</v>
      </c>
      <c r="E23" s="122">
        <f>IF(SUM($D22:E22)=1,$C22-SUM($D23:D23),TRUNC($C22*E22,2))</f>
        <v>61449.11</v>
      </c>
      <c r="F23" s="122">
        <f>IF(SUM($D22:F22)=1,$C22-SUM($D23:E23),TRUNC($C22*F22,2))</f>
        <v>61449.11</v>
      </c>
      <c r="G23" s="122">
        <f>IF(SUM($D22:G22)=1,$C22-SUM($D23:F23),TRUNC($C22*G22,2))</f>
        <v>61449.11</v>
      </c>
      <c r="H23" s="122">
        <f>IF(SUM($D22:H22)=1,$C22-SUM($D23:G23),TRUNC($C22*H22,2))</f>
        <v>61449.150000000023</v>
      </c>
      <c r="I23" s="122">
        <f>IF(SUM($D22:I22)=1,$C22-SUM($D23:H23),TRUNC($C22*I22,2))</f>
        <v>0</v>
      </c>
      <c r="J23" s="122">
        <f>IF(SUM($D22:J22)=1,$C22-SUM($D23:I23),TRUNC($C22*J22,2))</f>
        <v>0</v>
      </c>
      <c r="K23" s="122">
        <f>IF(SUM($D22:K22)=1,$C22-SUM($D23:J23),TRUNC($C22*K22,2))</f>
        <v>0</v>
      </c>
      <c r="L23" s="122">
        <f>IF(SUM($D22:L22)=1,$C22-SUM($D23:K23),TRUNC($C22*L22,2))</f>
        <v>0</v>
      </c>
      <c r="M23" s="122">
        <f>IF(SUM($D22:M22)=1,$C22-SUM($D23:L23),TRUNC($C22*M22,2))</f>
        <v>0</v>
      </c>
      <c r="N23" s="122">
        <f>IF(SUM($D22:N22)=1,$C22-SUM($D23:M23),TRUNC($C22*N22,2))</f>
        <v>0</v>
      </c>
      <c r="O23" s="122">
        <f>IF(SUM($D22:O22)=1,$C22-SUM($D23:N23),TRUNC($C22*O22,2))</f>
        <v>0</v>
      </c>
      <c r="P23" s="122">
        <f t="shared" si="0"/>
        <v>307245.59000000003</v>
      </c>
    </row>
    <row r="24" spans="1:16" ht="15" thickBot="1" x14ac:dyDescent="0.25">
      <c r="A24" s="165">
        <v>8</v>
      </c>
      <c r="B24" s="162" t="str">
        <f>VLOOKUP($A24,'Orçamento sintético SD'!A:K,4,FALSE)</f>
        <v>IMPLANTAÇÃO DE VIAS - TERRAPLENAGEM</v>
      </c>
      <c r="C24" s="166">
        <f>VLOOKUP($A24,'Orçamento sintético SD'!A:K,10,FALSE)</f>
        <v>3920507.49</v>
      </c>
      <c r="D24" s="119"/>
      <c r="E24" s="120"/>
      <c r="F24" s="120"/>
      <c r="G24" s="120"/>
      <c r="H24" s="120"/>
      <c r="I24" s="120">
        <v>0.2</v>
      </c>
      <c r="J24" s="120">
        <v>0.2</v>
      </c>
      <c r="K24" s="120">
        <v>0.2</v>
      </c>
      <c r="L24" s="120">
        <v>0.2</v>
      </c>
      <c r="M24" s="120">
        <v>0.2</v>
      </c>
      <c r="N24" s="120"/>
      <c r="O24" s="120"/>
      <c r="P24" s="121">
        <f t="shared" si="0"/>
        <v>1</v>
      </c>
    </row>
    <row r="25" spans="1:16" ht="15" thickTop="1" x14ac:dyDescent="0.2">
      <c r="A25" s="165"/>
      <c r="B25" s="162"/>
      <c r="C25" s="166"/>
      <c r="D25" s="122">
        <f>TRUNC($C24*D24,2)</f>
        <v>0</v>
      </c>
      <c r="E25" s="122">
        <f>IF(SUM($D24:E24)=1,$C24-SUM($D25:D25),TRUNC($C24*E24,2))</f>
        <v>0</v>
      </c>
      <c r="F25" s="122">
        <f>IF(SUM($D24:F24)=1,$C24-SUM($D25:E25),TRUNC($C24*F24,2))</f>
        <v>0</v>
      </c>
      <c r="G25" s="122">
        <f>IF(SUM($D24:G24)=1,$C24-SUM($D25:F25),TRUNC($C24*G24,2))</f>
        <v>0</v>
      </c>
      <c r="H25" s="122">
        <f>IF(SUM($D24:H24)=1,$C24-SUM($D25:G25),TRUNC($C24*H24,2))</f>
        <v>0</v>
      </c>
      <c r="I25" s="122">
        <f>IF(SUM($D24:I24)=1,$C24-SUM($D25:H25),TRUNC($C24*I24,2))</f>
        <v>784101.49</v>
      </c>
      <c r="J25" s="122">
        <f>IF(SUM($D24:J24)=1,$C24-SUM($D25:I25),TRUNC($C24*J24,2))</f>
        <v>784101.49</v>
      </c>
      <c r="K25" s="122">
        <f>IF(SUM($D24:K24)=1,$C24-SUM($D25:J25),TRUNC($C24*K24,2))</f>
        <v>784101.49</v>
      </c>
      <c r="L25" s="122">
        <f>IF(SUM($D24:L24)=1,$C24-SUM($D25:K25),TRUNC($C24*L24,2))</f>
        <v>784101.49</v>
      </c>
      <c r="M25" s="122">
        <f>IF(SUM($D24:M24)=1,$C24-SUM($D25:L25),TRUNC($C24*M24,2))</f>
        <v>784101.53000000026</v>
      </c>
      <c r="N25" s="122">
        <f>IF(SUM($D24:N24)=1,$C24-SUM($D25:M25),TRUNC($C24*N24,2))</f>
        <v>0</v>
      </c>
      <c r="O25" s="122">
        <f>IF(SUM($D24:O24)=1,$C24-SUM($D25:N25),TRUNC($C24*O24,2))</f>
        <v>0</v>
      </c>
      <c r="P25" s="122">
        <f t="shared" si="0"/>
        <v>3920507.49</v>
      </c>
    </row>
    <row r="26" spans="1:16" ht="15" thickBot="1" x14ac:dyDescent="0.25">
      <c r="A26" s="165">
        <v>9</v>
      </c>
      <c r="B26" s="162" t="str">
        <f>VLOOKUP($A26,'Orçamento sintético SD'!A:K,4,FALSE)</f>
        <v>IMPLANTAÇÃO DE VIAS - PAVIMENTAÇÃO</v>
      </c>
      <c r="C26" s="166">
        <f>VLOOKUP($A26,'Orçamento sintético SD'!A:K,10,FALSE)</f>
        <v>4655021.5300000012</v>
      </c>
      <c r="D26" s="119"/>
      <c r="E26" s="120"/>
      <c r="F26" s="120"/>
      <c r="G26" s="120"/>
      <c r="H26" s="120"/>
      <c r="I26" s="120">
        <v>0.2</v>
      </c>
      <c r="J26" s="120">
        <v>0.2</v>
      </c>
      <c r="K26" s="120">
        <v>0.2</v>
      </c>
      <c r="L26" s="120">
        <v>0.2</v>
      </c>
      <c r="M26" s="120">
        <v>0.2</v>
      </c>
      <c r="N26" s="120"/>
      <c r="O26" s="120"/>
      <c r="P26" s="121">
        <f t="shared" si="0"/>
        <v>1</v>
      </c>
    </row>
    <row r="27" spans="1:16" ht="15" thickTop="1" x14ac:dyDescent="0.2">
      <c r="A27" s="165"/>
      <c r="B27" s="162"/>
      <c r="C27" s="166"/>
      <c r="D27" s="122">
        <f>TRUNC($C26*D26,2)</f>
        <v>0</v>
      </c>
      <c r="E27" s="122">
        <f>IF(SUM($D26:E26)=1,$C26-SUM($D27:D27),TRUNC($C26*E26,2))</f>
        <v>0</v>
      </c>
      <c r="F27" s="122">
        <f>IF(SUM($D26:F26)=1,$C26-SUM($D27:E27),TRUNC($C26*F26,2))</f>
        <v>0</v>
      </c>
      <c r="G27" s="122">
        <f>IF(SUM($D26:G26)=1,$C26-SUM($D27:F27),TRUNC($C26*G26,2))</f>
        <v>0</v>
      </c>
      <c r="H27" s="122">
        <f>IF(SUM($D26:H26)=1,$C26-SUM($D27:G27),TRUNC($C26*H26,2))</f>
        <v>0</v>
      </c>
      <c r="I27" s="122">
        <f>IF(SUM($D26:I26)=1,$C26-SUM($D27:H27),TRUNC($C26*I26,2))</f>
        <v>931004.3</v>
      </c>
      <c r="J27" s="122">
        <f>IF(SUM($D26:J26)=1,$C26-SUM($D27:I27),TRUNC($C26*J26,2))</f>
        <v>931004.3</v>
      </c>
      <c r="K27" s="122">
        <f>IF(SUM($D26:K26)=1,$C26-SUM($D27:J27),TRUNC($C26*K26,2))</f>
        <v>931004.3</v>
      </c>
      <c r="L27" s="122">
        <f>IF(SUM($D26:L26)=1,$C26-SUM($D27:K27),TRUNC($C26*L26,2))</f>
        <v>931004.3</v>
      </c>
      <c r="M27" s="122">
        <f>IF(SUM($D26:M26)=1,$C26-SUM($D27:L27),TRUNC($C26*M26,2))</f>
        <v>931004.33000000101</v>
      </c>
      <c r="N27" s="122">
        <f>IF(SUM($D26:N26)=1,$C26-SUM($D27:M27),TRUNC($C26*N26,2))</f>
        <v>0</v>
      </c>
      <c r="O27" s="122">
        <f>IF(SUM($D26:O26)=1,$C26-SUM($D27:N27),TRUNC($C26*O26,2))</f>
        <v>0</v>
      </c>
      <c r="P27" s="122">
        <f t="shared" si="0"/>
        <v>4655021.5300000012</v>
      </c>
    </row>
    <row r="28" spans="1:16" ht="15" thickBot="1" x14ac:dyDescent="0.25">
      <c r="A28" s="165">
        <v>10</v>
      </c>
      <c r="B28" s="162" t="str">
        <f>VLOOKUP($A28,'Orçamento sintético SD'!A:K,4,FALSE)</f>
        <v>SERVIÇOS COMPLEMENTARES</v>
      </c>
      <c r="C28" s="166">
        <f>VLOOKUP($A28,'Orçamento sintético SD'!A:K,10,FALSE)</f>
        <v>735430.35999999987</v>
      </c>
      <c r="D28" s="119"/>
      <c r="E28" s="120"/>
      <c r="F28" s="120"/>
      <c r="G28" s="120"/>
      <c r="H28" s="120"/>
      <c r="I28" s="120"/>
      <c r="J28" s="120"/>
      <c r="K28" s="120"/>
      <c r="L28" s="120"/>
      <c r="M28" s="120"/>
      <c r="N28" s="120">
        <v>0.5</v>
      </c>
      <c r="O28" s="120">
        <v>0.5</v>
      </c>
      <c r="P28" s="121">
        <f t="shared" si="0"/>
        <v>1</v>
      </c>
    </row>
    <row r="29" spans="1:16" ht="15" thickTop="1" x14ac:dyDescent="0.2">
      <c r="A29" s="165"/>
      <c r="B29" s="162"/>
      <c r="C29" s="166"/>
      <c r="D29" s="122">
        <f>TRUNC($C28*D28,2)</f>
        <v>0</v>
      </c>
      <c r="E29" s="122">
        <f>IF(SUM($D28:E28)=1,$C28-SUM($D29:D29),TRUNC($C28*E28,2))</f>
        <v>0</v>
      </c>
      <c r="F29" s="122">
        <f>IF(SUM($D28:F28)=1,$C28-SUM($D29:E29),TRUNC($C28*F28,2))</f>
        <v>0</v>
      </c>
      <c r="G29" s="122">
        <f>IF(SUM($D28:G28)=1,$C28-SUM($D29:F29),TRUNC($C28*G28,2))</f>
        <v>0</v>
      </c>
      <c r="H29" s="122">
        <f>IF(SUM($D28:H28)=1,$C28-SUM($D29:G29),TRUNC($C28*H28,2))</f>
        <v>0</v>
      </c>
      <c r="I29" s="122">
        <f>IF(SUM($D28:I28)=1,$C28-SUM($D29:H29),TRUNC($C28*I28,2))</f>
        <v>0</v>
      </c>
      <c r="J29" s="122">
        <f>IF(SUM($D28:J28)=1,$C28-SUM($D29:I29),TRUNC($C28*J28,2))</f>
        <v>0</v>
      </c>
      <c r="K29" s="122">
        <f>IF(SUM($D28:K28)=1,$C28-SUM($D29:J29),TRUNC($C28*K28,2))</f>
        <v>0</v>
      </c>
      <c r="L29" s="122">
        <f>IF(SUM($D28:L28)=1,$C28-SUM($D29:K29),TRUNC($C28*L28,2))</f>
        <v>0</v>
      </c>
      <c r="M29" s="122">
        <f>IF(SUM($D28:M28)=1,$C28-SUM($D29:L29),TRUNC($C28*M28,2))</f>
        <v>0</v>
      </c>
      <c r="N29" s="122">
        <f>IF(SUM($D28:N28)=1,$C28-SUM($D29:M29),TRUNC($C28*N28,2))</f>
        <v>367715.18</v>
      </c>
      <c r="O29" s="122">
        <f>IF(SUM($D28:O28)=1,$C28-SUM($D29:N29),TRUNC($C28*O28,2))</f>
        <v>367715.17999999988</v>
      </c>
      <c r="P29" s="122">
        <f t="shared" si="0"/>
        <v>735430.35999999987</v>
      </c>
    </row>
    <row r="30" spans="1:16" ht="15" thickBot="1" x14ac:dyDescent="0.25">
      <c r="A30" s="165">
        <v>11</v>
      </c>
      <c r="B30" s="162" t="str">
        <f>VLOOKUP($A30,'Orçamento sintético SD'!A:K,4,FALSE)</f>
        <v>PASSEIO COM ACESSIBILIDADE</v>
      </c>
      <c r="C30" s="166">
        <f>VLOOKUP($A30,'Orçamento sintético SD'!A:K,10,FALSE)</f>
        <v>940580.64</v>
      </c>
      <c r="D30" s="119"/>
      <c r="E30" s="120"/>
      <c r="F30" s="120"/>
      <c r="G30" s="120"/>
      <c r="H30" s="120"/>
      <c r="I30" s="120"/>
      <c r="J30" s="120"/>
      <c r="K30" s="120"/>
      <c r="L30" s="120"/>
      <c r="M30" s="120"/>
      <c r="N30" s="120">
        <v>0.5</v>
      </c>
      <c r="O30" s="120">
        <v>0.5</v>
      </c>
      <c r="P30" s="121">
        <f t="shared" si="0"/>
        <v>1</v>
      </c>
    </row>
    <row r="31" spans="1:16" ht="15" thickTop="1" x14ac:dyDescent="0.2">
      <c r="A31" s="165"/>
      <c r="B31" s="162"/>
      <c r="C31" s="166"/>
      <c r="D31" s="122">
        <f>TRUNC($C30*D30,2)</f>
        <v>0</v>
      </c>
      <c r="E31" s="122">
        <f>IF(SUM($D30:E30)=1,$C30-SUM($D31:D31),TRUNC($C30*E30,2))</f>
        <v>0</v>
      </c>
      <c r="F31" s="122">
        <f>IF(SUM($D30:F30)=1,$C30-SUM($D31:E31),TRUNC($C30*F30,2))</f>
        <v>0</v>
      </c>
      <c r="G31" s="122">
        <f>IF(SUM($D30:G30)=1,$C30-SUM($D31:F31),TRUNC($C30*G30,2))</f>
        <v>0</v>
      </c>
      <c r="H31" s="122">
        <f>IF(SUM($D30:H30)=1,$C30-SUM($D31:G31),TRUNC($C30*H30,2))</f>
        <v>0</v>
      </c>
      <c r="I31" s="122">
        <f>IF(SUM($D30:I30)=1,$C30-SUM($D31:H31),TRUNC($C30*I30,2))</f>
        <v>0</v>
      </c>
      <c r="J31" s="122">
        <f>IF(SUM($D30:J30)=1,$C30-SUM($D31:I31),TRUNC($C30*J30,2))</f>
        <v>0</v>
      </c>
      <c r="K31" s="122">
        <f>IF(SUM($D30:K30)=1,$C30-SUM($D31:J31),TRUNC($C30*K30,2))</f>
        <v>0</v>
      </c>
      <c r="L31" s="122">
        <f>IF(SUM($D30:L30)=1,$C30-SUM($D31:K31),TRUNC($C30*L30,2))</f>
        <v>0</v>
      </c>
      <c r="M31" s="122">
        <f>IF(SUM($D30:M30)=1,$C30-SUM($D31:L31),TRUNC($C30*M30,2))</f>
        <v>0</v>
      </c>
      <c r="N31" s="122">
        <f>IF(SUM($D30:N30)=1,$C30-SUM($D31:M31),TRUNC($C30*N30,2))</f>
        <v>470290.32</v>
      </c>
      <c r="O31" s="122">
        <f>IF(SUM($D30:O30)=1,$C30-SUM($D31:N31),TRUNC($C30*O30,2))</f>
        <v>470290.32</v>
      </c>
      <c r="P31" s="122">
        <f t="shared" si="0"/>
        <v>940580.64</v>
      </c>
    </row>
    <row r="32" spans="1:16" ht="15" thickBot="1" x14ac:dyDescent="0.25">
      <c r="A32" s="165">
        <v>12</v>
      </c>
      <c r="B32" s="162" t="str">
        <f>VLOOKUP($A32,'Orçamento sintético SD'!A:K,4,FALSE)</f>
        <v>SINALIZAÇÃO VIÁRIA DEFINITIVA HORIZONTAL E VERTICAL E DISPOSITIVOS DE SEGURANÇA</v>
      </c>
      <c r="C32" s="166">
        <f>VLOOKUP($A32,'Orçamento sintético SD'!A:K,10,FALSE)</f>
        <v>215459.13</v>
      </c>
      <c r="D32" s="119"/>
      <c r="E32" s="120"/>
      <c r="F32" s="120"/>
      <c r="G32" s="120"/>
      <c r="H32" s="120"/>
      <c r="I32" s="120"/>
      <c r="J32" s="120"/>
      <c r="K32" s="120"/>
      <c r="L32" s="120"/>
      <c r="M32" s="120"/>
      <c r="N32" s="120">
        <v>0.5</v>
      </c>
      <c r="O32" s="120">
        <v>0.5</v>
      </c>
      <c r="P32" s="121">
        <f t="shared" si="0"/>
        <v>1</v>
      </c>
    </row>
    <row r="33" spans="1:17" ht="15" thickTop="1" x14ac:dyDescent="0.2">
      <c r="A33" s="165"/>
      <c r="B33" s="162"/>
      <c r="C33" s="166"/>
      <c r="D33" s="122">
        <f>TRUNC($C32*D32,2)</f>
        <v>0</v>
      </c>
      <c r="E33" s="122">
        <f>IF(SUM($D32:E32)=1,$C32-SUM($D33:D33),TRUNC($C32*E32,2))</f>
        <v>0</v>
      </c>
      <c r="F33" s="122">
        <f>IF(SUM($D32:F32)=1,$C32-SUM($D33:E33),TRUNC($C32*F32,2))</f>
        <v>0</v>
      </c>
      <c r="G33" s="122">
        <f>IF(SUM($D32:G32)=1,$C32-SUM($D33:F33),TRUNC($C32*G32,2))</f>
        <v>0</v>
      </c>
      <c r="H33" s="122">
        <f>IF(SUM($D32:H32)=1,$C32-SUM($D33:G33),TRUNC($C32*H32,2))</f>
        <v>0</v>
      </c>
      <c r="I33" s="122">
        <f>IF(SUM($D32:I32)=1,$C32-SUM($D33:H33),TRUNC($C32*I32,2))</f>
        <v>0</v>
      </c>
      <c r="J33" s="122">
        <f>IF(SUM($D32:J32)=1,$C32-SUM($D33:I33),TRUNC($C32*J32,2))</f>
        <v>0</v>
      </c>
      <c r="K33" s="122">
        <f>IF(SUM($D32:K32)=1,$C32-SUM($D33:J33),TRUNC($C32*K32,2))</f>
        <v>0</v>
      </c>
      <c r="L33" s="122">
        <f>IF(SUM($D32:L32)=1,$C32-SUM($D33:K33),TRUNC($C32*L32,2))</f>
        <v>0</v>
      </c>
      <c r="M33" s="122">
        <f>IF(SUM($D32:M32)=1,$C32-SUM($D33:L33),TRUNC($C32*M32,2))</f>
        <v>0</v>
      </c>
      <c r="N33" s="122">
        <f>IF(SUM($D32:N32)=1,$C32-SUM($D33:M33),TRUNC($C32*N32,2))</f>
        <v>107729.56</v>
      </c>
      <c r="O33" s="122">
        <f>IF(SUM($D32:O32)=1,$C32-SUM($D33:N33),TRUNC($C32*O32,2))</f>
        <v>107729.57</v>
      </c>
      <c r="P33" s="122">
        <f t="shared" si="0"/>
        <v>215459.13</v>
      </c>
    </row>
    <row r="34" spans="1:17" ht="15" thickBot="1" x14ac:dyDescent="0.25">
      <c r="A34" s="165">
        <v>13</v>
      </c>
      <c r="B34" s="162" t="str">
        <f>VLOOKUP($A34,'Orçamento sintético SD'!A:K,4,FALSE)</f>
        <v>ADMINISTRAÇÃO LOCAL</v>
      </c>
      <c r="C34" s="166">
        <f>VLOOKUP($A34,'Orçamento sintético SD'!A:K,10,FALSE)</f>
        <v>676909.02</v>
      </c>
      <c r="D34" s="123">
        <v>7.2300000000000003E-2</v>
      </c>
      <c r="E34" s="124">
        <v>6.0499999999999998E-2</v>
      </c>
      <c r="F34" s="124">
        <v>6.0499999999999998E-2</v>
      </c>
      <c r="G34" s="124">
        <v>6.0499999999999998E-2</v>
      </c>
      <c r="H34" s="124">
        <v>6.0499999999999998E-2</v>
      </c>
      <c r="I34" s="124">
        <v>0.1133</v>
      </c>
      <c r="J34" s="124">
        <v>0.1133</v>
      </c>
      <c r="K34" s="124">
        <v>0.1133</v>
      </c>
      <c r="L34" s="124">
        <v>0.1133</v>
      </c>
      <c r="M34" s="124">
        <v>0.1133</v>
      </c>
      <c r="N34" s="124">
        <v>5.9499999999999997E-2</v>
      </c>
      <c r="O34" s="124">
        <v>5.9700000000000086E-2</v>
      </c>
      <c r="P34" s="121">
        <f t="shared" si="0"/>
        <v>1</v>
      </c>
    </row>
    <row r="35" spans="1:17" ht="15" thickTop="1" x14ac:dyDescent="0.2">
      <c r="A35" s="165"/>
      <c r="B35" s="162"/>
      <c r="C35" s="166"/>
      <c r="D35" s="122">
        <f>TRUNC($C34*D34,2)</f>
        <v>48940.52</v>
      </c>
      <c r="E35" s="122">
        <f>IF(SUM($D34:E34)=1,$C34-SUM($D35:D35),TRUNC($C34*E34,2))</f>
        <v>40952.99</v>
      </c>
      <c r="F35" s="122">
        <f>IF(SUM($D34:F34)=1,$C34-SUM($D35:E35),TRUNC($C34*F34,2))</f>
        <v>40952.99</v>
      </c>
      <c r="G35" s="122">
        <f>IF(SUM($D34:G34)=1,$C34-SUM($D35:F35),TRUNC($C34*G34,2))</f>
        <v>40952.99</v>
      </c>
      <c r="H35" s="122">
        <f>IF(SUM($D34:H34)=1,$C34-SUM($D35:G35),TRUNC($C34*H34,2))</f>
        <v>40952.99</v>
      </c>
      <c r="I35" s="122">
        <f>IF(SUM($D34:I34)=1,$C34-SUM($D35:H35),TRUNC($C34*I34,2))</f>
        <v>76693.789999999994</v>
      </c>
      <c r="J35" s="122">
        <f>IF(SUM($D34:J34)=1,$C34-SUM($D35:I35),TRUNC($C34*J34,2))</f>
        <v>76693.789999999994</v>
      </c>
      <c r="K35" s="122">
        <f>IF(SUM($D34:K34)=1,$C34-SUM($D35:J35),TRUNC($C34*K34,2))</f>
        <v>76693.789999999994</v>
      </c>
      <c r="L35" s="122">
        <f>IF(SUM($D34:L34)=1,$C34-SUM($D35:K35),TRUNC($C34*L34,2))</f>
        <v>76693.789999999994</v>
      </c>
      <c r="M35" s="122">
        <f>IF(SUM($D34:M34)=1,$C34-SUM($D35:L35),TRUNC($C34*M34,2))</f>
        <v>76693.789999999994</v>
      </c>
      <c r="N35" s="122">
        <f>IF(SUM($D34:N34)=1,$C34-SUM($D35:M35),TRUNC($C34*N34,2))</f>
        <v>40276.080000000002</v>
      </c>
      <c r="O35" s="122">
        <f>IF(SUM($D34:O34)=1,$C34-SUM($D35:N35),TRUNC($C34*O34,2))</f>
        <v>40411.510000000126</v>
      </c>
      <c r="P35" s="122">
        <f t="shared" si="0"/>
        <v>676909.02</v>
      </c>
    </row>
    <row r="36" spans="1:17" x14ac:dyDescent="0.2">
      <c r="A36" s="160" t="s">
        <v>12</v>
      </c>
      <c r="B36" s="161"/>
      <c r="C36" s="167">
        <f>SUM(C10:C35)</f>
        <v>16821643.030000001</v>
      </c>
      <c r="D36" s="125">
        <f t="shared" ref="D36:O36" si="1">SUMIF(D10:D35,"&gt;1")</f>
        <v>1216304.72</v>
      </c>
      <c r="E36" s="125">
        <f t="shared" si="1"/>
        <v>1017600.6499999999</v>
      </c>
      <c r="F36" s="125">
        <f t="shared" si="1"/>
        <v>1017600.6499999999</v>
      </c>
      <c r="G36" s="125">
        <f t="shared" si="1"/>
        <v>1017600.6499999999</v>
      </c>
      <c r="H36" s="125">
        <f t="shared" si="1"/>
        <v>1017600.7399999998</v>
      </c>
      <c r="I36" s="125">
        <f t="shared" si="1"/>
        <v>1906687.34</v>
      </c>
      <c r="J36" s="125">
        <f t="shared" si="1"/>
        <v>1906687.34</v>
      </c>
      <c r="K36" s="125">
        <f t="shared" si="1"/>
        <v>1906687.34</v>
      </c>
      <c r="L36" s="125">
        <f t="shared" si="1"/>
        <v>1906687.34</v>
      </c>
      <c r="M36" s="125">
        <f t="shared" si="1"/>
        <v>1906687.5000000014</v>
      </c>
      <c r="N36" s="125">
        <f t="shared" si="1"/>
        <v>1000681.64</v>
      </c>
      <c r="O36" s="125">
        <f t="shared" si="1"/>
        <v>1000817.12</v>
      </c>
      <c r="P36" s="125">
        <f t="shared" si="0"/>
        <v>16821643.030000001</v>
      </c>
    </row>
    <row r="37" spans="1:17" x14ac:dyDescent="0.2">
      <c r="A37" s="160"/>
      <c r="B37" s="161"/>
      <c r="C37" s="168"/>
      <c r="D37" s="126">
        <f>D36/$C$36</f>
        <v>7.2305940497656596E-2</v>
      </c>
      <c r="E37" s="126">
        <f>E36/$C$36</f>
        <v>6.049353491720124E-2</v>
      </c>
      <c r="F37" s="126">
        <f>F36/$C$36</f>
        <v>6.049353491720124E-2</v>
      </c>
      <c r="G37" s="126">
        <f>G36/$C$36</f>
        <v>6.049353491720124E-2</v>
      </c>
      <c r="H37" s="126">
        <f>H36/$C$36</f>
        <v>6.049354026745149E-2</v>
      </c>
      <c r="I37" s="126">
        <f t="shared" ref="I37:O37" si="2">I36/$C$36</f>
        <v>0.11334727152392794</v>
      </c>
      <c r="J37" s="126">
        <f t="shared" si="2"/>
        <v>0.11334727152392794</v>
      </c>
      <c r="K37" s="126">
        <f t="shared" si="2"/>
        <v>0.11334727152392794</v>
      </c>
      <c r="L37" s="126">
        <f t="shared" si="2"/>
        <v>0.11334727152392794</v>
      </c>
      <c r="M37" s="126">
        <f t="shared" si="2"/>
        <v>0.11334728103548404</v>
      </c>
      <c r="N37" s="126">
        <f t="shared" si="2"/>
        <v>5.9487746721016942E-2</v>
      </c>
      <c r="O37" s="126">
        <f t="shared" si="2"/>
        <v>5.949580063107545E-2</v>
      </c>
      <c r="P37" s="126">
        <f t="shared" si="0"/>
        <v>1.0000000000000002</v>
      </c>
    </row>
    <row r="38" spans="1:17" hidden="1" x14ac:dyDescent="0.2">
      <c r="A38" s="163" t="s">
        <v>17</v>
      </c>
      <c r="B38" s="164"/>
      <c r="C38" s="129">
        <f>ROUND(Q38/C36,8)</f>
        <v>0.95</v>
      </c>
      <c r="D38" s="130">
        <f t="shared" ref="D38:N38" si="3">TRUNC($C38*D$36,2)</f>
        <v>1155489.48</v>
      </c>
      <c r="E38" s="130">
        <f t="shared" si="3"/>
        <v>966720.61</v>
      </c>
      <c r="F38" s="130">
        <f t="shared" si="3"/>
        <v>966720.61</v>
      </c>
      <c r="G38" s="130">
        <f t="shared" si="3"/>
        <v>966720.61</v>
      </c>
      <c r="H38" s="130">
        <f t="shared" si="3"/>
        <v>966720.7</v>
      </c>
      <c r="I38" s="130">
        <f t="shared" si="3"/>
        <v>1811352.97</v>
      </c>
      <c r="J38" s="130">
        <f t="shared" si="3"/>
        <v>1811352.97</v>
      </c>
      <c r="K38" s="130">
        <f t="shared" si="3"/>
        <v>1811352.97</v>
      </c>
      <c r="L38" s="130">
        <f t="shared" si="3"/>
        <v>1811352.97</v>
      </c>
      <c r="M38" s="130">
        <f t="shared" si="3"/>
        <v>1811353.12</v>
      </c>
      <c r="N38" s="130">
        <f t="shared" si="3"/>
        <v>950647.55</v>
      </c>
      <c r="O38" s="130">
        <f>Q38-SUM(D38:N38)</f>
        <v>950776.3099999968</v>
      </c>
      <c r="P38" s="130">
        <f t="shared" si="0"/>
        <v>15980560.869999999</v>
      </c>
      <c r="Q38" s="109">
        <f>TRUNC(C36*0.95,2)</f>
        <v>15980560.869999999</v>
      </c>
    </row>
    <row r="39" spans="1:17" hidden="1" x14ac:dyDescent="0.2">
      <c r="A39" s="127"/>
      <c r="B39" s="128" t="s">
        <v>36</v>
      </c>
      <c r="C39" s="131">
        <f>1-C38</f>
        <v>5.0000000000000044E-2</v>
      </c>
      <c r="D39" s="130">
        <f>D36-D38</f>
        <v>60815.239999999991</v>
      </c>
      <c r="E39" s="130">
        <f>E36-E38</f>
        <v>50880.039999999921</v>
      </c>
      <c r="F39" s="130">
        <f>F36-F38</f>
        <v>50880.039999999921</v>
      </c>
      <c r="G39" s="130">
        <f>G36-G38</f>
        <v>50880.039999999921</v>
      </c>
      <c r="H39" s="130">
        <f>H36-H38</f>
        <v>50880.039999999804</v>
      </c>
      <c r="I39" s="130">
        <f t="shared" ref="I39:O39" si="4">I36-I38</f>
        <v>95334.370000000112</v>
      </c>
      <c r="J39" s="130">
        <f t="shared" si="4"/>
        <v>95334.370000000112</v>
      </c>
      <c r="K39" s="130">
        <f t="shared" si="4"/>
        <v>95334.370000000112</v>
      </c>
      <c r="L39" s="130">
        <f t="shared" si="4"/>
        <v>95334.370000000112</v>
      </c>
      <c r="M39" s="130">
        <f t="shared" si="4"/>
        <v>95334.380000001285</v>
      </c>
      <c r="N39" s="130">
        <f t="shared" si="4"/>
        <v>50034.089999999967</v>
      </c>
      <c r="O39" s="130">
        <f t="shared" si="4"/>
        <v>50040.810000003199</v>
      </c>
      <c r="P39" s="130">
        <f t="shared" si="0"/>
        <v>841082.16000000446</v>
      </c>
      <c r="Q39" s="109"/>
    </row>
    <row r="40" spans="1:17" x14ac:dyDescent="0.2">
      <c r="A40" s="160" t="s">
        <v>18</v>
      </c>
      <c r="B40" s="161"/>
      <c r="C40" s="132" t="s">
        <v>9</v>
      </c>
      <c r="D40" s="133">
        <f>D36</f>
        <v>1216304.72</v>
      </c>
      <c r="E40" s="133">
        <f t="shared" ref="E40:O40" si="5">D40+E36</f>
        <v>2233905.37</v>
      </c>
      <c r="F40" s="133">
        <f t="shared" si="5"/>
        <v>3251506.02</v>
      </c>
      <c r="G40" s="133">
        <f t="shared" si="5"/>
        <v>4269106.67</v>
      </c>
      <c r="H40" s="133">
        <f t="shared" si="5"/>
        <v>5286707.41</v>
      </c>
      <c r="I40" s="133">
        <f t="shared" si="5"/>
        <v>7193394.75</v>
      </c>
      <c r="J40" s="133">
        <f t="shared" si="5"/>
        <v>9100082.0899999999</v>
      </c>
      <c r="K40" s="133">
        <f t="shared" si="5"/>
        <v>11006769.43</v>
      </c>
      <c r="L40" s="133">
        <f t="shared" si="5"/>
        <v>12913456.77</v>
      </c>
      <c r="M40" s="133">
        <f t="shared" si="5"/>
        <v>14820144.270000001</v>
      </c>
      <c r="N40" s="133">
        <f t="shared" si="5"/>
        <v>15820825.910000002</v>
      </c>
      <c r="O40" s="133">
        <f t="shared" si="5"/>
        <v>16821643.030000001</v>
      </c>
      <c r="P40" s="134"/>
    </row>
    <row r="41" spans="1:17" x14ac:dyDescent="0.2">
      <c r="A41" s="160"/>
      <c r="B41" s="161"/>
      <c r="C41" s="135" t="s">
        <v>10</v>
      </c>
      <c r="D41" s="136">
        <f>D40/$C$36</f>
        <v>7.2305940497656596E-2</v>
      </c>
      <c r="E41" s="136">
        <f>E40/$C$36</f>
        <v>0.13279947541485784</v>
      </c>
      <c r="F41" s="136">
        <f>F40/$C$36</f>
        <v>0.19329301033205909</v>
      </c>
      <c r="G41" s="136">
        <f>G40/$C$36</f>
        <v>0.25378654524926031</v>
      </c>
      <c r="H41" s="136">
        <f>H40/$C$36</f>
        <v>0.31428008551671183</v>
      </c>
      <c r="I41" s="136">
        <f t="shared" ref="I41:O41" si="6">I40/$C$36</f>
        <v>0.42762735704063976</v>
      </c>
      <c r="J41" s="136">
        <f t="shared" si="6"/>
        <v>0.54097462856456768</v>
      </c>
      <c r="K41" s="136">
        <f t="shared" si="6"/>
        <v>0.65432190008849567</v>
      </c>
      <c r="L41" s="136">
        <f t="shared" si="6"/>
        <v>0.76766917161242354</v>
      </c>
      <c r="M41" s="136">
        <f t="shared" si="6"/>
        <v>0.88101645264790762</v>
      </c>
      <c r="N41" s="136">
        <f t="shared" si="6"/>
        <v>0.9405041993689246</v>
      </c>
      <c r="O41" s="136">
        <f t="shared" si="6"/>
        <v>1</v>
      </c>
      <c r="P41" s="137"/>
    </row>
    <row r="42" spans="1:17" x14ac:dyDescent="0.2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</row>
    <row r="43" spans="1:17" x14ac:dyDescent="0.2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</row>
    <row r="44" spans="1:17" x14ac:dyDescent="0.2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</row>
    <row r="45" spans="1:17" x14ac:dyDescent="0.2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</row>
    <row r="46" spans="1:17" x14ac:dyDescent="0.2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</row>
    <row r="47" spans="1:17" x14ac:dyDescent="0.2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</row>
    <row r="48" spans="1:17" x14ac:dyDescent="0.2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</row>
    <row r="49" s="67" customFormat="1" x14ac:dyDescent="0.2"/>
    <row r="50" s="67" customFormat="1" x14ac:dyDescent="0.2"/>
    <row r="51" s="67" customFormat="1" x14ac:dyDescent="0.2"/>
    <row r="52" s="67" customFormat="1" x14ac:dyDescent="0.2"/>
    <row r="53" s="67" customFormat="1" x14ac:dyDescent="0.2"/>
    <row r="54" s="67" customFormat="1" x14ac:dyDescent="0.2"/>
    <row r="55" s="67" customFormat="1" x14ac:dyDescent="0.2"/>
    <row r="56" s="67" customFormat="1" x14ac:dyDescent="0.2"/>
    <row r="57" s="67" customFormat="1" x14ac:dyDescent="0.2"/>
    <row r="58" s="67" customFormat="1" x14ac:dyDescent="0.2"/>
    <row r="59" s="67" customFormat="1" x14ac:dyDescent="0.2"/>
    <row r="60" s="67" customFormat="1" x14ac:dyDescent="0.2"/>
    <row r="61" s="67" customFormat="1" x14ac:dyDescent="0.2"/>
    <row r="62" s="67" customFormat="1" x14ac:dyDescent="0.2"/>
    <row r="63" s="67" customFormat="1" x14ac:dyDescent="0.2"/>
    <row r="64" s="67" customFormat="1" x14ac:dyDescent="0.2"/>
    <row r="65" s="67" customFormat="1" x14ac:dyDescent="0.2"/>
    <row r="66" s="67" customFormat="1" x14ac:dyDescent="0.2"/>
    <row r="67" s="67" customFormat="1" x14ac:dyDescent="0.2"/>
    <row r="68" s="67" customFormat="1" x14ac:dyDescent="0.2"/>
    <row r="69" s="67" customFormat="1" x14ac:dyDescent="0.2"/>
    <row r="70" s="67" customFormat="1" x14ac:dyDescent="0.2"/>
    <row r="71" s="67" customFormat="1" x14ac:dyDescent="0.2"/>
    <row r="72" s="67" customFormat="1" x14ac:dyDescent="0.2"/>
    <row r="73" s="67" customFormat="1" x14ac:dyDescent="0.2"/>
    <row r="74" s="67" customFormat="1" x14ac:dyDescent="0.2"/>
    <row r="75" s="67" customFormat="1" x14ac:dyDescent="0.2"/>
    <row r="76" s="67" customFormat="1" x14ac:dyDescent="0.2"/>
    <row r="77" s="67" customFormat="1" x14ac:dyDescent="0.2"/>
    <row r="78" s="67" customFormat="1" x14ac:dyDescent="0.2"/>
    <row r="79" s="67" customFormat="1" x14ac:dyDescent="0.2"/>
    <row r="80" s="67" customFormat="1" x14ac:dyDescent="0.2"/>
    <row r="81" s="67" customFormat="1" x14ac:dyDescent="0.2"/>
    <row r="82" s="67" customFormat="1" x14ac:dyDescent="0.2"/>
    <row r="83" s="67" customFormat="1" x14ac:dyDescent="0.2"/>
    <row r="84" s="67" customFormat="1" x14ac:dyDescent="0.2"/>
    <row r="85" s="67" customFormat="1" x14ac:dyDescent="0.2"/>
    <row r="86" s="67" customFormat="1" x14ac:dyDescent="0.2"/>
    <row r="87" s="67" customFormat="1" x14ac:dyDescent="0.2"/>
    <row r="88" s="67" customFormat="1" x14ac:dyDescent="0.2"/>
    <row r="89" s="67" customFormat="1" x14ac:dyDescent="0.2"/>
    <row r="90" s="67" customFormat="1" x14ac:dyDescent="0.2"/>
    <row r="91" s="67" customFormat="1" x14ac:dyDescent="0.2"/>
    <row r="92" s="67" customFormat="1" x14ac:dyDescent="0.2"/>
    <row r="93" s="67" customFormat="1" x14ac:dyDescent="0.2"/>
    <row r="94" s="67" customFormat="1" x14ac:dyDescent="0.2"/>
    <row r="95" s="67" customFormat="1" x14ac:dyDescent="0.2"/>
    <row r="96" s="67" customFormat="1" x14ac:dyDescent="0.2"/>
    <row r="97" s="67" customFormat="1" x14ac:dyDescent="0.2"/>
    <row r="98" s="67" customFormat="1" x14ac:dyDescent="0.2"/>
    <row r="99" s="67" customFormat="1" x14ac:dyDescent="0.2"/>
    <row r="100" s="67" customFormat="1" x14ac:dyDescent="0.2"/>
    <row r="101" s="67" customFormat="1" x14ac:dyDescent="0.2"/>
    <row r="102" s="67" customFormat="1" x14ac:dyDescent="0.2"/>
    <row r="103" s="67" customFormat="1" x14ac:dyDescent="0.2"/>
    <row r="104" s="67" customFormat="1" x14ac:dyDescent="0.2"/>
    <row r="105" s="67" customFormat="1" x14ac:dyDescent="0.2"/>
    <row r="106" s="67" customFormat="1" x14ac:dyDescent="0.2"/>
    <row r="107" s="67" customFormat="1" x14ac:dyDescent="0.2"/>
    <row r="108" s="67" customFormat="1" x14ac:dyDescent="0.2"/>
    <row r="109" s="67" customFormat="1" x14ac:dyDescent="0.2"/>
    <row r="110" s="67" customFormat="1" x14ac:dyDescent="0.2"/>
    <row r="111" s="67" customFormat="1" x14ac:dyDescent="0.2"/>
    <row r="112" s="67" customFormat="1" x14ac:dyDescent="0.2"/>
    <row r="113" s="67" customFormat="1" x14ac:dyDescent="0.2"/>
    <row r="114" s="67" customFormat="1" x14ac:dyDescent="0.2"/>
    <row r="115" s="67" customFormat="1" x14ac:dyDescent="0.2"/>
    <row r="116" s="67" customFormat="1" x14ac:dyDescent="0.2"/>
    <row r="117" s="67" customFormat="1" x14ac:dyDescent="0.2"/>
    <row r="118" s="67" customFormat="1" x14ac:dyDescent="0.2"/>
    <row r="119" s="67" customFormat="1" x14ac:dyDescent="0.2"/>
    <row r="120" s="67" customFormat="1" x14ac:dyDescent="0.2"/>
    <row r="121" s="67" customFormat="1" x14ac:dyDescent="0.2"/>
    <row r="122" s="67" customFormat="1" x14ac:dyDescent="0.2"/>
    <row r="123" s="67" customFormat="1" x14ac:dyDescent="0.2"/>
    <row r="124" s="67" customFormat="1" x14ac:dyDescent="0.2"/>
    <row r="125" s="67" customFormat="1" x14ac:dyDescent="0.2"/>
    <row r="126" s="67" customFormat="1" x14ac:dyDescent="0.2"/>
    <row r="127" s="67" customFormat="1" x14ac:dyDescent="0.2"/>
    <row r="128" s="67" customFormat="1" x14ac:dyDescent="0.2"/>
    <row r="129" s="67" customFormat="1" x14ac:dyDescent="0.2"/>
    <row r="130" s="67" customFormat="1" x14ac:dyDescent="0.2"/>
    <row r="131" s="67" customFormat="1" x14ac:dyDescent="0.2"/>
    <row r="132" s="67" customFormat="1" ht="25.5" customHeight="1" x14ac:dyDescent="0.2"/>
    <row r="133" s="67" customFormat="1" x14ac:dyDescent="0.2"/>
    <row r="134" s="67" customFormat="1" x14ac:dyDescent="0.2"/>
    <row r="135" s="67" customFormat="1" x14ac:dyDescent="0.2"/>
    <row r="136" s="67" customFormat="1" x14ac:dyDescent="0.2"/>
    <row r="137" s="67" customFormat="1" x14ac:dyDescent="0.2"/>
    <row r="138" s="67" customFormat="1" x14ac:dyDescent="0.2"/>
    <row r="139" s="67" customFormat="1" x14ac:dyDescent="0.2"/>
    <row r="140" s="67" customFormat="1" x14ac:dyDescent="0.2"/>
    <row r="141" s="67" customFormat="1" x14ac:dyDescent="0.2"/>
    <row r="142" s="67" customFormat="1" x14ac:dyDescent="0.2"/>
    <row r="143" s="67" customFormat="1" x14ac:dyDescent="0.2"/>
    <row r="144" s="67" customFormat="1" x14ac:dyDescent="0.2"/>
    <row r="145" s="67" customFormat="1" x14ac:dyDescent="0.2"/>
    <row r="146" s="67" customFormat="1" x14ac:dyDescent="0.2"/>
    <row r="147" s="67" customFormat="1" x14ac:dyDescent="0.2"/>
    <row r="148" s="67" customFormat="1" x14ac:dyDescent="0.2"/>
    <row r="149" s="67" customFormat="1" x14ac:dyDescent="0.2"/>
    <row r="150" s="67" customFormat="1" x14ac:dyDescent="0.2"/>
    <row r="151" s="67" customFormat="1" x14ac:dyDescent="0.2"/>
    <row r="152" s="67" customFormat="1" x14ac:dyDescent="0.2"/>
    <row r="153" s="67" customFormat="1" x14ac:dyDescent="0.2"/>
    <row r="154" s="67" customFormat="1" x14ac:dyDescent="0.2"/>
    <row r="155" s="67" customFormat="1" x14ac:dyDescent="0.2"/>
    <row r="156" s="67" customFormat="1" x14ac:dyDescent="0.2"/>
    <row r="157" s="67" customFormat="1" x14ac:dyDescent="0.2"/>
    <row r="158" s="67" customFormat="1" x14ac:dyDescent="0.2"/>
    <row r="159" s="67" customFormat="1" x14ac:dyDescent="0.2"/>
    <row r="160" s="67" customFormat="1" x14ac:dyDescent="0.2"/>
    <row r="161" s="67" customFormat="1" x14ac:dyDescent="0.2"/>
    <row r="162" s="67" customFormat="1" x14ac:dyDescent="0.2"/>
    <row r="163" s="67" customFormat="1" x14ac:dyDescent="0.2"/>
    <row r="164" s="67" customFormat="1" x14ac:dyDescent="0.2"/>
    <row r="165" s="67" customFormat="1" x14ac:dyDescent="0.2"/>
    <row r="166" s="67" customFormat="1" x14ac:dyDescent="0.2"/>
    <row r="167" s="67" customFormat="1" x14ac:dyDescent="0.2"/>
    <row r="168" s="67" customFormat="1" x14ac:dyDescent="0.2"/>
    <row r="169" s="67" customFormat="1" x14ac:dyDescent="0.2"/>
    <row r="170" s="67" customFormat="1" x14ac:dyDescent="0.2"/>
    <row r="171" s="67" customFormat="1" x14ac:dyDescent="0.2"/>
    <row r="172" s="67" customFormat="1" x14ac:dyDescent="0.2"/>
    <row r="173" s="67" customFormat="1" x14ac:dyDescent="0.2"/>
    <row r="174" s="67" customFormat="1" x14ac:dyDescent="0.2"/>
    <row r="175" s="67" customFormat="1" x14ac:dyDescent="0.2"/>
    <row r="176" s="67" customFormat="1" x14ac:dyDescent="0.2"/>
    <row r="177" s="67" customFormat="1" x14ac:dyDescent="0.2"/>
    <row r="178" s="67" customFormat="1" x14ac:dyDescent="0.2"/>
    <row r="179" s="67" customFormat="1" x14ac:dyDescent="0.2"/>
    <row r="180" s="67" customFormat="1" x14ac:dyDescent="0.2"/>
    <row r="181" s="67" customFormat="1" x14ac:dyDescent="0.2"/>
    <row r="182" s="67" customFormat="1" x14ac:dyDescent="0.2"/>
    <row r="183" s="67" customFormat="1" x14ac:dyDescent="0.2"/>
    <row r="184" s="67" customFormat="1" x14ac:dyDescent="0.2"/>
    <row r="185" s="67" customFormat="1" x14ac:dyDescent="0.2"/>
    <row r="186" s="67" customFormat="1" x14ac:dyDescent="0.2"/>
    <row r="187" s="67" customFormat="1" x14ac:dyDescent="0.2"/>
    <row r="188" s="67" customFormat="1" x14ac:dyDescent="0.2"/>
    <row r="189" s="67" customFormat="1" x14ac:dyDescent="0.2"/>
    <row r="190" s="67" customFormat="1" x14ac:dyDescent="0.2"/>
    <row r="191" s="67" customFormat="1" x14ac:dyDescent="0.2"/>
    <row r="192" s="67" customFormat="1" x14ac:dyDescent="0.2"/>
    <row r="193" s="67" customFormat="1" x14ac:dyDescent="0.2"/>
    <row r="194" s="67" customFormat="1" x14ac:dyDescent="0.2"/>
    <row r="195" s="67" customFormat="1" x14ac:dyDescent="0.2"/>
    <row r="196" s="67" customFormat="1" x14ac:dyDescent="0.2"/>
    <row r="197" s="67" customFormat="1" x14ac:dyDescent="0.2"/>
    <row r="198" s="67" customFormat="1" x14ac:dyDescent="0.2"/>
    <row r="199" s="67" customFormat="1" x14ac:dyDescent="0.2"/>
    <row r="200" s="67" customFormat="1" x14ac:dyDescent="0.2"/>
    <row r="201" s="67" customFormat="1" x14ac:dyDescent="0.2"/>
    <row r="202" s="67" customFormat="1" x14ac:dyDescent="0.2"/>
    <row r="203" s="67" customFormat="1" x14ac:dyDescent="0.2"/>
    <row r="204" s="67" customFormat="1" x14ac:dyDescent="0.2"/>
    <row r="205" s="67" customFormat="1" x14ac:dyDescent="0.2"/>
    <row r="206" s="67" customFormat="1" x14ac:dyDescent="0.2"/>
    <row r="207" s="67" customFormat="1" x14ac:dyDescent="0.2"/>
    <row r="208" s="67" customFormat="1" x14ac:dyDescent="0.2"/>
    <row r="209" s="67" customFormat="1" x14ac:dyDescent="0.2"/>
    <row r="210" s="67" customFormat="1" x14ac:dyDescent="0.2"/>
    <row r="211" s="67" customFormat="1" x14ac:dyDescent="0.2"/>
    <row r="212" s="67" customFormat="1" x14ac:dyDescent="0.2"/>
    <row r="213" s="67" customFormat="1" x14ac:dyDescent="0.2"/>
    <row r="214" s="67" customFormat="1" x14ac:dyDescent="0.2"/>
    <row r="215" s="67" customFormat="1" x14ac:dyDescent="0.2"/>
    <row r="216" s="67" customFormat="1" x14ac:dyDescent="0.2"/>
    <row r="217" s="67" customFormat="1" x14ac:dyDescent="0.2"/>
    <row r="218" s="67" customFormat="1" x14ac:dyDescent="0.2"/>
    <row r="219" s="67" customFormat="1" x14ac:dyDescent="0.2"/>
    <row r="220" s="67" customFormat="1" x14ac:dyDescent="0.2"/>
    <row r="221" s="67" customFormat="1" x14ac:dyDescent="0.2"/>
    <row r="222" s="67" customFormat="1" x14ac:dyDescent="0.2"/>
    <row r="223" s="67" customFormat="1" x14ac:dyDescent="0.2"/>
    <row r="224" s="67" customFormat="1" x14ac:dyDescent="0.2"/>
    <row r="225" s="67" customFormat="1" x14ac:dyDescent="0.2"/>
    <row r="226" s="67" customFormat="1" x14ac:dyDescent="0.2"/>
    <row r="227" s="67" customFormat="1" x14ac:dyDescent="0.2"/>
    <row r="228" s="67" customFormat="1" x14ac:dyDescent="0.2"/>
    <row r="229" s="67" customFormat="1" x14ac:dyDescent="0.2"/>
    <row r="230" s="67" customFormat="1" x14ac:dyDescent="0.2"/>
    <row r="231" s="67" customFormat="1" x14ac:dyDescent="0.2"/>
    <row r="232" s="67" customFormat="1" x14ac:dyDescent="0.2"/>
    <row r="233" s="67" customFormat="1" x14ac:dyDescent="0.2"/>
    <row r="234" s="67" customFormat="1" x14ac:dyDescent="0.2"/>
    <row r="235" s="67" customFormat="1" x14ac:dyDescent="0.2"/>
    <row r="236" s="67" customFormat="1" x14ac:dyDescent="0.2"/>
  </sheetData>
  <sheetProtection algorithmName="SHA-512" hashValue="9sMhbetAhXnyRfbWVVdhmO1MLsN206T5RpiHpVFds/7VMF345HpJdBQ7UDMvfouW8/TspFNOFoOz7G37YobDGA==" saltValue="1KE8qcU9BoMJi1l+dlUYBA==" spinCount="100000" sheet="1" scenarios="1" autoFilter="0" pivotTables="0"/>
  <mergeCells count="50">
    <mergeCell ref="A1:P1"/>
    <mergeCell ref="A2:P2"/>
    <mergeCell ref="A8:P8"/>
    <mergeCell ref="A3:P3"/>
    <mergeCell ref="A4:B4"/>
    <mergeCell ref="A5:C7"/>
    <mergeCell ref="D5:E7"/>
    <mergeCell ref="A14:A15"/>
    <mergeCell ref="B14:B15"/>
    <mergeCell ref="C14:C15"/>
    <mergeCell ref="A16:A17"/>
    <mergeCell ref="B16:B17"/>
    <mergeCell ref="C16:C17"/>
    <mergeCell ref="A10:A11"/>
    <mergeCell ref="B10:B11"/>
    <mergeCell ref="C10:C11"/>
    <mergeCell ref="A12:A13"/>
    <mergeCell ref="B12:B13"/>
    <mergeCell ref="C12:C13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26:A27"/>
    <mergeCell ref="B26:B27"/>
    <mergeCell ref="C26:C27"/>
    <mergeCell ref="A28:A29"/>
    <mergeCell ref="B28:B29"/>
    <mergeCell ref="C28:C29"/>
    <mergeCell ref="C34:C35"/>
    <mergeCell ref="A36:B37"/>
    <mergeCell ref="C36:C37"/>
    <mergeCell ref="A30:A31"/>
    <mergeCell ref="B30:B31"/>
    <mergeCell ref="C30:C31"/>
    <mergeCell ref="C32:C33"/>
    <mergeCell ref="A40:B41"/>
    <mergeCell ref="B32:B33"/>
    <mergeCell ref="B34:B35"/>
    <mergeCell ref="A38:B38"/>
    <mergeCell ref="A32:A33"/>
    <mergeCell ref="A34:A35"/>
  </mergeCells>
  <phoneticPr fontId="23" type="noConversion"/>
  <conditionalFormatting sqref="D10:O10 D12:O12 D14:O14 D16:O16 D18:O18 D20:O20 D22:O22 D24:O24 D26:O26 D28:O28 D30:O30 D32:O32 D34:O34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scale="69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zoomScaleNormal="85" zoomScaleSheetLayoutView="100" workbookViewId="0">
      <selection activeCell="F25" sqref="F25"/>
    </sheetView>
  </sheetViews>
  <sheetFormatPr defaultRowHeight="15" x14ac:dyDescent="0.25"/>
  <cols>
    <col min="1" max="1" width="38.625" style="29" customWidth="1"/>
    <col min="2" max="4" width="10.25" style="29" customWidth="1"/>
    <col min="5" max="5" width="13.75" style="29" customWidth="1"/>
    <col min="6" max="16384" width="9" style="29"/>
  </cols>
  <sheetData>
    <row r="1" spans="1:6" ht="56.25" customHeight="1" thickBot="1" x14ac:dyDescent="0.3">
      <c r="A1" s="175" t="s">
        <v>24</v>
      </c>
      <c r="B1" s="175"/>
      <c r="C1" s="175"/>
      <c r="D1" s="175"/>
      <c r="E1" s="175"/>
    </row>
    <row r="2" spans="1:6" ht="24.95" customHeight="1" thickBot="1" x14ac:dyDescent="0.3">
      <c r="A2" s="176" t="s">
        <v>38</v>
      </c>
      <c r="B2" s="176"/>
      <c r="C2" s="176"/>
      <c r="D2" s="176"/>
      <c r="E2" s="176"/>
      <c r="F2" s="30"/>
    </row>
    <row r="3" spans="1:6" ht="24.95" customHeight="1" x14ac:dyDescent="0.25">
      <c r="A3" s="177" t="s">
        <v>39</v>
      </c>
      <c r="B3" s="177"/>
      <c r="C3" s="177"/>
      <c r="D3" s="177"/>
      <c r="E3" s="177"/>
      <c r="F3" s="30"/>
    </row>
    <row r="4" spans="1:6" ht="15" customHeight="1" x14ac:dyDescent="0.25">
      <c r="A4" s="31" t="s">
        <v>40</v>
      </c>
      <c r="B4" s="32" t="s">
        <v>25</v>
      </c>
      <c r="C4" s="32" t="s">
        <v>26</v>
      </c>
      <c r="D4" s="32" t="s">
        <v>41</v>
      </c>
      <c r="E4" s="33" t="s">
        <v>42</v>
      </c>
      <c r="F4" s="30"/>
    </row>
    <row r="5" spans="1:6" ht="15" customHeight="1" x14ac:dyDescent="0.25">
      <c r="A5" s="34" t="s">
        <v>43</v>
      </c>
      <c r="B5" s="35">
        <v>3.7999999999999999E-2</v>
      </c>
      <c r="C5" s="35">
        <v>4.0099999999999997E-2</v>
      </c>
      <c r="D5" s="35">
        <v>4.6699999999999998E-2</v>
      </c>
      <c r="E5" s="36">
        <v>3.7999999999999999E-2</v>
      </c>
      <c r="F5" s="30"/>
    </row>
    <row r="6" spans="1:6" ht="15" customHeight="1" x14ac:dyDescent="0.25">
      <c r="A6" s="34" t="s">
        <v>44</v>
      </c>
      <c r="B6" s="35">
        <v>3.2000000000000002E-3</v>
      </c>
      <c r="C6" s="35">
        <v>4.0000000000000001E-3</v>
      </c>
      <c r="D6" s="35">
        <v>7.4000000000000003E-3</v>
      </c>
      <c r="E6" s="36">
        <v>3.2000000000000002E-3</v>
      </c>
      <c r="F6" s="30"/>
    </row>
    <row r="7" spans="1:6" ht="15" customHeight="1" x14ac:dyDescent="0.25">
      <c r="A7" s="34" t="s">
        <v>45</v>
      </c>
      <c r="B7" s="35">
        <v>5.0000000000000001E-3</v>
      </c>
      <c r="C7" s="35">
        <v>5.5999999999999999E-3</v>
      </c>
      <c r="D7" s="35">
        <v>9.7000000000000003E-3</v>
      </c>
      <c r="E7" s="36">
        <v>5.0000000000000001E-3</v>
      </c>
      <c r="F7" s="30"/>
    </row>
    <row r="8" spans="1:6" ht="15" customHeight="1" x14ac:dyDescent="0.25">
      <c r="A8" s="34" t="s">
        <v>46</v>
      </c>
      <c r="B8" s="35">
        <v>1.0200000000000001E-2</v>
      </c>
      <c r="C8" s="35">
        <v>1.11E-2</v>
      </c>
      <c r="D8" s="35">
        <v>1.21E-2</v>
      </c>
      <c r="E8" s="36">
        <v>1.0200000000000001E-2</v>
      </c>
      <c r="F8" s="30"/>
    </row>
    <row r="9" spans="1:6" ht="15" customHeight="1" x14ac:dyDescent="0.25">
      <c r="A9" s="34" t="s">
        <v>47</v>
      </c>
      <c r="B9" s="35">
        <v>6.6400000000000001E-2</v>
      </c>
      <c r="C9" s="35">
        <v>7.2999999999999995E-2</v>
      </c>
      <c r="D9" s="35">
        <v>8.6900000000000005E-2</v>
      </c>
      <c r="E9" s="36">
        <v>6.6400000000000001E-2</v>
      </c>
      <c r="F9" s="30"/>
    </row>
    <row r="10" spans="1:6" ht="15" customHeight="1" x14ac:dyDescent="0.25">
      <c r="A10" s="178" t="s">
        <v>48</v>
      </c>
      <c r="B10" s="179"/>
      <c r="C10" s="37" t="s">
        <v>49</v>
      </c>
      <c r="D10" s="38">
        <v>6.4999999999999997E-3</v>
      </c>
      <c r="E10" s="182">
        <f>SUM(D10:D12)</f>
        <v>8.6499999999999994E-2</v>
      </c>
      <c r="F10" s="30"/>
    </row>
    <row r="11" spans="1:6" ht="15" customHeight="1" x14ac:dyDescent="0.25">
      <c r="A11" s="180"/>
      <c r="B11" s="181"/>
      <c r="C11" s="37" t="s">
        <v>50</v>
      </c>
      <c r="D11" s="38">
        <v>0.03</v>
      </c>
      <c r="E11" s="183"/>
      <c r="F11" s="30"/>
    </row>
    <row r="12" spans="1:6" ht="15" customHeight="1" x14ac:dyDescent="0.25">
      <c r="A12" s="180"/>
      <c r="B12" s="181"/>
      <c r="C12" s="37" t="s">
        <v>51</v>
      </c>
      <c r="D12" s="38">
        <v>0.05</v>
      </c>
      <c r="E12" s="183"/>
      <c r="F12" s="30"/>
    </row>
    <row r="13" spans="1:6" s="41" customFormat="1" ht="15" customHeight="1" x14ac:dyDescent="0.2">
      <c r="A13" s="172" t="s">
        <v>52</v>
      </c>
      <c r="B13" s="173"/>
      <c r="C13" s="173"/>
      <c r="D13" s="174"/>
      <c r="E13" s="39">
        <f>ROUND(((1+E5+E6+E7)*(1+E8)*(1+E9)/(1-E10)-1),4)</f>
        <v>0.23380000000000001</v>
      </c>
      <c r="F13" s="40"/>
    </row>
    <row r="14" spans="1:6" s="41" customFormat="1" ht="24.95" customHeight="1" x14ac:dyDescent="0.25">
      <c r="A14" s="177" t="s">
        <v>53</v>
      </c>
      <c r="B14" s="177"/>
      <c r="C14" s="177"/>
      <c r="D14" s="177"/>
      <c r="E14" s="177"/>
      <c r="F14" s="40"/>
    </row>
    <row r="15" spans="1:6" s="41" customFormat="1" ht="15" customHeight="1" x14ac:dyDescent="0.2">
      <c r="A15" s="31" t="s">
        <v>40</v>
      </c>
      <c r="B15" s="32" t="s">
        <v>25</v>
      </c>
      <c r="C15" s="32" t="s">
        <v>26</v>
      </c>
      <c r="D15" s="32" t="s">
        <v>41</v>
      </c>
      <c r="E15" s="33" t="s">
        <v>42</v>
      </c>
      <c r="F15" s="40"/>
    </row>
    <row r="16" spans="1:6" s="41" customFormat="1" ht="15" customHeight="1" x14ac:dyDescent="0.2">
      <c r="A16" s="34" t="s">
        <v>43</v>
      </c>
      <c r="B16" s="35">
        <v>3.7999999999999999E-2</v>
      </c>
      <c r="C16" s="35">
        <v>4.0099999999999997E-2</v>
      </c>
      <c r="D16" s="35">
        <v>4.6699999999999998E-2</v>
      </c>
      <c r="E16" s="36">
        <v>3.7999999999999999E-2</v>
      </c>
      <c r="F16" s="40"/>
    </row>
    <row r="17" spans="1:6" s="41" customFormat="1" ht="15" customHeight="1" x14ac:dyDescent="0.2">
      <c r="A17" s="34" t="s">
        <v>44</v>
      </c>
      <c r="B17" s="35">
        <v>3.2000000000000002E-3</v>
      </c>
      <c r="C17" s="35">
        <v>4.0000000000000001E-3</v>
      </c>
      <c r="D17" s="35">
        <v>7.4000000000000003E-3</v>
      </c>
      <c r="E17" s="36">
        <v>3.2000000000000002E-3</v>
      </c>
      <c r="F17" s="40"/>
    </row>
    <row r="18" spans="1:6" s="41" customFormat="1" ht="15" customHeight="1" x14ac:dyDescent="0.2">
      <c r="A18" s="34" t="s">
        <v>45</v>
      </c>
      <c r="B18" s="35">
        <v>5.0000000000000001E-3</v>
      </c>
      <c r="C18" s="35">
        <v>5.5999999999999999E-3</v>
      </c>
      <c r="D18" s="35">
        <v>9.7000000000000003E-3</v>
      </c>
      <c r="E18" s="36">
        <v>5.0000000000000001E-3</v>
      </c>
      <c r="F18" s="40"/>
    </row>
    <row r="19" spans="1:6" s="41" customFormat="1" ht="15" customHeight="1" x14ac:dyDescent="0.2">
      <c r="A19" s="34" t="s">
        <v>46</v>
      </c>
      <c r="B19" s="35">
        <v>1.0200000000000001E-2</v>
      </c>
      <c r="C19" s="35">
        <v>1.11E-2</v>
      </c>
      <c r="D19" s="35">
        <v>1.21E-2</v>
      </c>
      <c r="E19" s="36">
        <v>1.0200000000000001E-2</v>
      </c>
      <c r="F19" s="40"/>
    </row>
    <row r="20" spans="1:6" s="41" customFormat="1" ht="15" customHeight="1" x14ac:dyDescent="0.2">
      <c r="A20" s="34" t="s">
        <v>47</v>
      </c>
      <c r="B20" s="35">
        <v>6.6400000000000001E-2</v>
      </c>
      <c r="C20" s="35">
        <v>7.2999999999999995E-2</v>
      </c>
      <c r="D20" s="35">
        <v>8.6900000000000005E-2</v>
      </c>
      <c r="E20" s="36">
        <v>6.6400000000000001E-2</v>
      </c>
      <c r="F20" s="40"/>
    </row>
    <row r="21" spans="1:6" s="41" customFormat="1" ht="15" customHeight="1" x14ac:dyDescent="0.2">
      <c r="A21" s="178" t="s">
        <v>48</v>
      </c>
      <c r="B21" s="179"/>
      <c r="C21" s="37" t="s">
        <v>49</v>
      </c>
      <c r="D21" s="38">
        <v>6.4999999999999997E-3</v>
      </c>
      <c r="E21" s="182">
        <f>SUM(D21:D24)</f>
        <v>0.13150000000000001</v>
      </c>
      <c r="F21" s="40"/>
    </row>
    <row r="22" spans="1:6" s="41" customFormat="1" ht="15" customHeight="1" x14ac:dyDescent="0.2">
      <c r="A22" s="180"/>
      <c r="B22" s="181"/>
      <c r="C22" s="37" t="s">
        <v>50</v>
      </c>
      <c r="D22" s="38">
        <v>0.03</v>
      </c>
      <c r="E22" s="183"/>
      <c r="F22" s="40"/>
    </row>
    <row r="23" spans="1:6" s="41" customFormat="1" ht="15" customHeight="1" x14ac:dyDescent="0.2">
      <c r="A23" s="180"/>
      <c r="B23" s="181"/>
      <c r="C23" s="37" t="s">
        <v>51</v>
      </c>
      <c r="D23" s="38">
        <v>0.05</v>
      </c>
      <c r="E23" s="183"/>
      <c r="F23" s="40"/>
    </row>
    <row r="24" spans="1:6" s="41" customFormat="1" ht="15" customHeight="1" x14ac:dyDescent="0.2">
      <c r="A24" s="186"/>
      <c r="B24" s="187"/>
      <c r="C24" s="37" t="s">
        <v>54</v>
      </c>
      <c r="D24" s="38">
        <v>4.4999999999999998E-2</v>
      </c>
      <c r="E24" s="188"/>
      <c r="F24" s="40"/>
    </row>
    <row r="25" spans="1:6" s="41" customFormat="1" ht="15" customHeight="1" x14ac:dyDescent="0.2">
      <c r="A25" s="172" t="s">
        <v>52</v>
      </c>
      <c r="B25" s="173"/>
      <c r="C25" s="173"/>
      <c r="D25" s="174"/>
      <c r="E25" s="39">
        <f>ROUND(((1+E16+E17+E18)*(1+E19)*(1+E20)/(1-E21)-1),4)</f>
        <v>0.29770000000000002</v>
      </c>
      <c r="F25" s="40"/>
    </row>
    <row r="26" spans="1:6" s="41" customFormat="1" ht="24.95" customHeight="1" x14ac:dyDescent="0.25">
      <c r="A26" s="177" t="s">
        <v>55</v>
      </c>
      <c r="B26" s="177"/>
      <c r="C26" s="177"/>
      <c r="D26" s="177"/>
      <c r="E26" s="177"/>
      <c r="F26" s="40"/>
    </row>
    <row r="27" spans="1:6" s="41" customFormat="1" ht="15" customHeight="1" x14ac:dyDescent="0.2">
      <c r="A27" s="31" t="s">
        <v>40</v>
      </c>
      <c r="B27" s="32" t="s">
        <v>25</v>
      </c>
      <c r="C27" s="32" t="s">
        <v>26</v>
      </c>
      <c r="D27" s="32" t="s">
        <v>41</v>
      </c>
      <c r="E27" s="33" t="s">
        <v>42</v>
      </c>
      <c r="F27" s="40"/>
    </row>
    <row r="28" spans="1:6" s="41" customFormat="1" ht="15" customHeight="1" x14ac:dyDescent="0.2">
      <c r="A28" s="34" t="s">
        <v>43</v>
      </c>
      <c r="B28" s="35">
        <v>1.4999999999999999E-2</v>
      </c>
      <c r="C28" s="35">
        <v>3.4500000000000003E-2</v>
      </c>
      <c r="D28" s="35">
        <v>4.4900000000000002E-2</v>
      </c>
      <c r="E28" s="36">
        <v>3.4500000000000003E-2</v>
      </c>
      <c r="F28" s="40"/>
    </row>
    <row r="29" spans="1:6" s="41" customFormat="1" ht="15" customHeight="1" x14ac:dyDescent="0.2">
      <c r="A29" s="34" t="s">
        <v>44</v>
      </c>
      <c r="B29" s="35">
        <v>3.0000000000000001E-3</v>
      </c>
      <c r="C29" s="35">
        <v>4.7999999999999996E-3</v>
      </c>
      <c r="D29" s="35">
        <v>8.2000000000000007E-3</v>
      </c>
      <c r="E29" s="36">
        <v>4.7999999999999996E-3</v>
      </c>
      <c r="F29" s="40"/>
    </row>
    <row r="30" spans="1:6" s="41" customFormat="1" ht="15" customHeight="1" x14ac:dyDescent="0.2">
      <c r="A30" s="34" t="s">
        <v>45</v>
      </c>
      <c r="B30" s="35">
        <v>5.5999999999999999E-3</v>
      </c>
      <c r="C30" s="35">
        <v>8.5000000000000006E-3</v>
      </c>
      <c r="D30" s="35">
        <v>8.8999999999999999E-3</v>
      </c>
      <c r="E30" s="36">
        <v>8.5000000000000006E-3</v>
      </c>
      <c r="F30" s="40"/>
    </row>
    <row r="31" spans="1:6" s="41" customFormat="1" ht="15" customHeight="1" x14ac:dyDescent="0.2">
      <c r="A31" s="34" t="s">
        <v>46</v>
      </c>
      <c r="B31" s="35">
        <v>8.5000000000000006E-3</v>
      </c>
      <c r="C31" s="35">
        <v>8.5000000000000006E-3</v>
      </c>
      <c r="D31" s="35">
        <v>1.11E-2</v>
      </c>
      <c r="E31" s="36">
        <v>8.5000000000000006E-3</v>
      </c>
      <c r="F31" s="40"/>
    </row>
    <row r="32" spans="1:6" s="41" customFormat="1" ht="15" customHeight="1" x14ac:dyDescent="0.2">
      <c r="A32" s="34" t="s">
        <v>47</v>
      </c>
      <c r="B32" s="35">
        <v>3.5000000000000003E-2</v>
      </c>
      <c r="C32" s="35">
        <v>5.11E-2</v>
      </c>
      <c r="D32" s="35">
        <v>6.2199999999999998E-2</v>
      </c>
      <c r="E32" s="36">
        <v>5.11E-2</v>
      </c>
      <c r="F32" s="40"/>
    </row>
    <row r="33" spans="1:6" s="41" customFormat="1" ht="15" customHeight="1" x14ac:dyDescent="0.2">
      <c r="A33" s="178" t="s">
        <v>48</v>
      </c>
      <c r="B33" s="179"/>
      <c r="C33" s="37" t="s">
        <v>49</v>
      </c>
      <c r="D33" s="38">
        <v>6.4999999999999997E-3</v>
      </c>
      <c r="E33" s="182">
        <f>SUM(D33:D34)</f>
        <v>3.6499999999999998E-2</v>
      </c>
      <c r="F33" s="40"/>
    </row>
    <row r="34" spans="1:6" s="41" customFormat="1" ht="15" customHeight="1" x14ac:dyDescent="0.2">
      <c r="A34" s="180"/>
      <c r="B34" s="181"/>
      <c r="C34" s="37" t="s">
        <v>50</v>
      </c>
      <c r="D34" s="38">
        <v>0.03</v>
      </c>
      <c r="E34" s="183"/>
      <c r="F34" s="40"/>
    </row>
    <row r="35" spans="1:6" s="41" customFormat="1" ht="15" customHeight="1" x14ac:dyDescent="0.2">
      <c r="A35" s="172" t="s">
        <v>52</v>
      </c>
      <c r="B35" s="173"/>
      <c r="C35" s="173"/>
      <c r="D35" s="174"/>
      <c r="E35" s="39">
        <f>ROUND(((1+E28+E29+E30)*(1+E31)*(1+E32)/(1-E33)-1),4)</f>
        <v>0.15279999999999999</v>
      </c>
      <c r="F35" s="40"/>
    </row>
    <row r="36" spans="1:6" ht="23.1" customHeight="1" x14ac:dyDescent="0.25">
      <c r="A36" s="42" t="s">
        <v>56</v>
      </c>
      <c r="B36" s="43"/>
      <c r="C36" s="43"/>
      <c r="D36" s="43"/>
      <c r="E36" s="43"/>
    </row>
    <row r="37" spans="1:6" ht="41.1" customHeight="1" x14ac:dyDescent="0.25">
      <c r="A37" s="44"/>
      <c r="B37" s="43"/>
      <c r="C37" s="43"/>
      <c r="D37" s="43"/>
      <c r="E37" s="43"/>
    </row>
    <row r="38" spans="1:6" ht="117" customHeight="1" x14ac:dyDescent="0.25">
      <c r="A38" s="184" t="s">
        <v>57</v>
      </c>
      <c r="B38" s="184"/>
      <c r="C38" s="184"/>
      <c r="D38" s="184"/>
      <c r="E38" s="184"/>
    </row>
    <row r="39" spans="1:6" ht="57" customHeight="1" x14ac:dyDescent="0.25">
      <c r="A39" s="185" t="s">
        <v>58</v>
      </c>
      <c r="B39" s="185"/>
      <c r="C39" s="185"/>
      <c r="D39" s="185"/>
      <c r="E39" s="185"/>
    </row>
  </sheetData>
  <mergeCells count="16"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  <mergeCell ref="A13:D13"/>
    <mergeCell ref="A1:E1"/>
    <mergeCell ref="A2:E2"/>
    <mergeCell ref="A3:E3"/>
    <mergeCell ref="A10:B12"/>
    <mergeCell ref="E10:E12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sintético SD</vt:lpstr>
      <vt:lpstr>CCUs</vt:lpstr>
      <vt:lpstr>Quadro de comparação</vt:lpstr>
      <vt:lpstr>Cronograma</vt:lpstr>
      <vt:lpstr>BDI</vt:lpstr>
      <vt:lpstr>BDI!Area_de_impressao</vt:lpstr>
      <vt:lpstr>Cronograma!Area_de_impressao</vt:lpstr>
      <vt:lpstr>'Orçamento sintético SD'!Area_de_impressao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Charlly Yassuda</cp:lastModifiedBy>
  <cp:revision>0</cp:revision>
  <cp:lastPrinted>2026-06-02T13:45:12Z</cp:lastPrinted>
  <dcterms:created xsi:type="dcterms:W3CDTF">2020-04-27T14:08:39Z</dcterms:created>
  <dcterms:modified xsi:type="dcterms:W3CDTF">2026-06-15T15:20:06Z</dcterms:modified>
</cp:coreProperties>
</file>