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02. Jd Noroeste - Lote 03\07. Orçamento e memória\07.02. Memória de cálculo\"/>
    </mc:Choice>
  </mc:AlternateContent>
  <xr:revisionPtr revIDLastSave="0" documentId="13_ncr:1_{C2B324AE-0A6B-4C42-90F2-D0A5657CDE1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" l="1"/>
  <c r="D16" i="2"/>
  <c r="D15" i="2"/>
  <c r="D11" i="2" l="1"/>
  <c r="D10" i="2"/>
  <c r="D8" i="2" l="1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<sst xmlns="http://schemas.openxmlformats.org/spreadsheetml/2006/main" count="42" uniqueCount="38">
  <si>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</si>
  <si>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</si>
  <si>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</si>
  <si>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</si>
  <si>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</si>
  <si>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</si>
  <si>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</si>
  <si>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</si>
  <si>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</si>
  <si>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</si>
  <si>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</si>
  <si>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</si>
  <si>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</si>
  <si>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</si>
  <si>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</si>
  <si>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</si>
  <si>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</si>
  <si>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</si>
  <si>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</si>
  <si>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</si>
  <si>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</si>
  <si>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</si>
  <si>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</si>
  <si>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</si>
  <si>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</si>
  <si>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>1.11</t>
  </si>
  <si>
    <t>Brita para revestimento do canteiro. Empolamento considerado de 10%
Quantidade conforme memória "Serviços Preliminares" = 20,0m³</t>
  </si>
  <si>
    <t>Transporte do material demolido da boca de lobo. Quantidade de BL = 6un
Quantidade de material à remover = 1,5141m³/un
Quantidade de volume de expurgo conforme memória "Demolição" = 97,70m³
DMT considerada do bota-fora = 25,8km</t>
  </si>
  <si>
    <t>Transporte de material para aterro. Quantidade de BL = 6un
Quantidade de material de aterro = 2,145m³/un
DMT considerada da jazida de solo = 6,1km</t>
  </si>
  <si>
    <t>2.6</t>
  </si>
  <si>
    <t>2.7</t>
  </si>
  <si>
    <t xml:space="preserve">INFRAESTRUTURA URBANA - PAVIMENTAÇÃO ASFÁLTICA E DRENAGEM DE ÁGUAS PLUVIAIS - LOTE 02
JARDIM NOROESTE - LOTE 3
</t>
  </si>
  <si>
    <t>5.14</t>
  </si>
  <si>
    <r>
      <t>Transporte do bota-fora da execução dos tampões Ø60 e das bocas de lobo
Ø60 - 30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- 39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BLTC - 42 x 3,575m³
DMT considerada do bota-fora = 25,8km</t>
    </r>
  </si>
  <si>
    <t>Extensão do piso tátil conforme memória "Passeio": 412,06m
Largura do piso tátil do projeto: 40cm</t>
  </si>
  <si>
    <t>12.4</t>
  </si>
  <si>
    <t>12.7</t>
  </si>
  <si>
    <t>Área de piso conforme memória "Passeio" = 808,86m³
Consumo conforme referência SINAPI 94991: 1,2315m³ por m² executado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</si>
</sst>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31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25</v>
      </c>
      <c r="B8" s="3" t="s">
        <v>17</v>
      </c>
      <c r="C8" s="5" t="s">
        <v>10</v>
      </c>
      <c r="D8" s="8">
        <f>ROUND(1.1*20,2)</f>
        <v>22</v>
      </c>
      <c r="E8" s="16" t="s">
        <v>26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48" x14ac:dyDescent="0.25">
      <c r="A10" s="16" t="s">
        <v>29</v>
      </c>
      <c r="B10" s="16" t="s">
        <v>6</v>
      </c>
      <c r="C10" s="17" t="s">
        <v>7</v>
      </c>
      <c r="D10" s="18">
        <f>ROUND((6*1.5141+97.7)*25.8,2)</f>
        <v>2755.04</v>
      </c>
      <c r="E10" s="16" t="s">
        <v>27</v>
      </c>
    </row>
    <row r="11" spans="1:5" ht="36" x14ac:dyDescent="0.25">
      <c r="A11" s="16" t="s">
        <v>30</v>
      </c>
      <c r="B11" s="16" t="s">
        <v>6</v>
      </c>
      <c r="C11" s="17" t="s">
        <v>7</v>
      </c>
      <c r="D11" s="18">
        <f>ROUND(6*2.145*6.1,2)</f>
        <v>78.510000000000005</v>
      </c>
      <c r="E11" s="16" t="s">
        <v>28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60" x14ac:dyDescent="0.25">
      <c r="A13" s="16" t="s">
        <v>32</v>
      </c>
      <c r="B13" s="16" t="s">
        <v>6</v>
      </c>
      <c r="C13" s="17" t="s">
        <v>7</v>
      </c>
      <c r="D13" s="18">
        <f>ROUND((30*0.25+39*1.1875+42*3.575)*25.8,2)</f>
        <v>5262.23</v>
      </c>
      <c r="E13" s="16" t="s">
        <v>33</v>
      </c>
    </row>
    <row r="14" spans="1:5" s="9" customFormat="1" x14ac:dyDescent="0.25">
      <c r="A14" s="14">
        <v>12</v>
      </c>
      <c r="B14" s="14" t="s">
        <v>19</v>
      </c>
      <c r="C14" s="19"/>
      <c r="D14" s="20"/>
      <c r="E14" s="14"/>
    </row>
    <row r="15" spans="1:5" s="9" customFormat="1" ht="24" x14ac:dyDescent="0.25">
      <c r="A15" s="21" t="s">
        <v>35</v>
      </c>
      <c r="B15" s="21" t="s">
        <v>23</v>
      </c>
      <c r="C15" s="22" t="s">
        <v>22</v>
      </c>
      <c r="D15" s="23">
        <f>ROUND(412.06*0.4,2)</f>
        <v>164.82</v>
      </c>
      <c r="E15" s="21" t="s">
        <v>34</v>
      </c>
    </row>
    <row r="16" spans="1:5" s="9" customFormat="1" ht="36" x14ac:dyDescent="0.25">
      <c r="A16" s="21" t="s">
        <v>36</v>
      </c>
      <c r="B16" s="21" t="s">
        <v>20</v>
      </c>
      <c r="C16" s="22" t="s">
        <v>21</v>
      </c>
      <c r="D16" s="23">
        <f>ROUND(808.86*1.2315,2)</f>
        <v>996.11</v>
      </c>
      <c r="E16" s="21" t="s">
        <v>37</v>
      </c>
    </row>
    <row r="17" spans="1:5" s="9" customFormat="1" ht="30" customHeight="1" x14ac:dyDescent="0.25">
      <c r="A17" s="29" t="s">
        <v>24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2026-02-20T17:57:59Z</dcterms:modified>
</cp:coreProperties>
</file>