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06. Porto Galo e Pq Residencial Lisboa\07. Orçamento e memória\07.02. Memória de cálculo\"/>
    </mc:Choice>
  </mc:AlternateContent>
  <xr:revisionPtr revIDLastSave="0" documentId="13_ncr:1_{4299671E-18D6-4482-8F93-4176705A8A4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compl.'!$A$5:$E$15</definedName>
    <definedName name="a">#REF!</definedName>
    <definedName name="adfhdfhsd">[1]SID_NI_5!#REF!</definedName>
    <definedName name="_xlnm.Print_Area" localSheetId="0">'Mem. compl.'!$A$1:$E$16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2" l="1"/>
  <c r="D14" i="2"/>
  <c r="D12" i="2"/>
  <c r="D10" i="2"/>
  <c r="D8" i="2" l="1"/>
  <c r="D7" i="2" l="1"/>
</calcChain>
</file>

<file path=xl/sharedStrings.xml><?xml version="1.0" encoding="utf-8"?>
<sst xmlns="http://schemas.openxmlformats.org/spreadsheetml/2006/main" count="38" uniqueCount="36">
  <si>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</si>
  <si>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</si>
  <si>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</si>
  <si>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</si>
  <si>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</si>
  <si>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</si>
  <si>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</si>
  <si>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</si>
  <si>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</si>
  <si>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</si>
  <si>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</si>
  <si>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</si>
  <si>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</si>
  <si>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</si>
  <si>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</si>
  <si>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</si>
  <si>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</si>
  <si>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</si>
  <si>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RESTAURAÇÃO DO PAVIMENTO - RECAPEAMENTO ASFÁLTICO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</si>
  <si>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</si>
  <si>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</si>
  <si>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</si>
  <si>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</si>
  <si>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</si>
  <si>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</si>
  <si>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06
PORTO GALO E PARQUE RESIDENCIAL LISBOA
</t>
  </si>
  <si>
    <t>1.11</t>
  </si>
  <si>
    <t>5.10</t>
  </si>
  <si>
    <r>
      <t>Transporte do bota-fora da execução dos tampões Ø60 e das bocas de lobo
Ø60 - 32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0,25m³
BLSC - 35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1,1875m³
BLTC - 36 x 3,575m³ 
DMT considerada do bota-fora = 6,8km</t>
    </r>
  </si>
  <si>
    <t>Brita para revestimento do canteiro. Empolamento considerado de 10%
Quantidade conforme memória "Serviços Preliminares" = 125,0m³</t>
  </si>
  <si>
    <t>8.7</t>
  </si>
  <si>
    <t>Transporte bota-fora do reassentamento de tampão
Quantidade por tampão = 0,25m³/un
Quantidade de tampões para reasseantar confome memória "Recap_Final" = 9un
DMT considerada do bota-fora = 6,8km</t>
  </si>
  <si>
    <t>Extensão do piso tátil conforme memória "Passeio": 267,14m
Largura do piso tátil do projeto: 40cm</t>
  </si>
  <si>
    <t>Área de piso conforme memória "Passeio" = 683,76m³
Consumo conforme referência SINAPI 94991: 1,2315m³ por m² executado</t>
  </si>
  <si>
    <t>12.12</t>
  </si>
  <si>
    <t>12.15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</si>
</sst>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4" fontId="11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0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25</v>
      </c>
      <c r="B3" s="26"/>
      <c r="C3" s="26"/>
      <c r="D3" s="26"/>
      <c r="E3" s="26"/>
    </row>
    <row r="4" spans="1:5" ht="20.100000000000001" customHeight="1" x14ac:dyDescent="0.25">
      <c r="A4" s="27" t="s">
        <v>12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13</v>
      </c>
      <c r="D5" s="13" t="s">
        <v>14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10</v>
      </c>
      <c r="B7" s="3" t="s">
        <v>15</v>
      </c>
      <c r="C7" s="5" t="s">
        <v>8</v>
      </c>
      <c r="D7" s="8">
        <f>2*2</f>
        <v>4</v>
      </c>
      <c r="E7" s="3" t="s">
        <v>11</v>
      </c>
    </row>
    <row r="8" spans="1:5" ht="24" x14ac:dyDescent="0.25">
      <c r="A8" s="3" t="s">
        <v>26</v>
      </c>
      <c r="B8" s="3" t="s">
        <v>16</v>
      </c>
      <c r="C8" s="5" t="s">
        <v>9</v>
      </c>
      <c r="D8" s="8">
        <f>ROUND(1.1*125,2)</f>
        <v>137.5</v>
      </c>
      <c r="E8" s="16" t="s">
        <v>29</v>
      </c>
    </row>
    <row r="9" spans="1:5" s="9" customFormat="1" x14ac:dyDescent="0.25">
      <c r="A9" s="14">
        <v>5</v>
      </c>
      <c r="B9" s="14" t="s">
        <v>17</v>
      </c>
      <c r="C9" s="14"/>
      <c r="D9" s="15"/>
      <c r="E9" s="14"/>
    </row>
    <row r="10" spans="1:5" s="9" customFormat="1" ht="60" x14ac:dyDescent="0.25">
      <c r="A10" s="16" t="s">
        <v>27</v>
      </c>
      <c r="B10" s="16" t="s">
        <v>6</v>
      </c>
      <c r="C10" s="17" t="s">
        <v>7</v>
      </c>
      <c r="D10" s="18">
        <f>ROUND((32*0.25+35*1.1875+36*3.575)*6.8,2)</f>
        <v>1212.19</v>
      </c>
      <c r="E10" s="16" t="s">
        <v>28</v>
      </c>
    </row>
    <row r="11" spans="1:5" s="9" customFormat="1" x14ac:dyDescent="0.25">
      <c r="A11" s="14">
        <v>8</v>
      </c>
      <c r="B11" s="14" t="s">
        <v>18</v>
      </c>
      <c r="C11" s="19"/>
      <c r="D11" s="20"/>
      <c r="E11" s="14"/>
    </row>
    <row r="12" spans="1:5" s="9" customFormat="1" ht="48" x14ac:dyDescent="0.25">
      <c r="A12" s="16" t="s">
        <v>30</v>
      </c>
      <c r="B12" s="16" t="s">
        <v>6</v>
      </c>
      <c r="C12" s="17" t="s">
        <v>7</v>
      </c>
      <c r="D12" s="18">
        <f>ROUND(0.25*9*6.8,2)</f>
        <v>15.3</v>
      </c>
      <c r="E12" s="16" t="s">
        <v>31</v>
      </c>
    </row>
    <row r="13" spans="1:5" s="9" customFormat="1" x14ac:dyDescent="0.25">
      <c r="A13" s="14">
        <v>12</v>
      </c>
      <c r="B13" s="14" t="s">
        <v>19</v>
      </c>
      <c r="C13" s="19"/>
      <c r="D13" s="20"/>
      <c r="E13" s="14"/>
    </row>
    <row r="14" spans="1:5" s="9" customFormat="1" ht="24" x14ac:dyDescent="0.25">
      <c r="A14" s="21" t="s">
        <v>34</v>
      </c>
      <c r="B14" s="21" t="s">
        <v>23</v>
      </c>
      <c r="C14" s="22" t="s">
        <v>22</v>
      </c>
      <c r="D14" s="23">
        <f>ROUND(267.14*0.4,2)</f>
        <v>106.86</v>
      </c>
      <c r="E14" s="21" t="s">
        <v>32</v>
      </c>
    </row>
    <row r="15" spans="1:5" s="9" customFormat="1" ht="36" x14ac:dyDescent="0.25">
      <c r="A15" s="21" t="s">
        <v>35</v>
      </c>
      <c r="B15" s="21" t="s">
        <v>20</v>
      </c>
      <c r="C15" s="22" t="s">
        <v>21</v>
      </c>
      <c r="D15" s="23">
        <f>ROUND(683.76*1.2315,2)</f>
        <v>842.05</v>
      </c>
      <c r="E15" s="21" t="s">
        <v>33</v>
      </c>
    </row>
    <row r="16" spans="1:5" s="9" customFormat="1" ht="30" customHeight="1" x14ac:dyDescent="0.25">
      <c r="A16" s="29" t="s">
        <v>24</v>
      </c>
      <c r="B16" s="29"/>
      <c r="C16" s="29"/>
      <c r="D16" s="29"/>
      <c r="E16" s="29"/>
    </row>
    <row r="17" spans="1:5" s="9" customFormat="1" x14ac:dyDescent="0.25">
      <c r="A17" s="10"/>
      <c r="B17" s="11"/>
      <c r="C17" s="11"/>
      <c r="D17" s="12"/>
      <c r="E17" s="4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ht="35.1" customHeight="1" x14ac:dyDescent="0.25">
      <c r="A25" s="10"/>
      <c r="B25" s="11"/>
      <c r="C25" s="11"/>
      <c r="D25" s="12"/>
      <c r="E25" s="4"/>
    </row>
    <row r="26" spans="1:5" s="9" customFormat="1" ht="18" customHeigh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ht="25.5" customHeigh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</sheetData>
  <mergeCells count="5">
    <mergeCell ref="A1:E1"/>
    <mergeCell ref="A2:D2"/>
    <mergeCell ref="A3:E3"/>
    <mergeCell ref="A4:E4"/>
    <mergeCell ref="A16:E16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2026-02-24T17:28:49Z</dcterms:modified>
</cp:coreProperties>
</file>