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UGPE\COP COP\DIVERSOS\2026\22 Lotes\(1) Licitação\09. Guanandi II\07. Orçamento e memória\07.02. Memória de cálculo\"/>
    </mc:Choice>
  </mc:AlternateContent>
  <xr:revisionPtr revIDLastSave="0" documentId="13_ncr:1_{F71856DA-4771-4D83-91A3-7BD9D9AD5A4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Mem. compl." sheetId="2" r:id="rId1"/>
  </sheets>
  <externalReferences>
    <externalReference r:id="rId2"/>
    <externalReference r:id="rId3"/>
    <externalReference r:id="rId4"/>
  </externalReferences>
  <definedNames>
    <definedName name="\c">[1]SID_NI_5!#REF!</definedName>
    <definedName name="\p">[1]SID_NI_5!#REF!</definedName>
    <definedName name="_3">#REF!</definedName>
    <definedName name="_xlnm._FilterDatabase" localSheetId="0" hidden="1">'Mem. compl.'!$A$5:$E$16</definedName>
    <definedName name="a">#REF!</definedName>
    <definedName name="adfhdfhsd">[1]SID_NI_5!#REF!</definedName>
    <definedName name="_xlnm.Print_Area" localSheetId="0">'Mem. compl.'!$A$1:$E$17</definedName>
    <definedName name="Bananas">#REF!</definedName>
    <definedName name="_xlnm.Database">#REF!</definedName>
    <definedName name="BOLETIM">#REF!</definedName>
    <definedName name="comp">#REF!</definedName>
    <definedName name="CONTRATO">[2]APONT!$B$5:$G$426</definedName>
    <definedName name="_xlnm.Criteria">#REF!</definedName>
    <definedName name="Cronograma">[3]APONT!$B$5:$G$426</definedName>
    <definedName name="des">#REF!</definedName>
    <definedName name="dghdfhsdf">[1]SID_NI_5!#REF!</definedName>
    <definedName name="dghzdfhsd" localSheetId="0" hidden="1">{#N/A,#N/A,FALSE,"Pla_Preço";#N/A,#N/A,FALSE,"Crono"}</definedName>
    <definedName name="dghzdfhsd" hidden="1">{#N/A,#N/A,FALSE,"Pla_Preço";#N/A,#N/A,FALSE,"Crono"}</definedName>
    <definedName name="dsghnfxgvnjxf">#REF!</definedName>
    <definedName name="dsgjhxgn" localSheetId="0" hidden="1">{#N/A,#N/A,FALSE,"Pla_Preço";#N/A,#N/A,FALSE,"Crono"}</definedName>
    <definedName name="dsgjhxgn" hidden="1">{#N/A,#N/A,FALSE,"Pla_Preço";#N/A,#N/A,FALSE,"Crono"}</definedName>
    <definedName name="Eu">#REF!</definedName>
    <definedName name="extenção">#REF!</definedName>
    <definedName name="fhdfhsfd">[1]SID_NI_5!#REF!</definedName>
    <definedName name="ghgh">#REF!</definedName>
    <definedName name="grp_GuieMeChave">"shp_BraceBottom,txt_WalkMeBrace,shp_BraceLeft"</definedName>
    <definedName name="grp_GuieMeSetas">"shp_ArrowCurved,txt_WalkMeArrows,shp_ArrowStraight"</definedName>
    <definedName name="Imposto_sobre_vendas">0.0825</definedName>
    <definedName name="IMPRIMAÇÃO">#REF!</definedName>
    <definedName name="jnxcfhnxc">#REF!</definedName>
    <definedName name="Kincc">#REF!</definedName>
    <definedName name="Koae">#REF!</definedName>
    <definedName name="Kp">#REF!</definedName>
    <definedName name="Kt">#REF!</definedName>
    <definedName name="Laranjas">#REF!</definedName>
    <definedName name="Limões">#REF!</definedName>
    <definedName name="lst_Fruta">#REF!</definedName>
    <definedName name="lst_TipoDeFruta">#REF!</definedName>
    <definedName name="Maçãs">#REF!</definedName>
    <definedName name="mmm">#REF!</definedName>
    <definedName name="Payment_Needed">"Pagamento necessário"</definedName>
    <definedName name="Print_01">#REF!</definedName>
    <definedName name="Print_Area_MI">#REF!</definedName>
    <definedName name="qadfhnbxfc">#REF!</definedName>
    <definedName name="Reimbursement">"Reembolso"</definedName>
    <definedName name="Remessa">1.25</definedName>
    <definedName name="_xlnm.Print_Titles" localSheetId="0">'Mem. compl.'!$1:$5</definedName>
    <definedName name="TSD">#REF!</definedName>
    <definedName name="wdgadfgdsz">[1]SID_NI_5!#REF!</definedName>
    <definedName name="wrn.preco." localSheetId="0" hidden="1">{#N/A,#N/A,FALSE,"Pla_Preço";#N/A,#N/A,FALSE,"Crono"}</definedName>
    <definedName name="wrn.preco." hidden="1">{#N/A,#N/A,FALSE,"Pla_Preço";#N/A,#N/A,FALSE,"Crono"}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6" i="2" l="1"/>
  <c r="D15" i="2"/>
  <c r="D13" i="2" l="1"/>
  <c r="D11" i="2" l="1"/>
  <c r="D10" i="2"/>
  <c r="D8" i="2" l="1"/>
  <c r="D7" i="2" l="1"/>
</calcChain>
</file>

<file path=xl/sharedStrings.xml><?xml version="1.0" encoding="utf-8"?>
<sst xmlns="http://schemas.openxmlformats.org/spreadsheetml/2006/main" count="42" uniqueCount="38">
  <si>
    <t>PREFEITURA MUNICIPAL DE CAMPO GRANDE - MS
SECRETARIA MUNICIPAL DE INFRAESTRUTURA E SERVIÇOS PÚBLICOS - SISEP
SUPERINTENDÊNCIA DE PROJETOS</t>
  </si>
  <si>
    <t>Obra</t>
  </si>
  <si>
    <t>Item</t>
  </si>
  <si>
    <t>Descrição</t>
  </si>
  <si>
    <t>Memória de Cálculo</t>
  </si>
  <si>
    <t>SERVIÇOS PRELIMINARES</t>
  </si>
  <si>
    <t>TRANSPORTE COM CAMINHÃO BASCULANTE DE 14 M³, EM VIA URBANA PAVIMENTADA, DMT ATÉ 30 KM (UNIDADE: M3XKM). AF_07/2020</t>
  </si>
  <si>
    <t>M3XKM</t>
  </si>
  <si>
    <t>REMOÇÕES, DEMOLIÇÕES E SUPRESSÕES</t>
  </si>
  <si>
    <t>UN</t>
  </si>
  <si>
    <t>M³</t>
  </si>
  <si>
    <t>1.2</t>
  </si>
  <si>
    <t>Considerado 2 suportes por cada placa de obra. Sendo 2 placas de obra conforme memória "Serviços Preliminares"</t>
  </si>
  <si>
    <t>Memória de cálculo complementar</t>
  </si>
  <si>
    <t>Und.</t>
  </si>
  <si>
    <t>Quant.</t>
  </si>
  <si>
    <t>FORNECIMENTO E INSTALAÇÃO DE SUPORTE DE MADEIRA PARA PLACAS DE SINALIZAÇÃO, EM SOLO, COM H= DE 2,5 M E SEÇÃO DE 7,5 X 7,5 CM. AF_03/2022</t>
  </si>
  <si>
    <t>PEDRA BRITADA N. 1 (9,5 A 19 MM) POSTO PEDREIRA/FORNECEDOR, SEM FRETE</t>
  </si>
  <si>
    <t>MICRODRENAGEM - DISPOSITIVOS AUXILIARES</t>
  </si>
  <si>
    <t>PASSEIO COM ACESSIBILIDADE</t>
  </si>
  <si>
    <t>CONCRETO USINADO BOMBEAVEL, CLASSE DE RESISTENCIA C20, COM BRITA 0 E 1, SLUMP = 100 +/- 20 MM, EXCLUI SERVICO DE BOMBEAMENTO (NBR 8953)</t>
  </si>
  <si>
    <t>m³</t>
  </si>
  <si>
    <t>m²</t>
  </si>
  <si>
    <t>PISO PODOTÁTIL DE ALERTA OU DIRECIONAL, DE CONCRETO, ASSENTADO SOBRE ARGAMASSA. AF_03/2024</t>
  </si>
  <si>
    <t>Observação: as DMTs utilizadas são aquelas encontradas na memória "Quadro de distâncias médias de transporte dos insumos".</t>
  </si>
  <si>
    <t xml:space="preserve">INFRAESTRUTURA URBANA - PAVIMENTAÇÃO ASFÁLTICA E DRENAGEM DE ÁGUAS PLUVIAIS - LOTE 09
GUANANDI II
</t>
  </si>
  <si>
    <t>1.11</t>
  </si>
  <si>
    <t>Brita para revestimento do canteiro. Empolamento considerado de 10%
Quantidade conforme memória "Serviços Preliminares" = 125,0m³</t>
  </si>
  <si>
    <t>2.6</t>
  </si>
  <si>
    <t>Transporte do material demolido da boca de lobo. Quantidade de BL = 9un
Quantidade de material à remover = 1,5141m³/un
Quantidade de volume de expurgo conforme memória "Demolição" = 401,13m³
DMT considerada do bota-fora = 8,0km</t>
  </si>
  <si>
    <t>Transporte de material para aterro. Quantidade de BL = 9un
Quantidade de material de aterro = 2,145m³/un
DMT considerada da jazida de solo = 8,0km</t>
  </si>
  <si>
    <t>2.7</t>
  </si>
  <si>
    <t>5.12</t>
  </si>
  <si>
    <r>
      <t>Transporte do bota-fora da execução dos tampões Ø60 e das bocas de lobo
Ø60 - 32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x 0,25m³
BLSC - 41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x 1,1875m³
BLDC - 6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x 2,3875m³
BLTC - 46 x 3,575m³
DMT considerada do bota-fora = 8,0km</t>
    </r>
  </si>
  <si>
    <t>10.4</t>
  </si>
  <si>
    <t>Extensão do piso tátil conforme memória "Passeio": 321,74m
Largura do piso tátil do projeto: 40cm</t>
  </si>
  <si>
    <t>Área de piso conforme memória "Passeio" = 768,83m³
Consumo conforme referência SINAPI 94991: 1,2315m³ por m² executado</t>
  </si>
  <si>
    <t>10.7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</si>
</sst>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0"/>
      <name val="Arial"/>
      <family val="2"/>
    </font>
    <font>
      <b/>
      <sz val="11"/>
      <name val="Arial"/>
      <family val="1"/>
    </font>
    <font>
      <sz val="10"/>
      <name val="Arial"/>
      <family val="2"/>
    </font>
    <font>
      <b/>
      <sz val="10"/>
      <name val="Arial"/>
      <family val="1"/>
    </font>
    <font>
      <b/>
      <sz val="9"/>
      <color rgb="FF000000"/>
      <name val="Arial"/>
      <family val="1"/>
    </font>
    <font>
      <sz val="9"/>
      <name val="Arial"/>
      <family val="1"/>
    </font>
    <font>
      <sz val="11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3" borderId="0" xfId="1" applyFont="1" applyFill="1" applyAlignment="1">
      <alignment horizontal="left" vertical="top" wrapText="1"/>
    </xf>
    <xf numFmtId="0" fontId="1" fillId="0" borderId="0" xfId="1" applyAlignment="1">
      <alignment vertical="top"/>
    </xf>
    <xf numFmtId="0" fontId="7" fillId="0" borderId="1" xfId="1" applyFont="1" applyFill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/>
    </xf>
    <xf numFmtId="0" fontId="7" fillId="0" borderId="1" xfId="1" applyFont="1" applyFill="1" applyBorder="1" applyAlignment="1">
      <alignment horizontal="center" vertical="top" wrapText="1"/>
    </xf>
    <xf numFmtId="0" fontId="6" fillId="5" borderId="1" xfId="1" applyFont="1" applyFill="1" applyBorder="1" applyAlignment="1">
      <alignment horizontal="left" vertical="top" wrapText="1"/>
    </xf>
    <xf numFmtId="0" fontId="6" fillId="5" borderId="1" xfId="1" applyFont="1" applyFill="1" applyBorder="1" applyAlignment="1">
      <alignment horizontal="right" vertical="top" wrapText="1"/>
    </xf>
    <xf numFmtId="4" fontId="7" fillId="0" borderId="1" xfId="1" applyNumberFormat="1" applyFont="1" applyFill="1" applyBorder="1" applyAlignment="1">
      <alignment horizontal="right" vertical="top" wrapText="1"/>
    </xf>
    <xf numFmtId="0" fontId="1" fillId="0" borderId="0" xfId="1" applyFill="1" applyBorder="1" applyAlignment="1">
      <alignment vertical="top"/>
    </xf>
    <xf numFmtId="0" fontId="8" fillId="0" borderId="0" xfId="1" applyFont="1" applyBorder="1" applyAlignment="1">
      <alignment vertical="top"/>
    </xf>
    <xf numFmtId="0" fontId="8" fillId="0" borderId="0" xfId="1" applyFont="1" applyBorder="1" applyAlignment="1">
      <alignment horizontal="center" vertical="top"/>
    </xf>
    <xf numFmtId="4" fontId="8" fillId="0" borderId="0" xfId="1" applyNumberFormat="1" applyFont="1" applyBorder="1" applyAlignment="1">
      <alignment vertical="top"/>
    </xf>
    <xf numFmtId="0" fontId="5" fillId="4" borderId="1" xfId="1" applyFont="1" applyFill="1" applyBorder="1" applyAlignment="1">
      <alignment horizontal="center" vertical="top" wrapText="1"/>
    </xf>
    <xf numFmtId="0" fontId="9" fillId="5" borderId="1" xfId="1" applyFont="1" applyFill="1" applyBorder="1" applyAlignment="1">
      <alignment horizontal="left" vertical="top" wrapText="1"/>
    </xf>
    <xf numFmtId="0" fontId="9" fillId="5" borderId="1" xfId="1" applyFont="1" applyFill="1" applyBorder="1" applyAlignment="1">
      <alignment horizontal="right" vertical="top" wrapText="1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center" vertical="top" wrapText="1"/>
    </xf>
    <xf numFmtId="4" fontId="11" fillId="0" borderId="1" xfId="1" applyNumberFormat="1" applyFont="1" applyFill="1" applyBorder="1" applyAlignment="1">
      <alignment horizontal="right" vertical="top" wrapText="1"/>
    </xf>
    <xf numFmtId="0" fontId="9" fillId="5" borderId="1" xfId="1" applyFont="1" applyFill="1" applyBorder="1" applyAlignment="1">
      <alignment horizontal="center" vertical="top" wrapText="1"/>
    </xf>
    <xf numFmtId="4" fontId="9" fillId="5" borderId="1" xfId="1" applyNumberFormat="1" applyFont="1" applyFill="1" applyBorder="1" applyAlignment="1">
      <alignment horizontal="right" vertical="top" wrapText="1"/>
    </xf>
    <xf numFmtId="0" fontId="11" fillId="0" borderId="1" xfId="1" applyFont="1" applyBorder="1" applyAlignment="1">
      <alignment horizontal="left" vertical="top" wrapText="1"/>
    </xf>
    <xf numFmtId="0" fontId="11" fillId="0" borderId="1" xfId="1" applyFont="1" applyBorder="1" applyAlignment="1">
      <alignment horizontal="center" vertical="top" wrapText="1"/>
    </xf>
    <xf numFmtId="4" fontId="11" fillId="0" borderId="1" xfId="1" applyNumberFormat="1" applyFont="1" applyBorder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left" vertical="top" wrapText="1"/>
    </xf>
    <xf numFmtId="0" fontId="4" fillId="3" borderId="0" xfId="1" applyFont="1" applyFill="1" applyAlignment="1">
      <alignment horizontal="left" vertical="top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Alignment="1">
      <alignment vertical="center"/>
    </xf>
    <xf numFmtId="0" fontId="9" fillId="0" borderId="0" xfId="1" applyFont="1" applyFill="1" applyBorder="1" applyAlignment="1">
      <alignment horizontal="left" vertical="center" wrapText="1"/>
    </xf>
  </cellXfs>
  <cellStyles count="2">
    <cellStyle name="Normal" xfId="0" builtinId="0"/>
    <cellStyle name="Normal 4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0</xdr:col>
      <xdr:colOff>575591</xdr:colOff>
      <xdr:row>0</xdr:row>
      <xdr:rowOff>604166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"/>
          <a:ext cx="575591" cy="5755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RAPHAE~1.POR\CONFIG~1\Temp\Rar$DI00.610\Acabamentos2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OSI&#199;&#195;O\Boletim%202014\07-2014\DOCUME~1\RAPHAE~1.POR\CONFIG~1\Temp\Rar$DI00.610\Acabamentos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  <sheetName val="sid_ni_5"/>
      <sheetName val="ACA_-_01"/>
      <sheetName val="ACA_-_02"/>
      <sheetName val="ACA_-_03"/>
      <sheetName val="ACA_-_04"/>
      <sheetName val="ACA_-_04b"/>
      <sheetName val="ACA_-_05"/>
      <sheetName val="ACA_-_06"/>
      <sheetName val="ACA_-_07"/>
      <sheetName val="ACA_-_08"/>
      <sheetName val="ACA_-_08b"/>
      <sheetName val="ACA_-_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1"/>
  <sheetViews>
    <sheetView showGridLines="0" tabSelected="1" view="pageBreakPreview" zoomScaleNormal="100" zoomScaleSheetLayoutView="100" workbookViewId="0">
      <selection activeCell="A4" sqref="A4:E4"/>
    </sheetView>
  </sheetViews>
  <sheetFormatPr defaultRowHeight="14.25" x14ac:dyDescent="0.25"/>
  <cols>
    <col min="1" max="1" width="9.85546875" style="10" customWidth="1"/>
    <col min="2" max="2" width="63.5703125" style="11" customWidth="1"/>
    <col min="3" max="3" width="9.85546875" style="11" customWidth="1"/>
    <col min="4" max="4" width="13.28515625" style="12" bestFit="1" customWidth="1"/>
    <col min="5" max="5" width="71.5703125" style="4" customWidth="1"/>
    <col min="6" max="16384" width="9.140625" style="2"/>
  </cols>
  <sheetData>
    <row r="1" spans="1:5" ht="50.1" customHeight="1" x14ac:dyDescent="0.25">
      <c r="A1" s="24" t="s">
        <v>0</v>
      </c>
      <c r="B1" s="24"/>
      <c r="C1" s="24"/>
      <c r="D1" s="24"/>
      <c r="E1" s="24"/>
    </row>
    <row r="2" spans="1:5" ht="15" customHeight="1" x14ac:dyDescent="0.25">
      <c r="A2" s="25" t="s">
        <v>1</v>
      </c>
      <c r="B2" s="25"/>
      <c r="C2" s="25"/>
      <c r="D2" s="25"/>
      <c r="E2" s="1"/>
    </row>
    <row r="3" spans="1:5" ht="30" customHeight="1" x14ac:dyDescent="0.25">
      <c r="A3" s="26" t="s">
        <v>25</v>
      </c>
      <c r="B3" s="26"/>
      <c r="C3" s="26"/>
      <c r="D3" s="26"/>
      <c r="E3" s="26"/>
    </row>
    <row r="4" spans="1:5" ht="20.100000000000001" customHeight="1" x14ac:dyDescent="0.25">
      <c r="A4" s="27" t="s">
        <v>13</v>
      </c>
      <c r="B4" s="28"/>
      <c r="C4" s="28"/>
      <c r="D4" s="28"/>
      <c r="E4" s="28"/>
    </row>
    <row r="5" spans="1:5" x14ac:dyDescent="0.25">
      <c r="A5" s="13" t="s">
        <v>2</v>
      </c>
      <c r="B5" s="13" t="s">
        <v>3</v>
      </c>
      <c r="C5" s="13" t="s">
        <v>14</v>
      </c>
      <c r="D5" s="13" t="s">
        <v>15</v>
      </c>
      <c r="E5" s="13" t="s">
        <v>4</v>
      </c>
    </row>
    <row r="6" spans="1:5" x14ac:dyDescent="0.25">
      <c r="A6" s="6">
        <v>1</v>
      </c>
      <c r="B6" s="6" t="s">
        <v>5</v>
      </c>
      <c r="C6" s="6"/>
      <c r="D6" s="7"/>
      <c r="E6" s="6"/>
    </row>
    <row r="7" spans="1:5" ht="36" x14ac:dyDescent="0.25">
      <c r="A7" s="3" t="s">
        <v>11</v>
      </c>
      <c r="B7" s="3" t="s">
        <v>16</v>
      </c>
      <c r="C7" s="5" t="s">
        <v>9</v>
      </c>
      <c r="D7" s="8">
        <f>2*2</f>
        <v>4</v>
      </c>
      <c r="E7" s="3" t="s">
        <v>12</v>
      </c>
    </row>
    <row r="8" spans="1:5" ht="24" x14ac:dyDescent="0.25">
      <c r="A8" s="3" t="s">
        <v>26</v>
      </c>
      <c r="B8" s="3" t="s">
        <v>17</v>
      </c>
      <c r="C8" s="5" t="s">
        <v>10</v>
      </c>
      <c r="D8" s="8">
        <f>ROUND(1.1*125,2)</f>
        <v>137.5</v>
      </c>
      <c r="E8" s="16" t="s">
        <v>27</v>
      </c>
    </row>
    <row r="9" spans="1:5" x14ac:dyDescent="0.25">
      <c r="A9" s="14">
        <v>2</v>
      </c>
      <c r="B9" s="14" t="s">
        <v>8</v>
      </c>
      <c r="C9" s="14"/>
      <c r="D9" s="15"/>
      <c r="E9" s="14"/>
    </row>
    <row r="10" spans="1:5" ht="48" x14ac:dyDescent="0.25">
      <c r="A10" s="16" t="s">
        <v>28</v>
      </c>
      <c r="B10" s="16" t="s">
        <v>6</v>
      </c>
      <c r="C10" s="17" t="s">
        <v>7</v>
      </c>
      <c r="D10" s="18">
        <f>ROUND((9*1.5141+401.13)*8,2)</f>
        <v>3318.06</v>
      </c>
      <c r="E10" s="16" t="s">
        <v>29</v>
      </c>
    </row>
    <row r="11" spans="1:5" ht="36" x14ac:dyDescent="0.25">
      <c r="A11" s="16" t="s">
        <v>31</v>
      </c>
      <c r="B11" s="16" t="s">
        <v>6</v>
      </c>
      <c r="C11" s="17" t="s">
        <v>7</v>
      </c>
      <c r="D11" s="18">
        <f>ROUND(9*2.145*8,2)</f>
        <v>154.44</v>
      </c>
      <c r="E11" s="16" t="s">
        <v>30</v>
      </c>
    </row>
    <row r="12" spans="1:5" s="9" customFormat="1" x14ac:dyDescent="0.25">
      <c r="A12" s="14">
        <v>5</v>
      </c>
      <c r="B12" s="14" t="s">
        <v>18</v>
      </c>
      <c r="C12" s="14"/>
      <c r="D12" s="15"/>
      <c r="E12" s="14"/>
    </row>
    <row r="13" spans="1:5" s="9" customFormat="1" ht="72" x14ac:dyDescent="0.25">
      <c r="A13" s="16" t="s">
        <v>32</v>
      </c>
      <c r="B13" s="16" t="s">
        <v>6</v>
      </c>
      <c r="C13" s="17" t="s">
        <v>7</v>
      </c>
      <c r="D13" s="18">
        <f>ROUND((32*0.25+41*1.1875+6*2.3875+46*3.575)*8,2)</f>
        <v>1883.7</v>
      </c>
      <c r="E13" s="16" t="s">
        <v>33</v>
      </c>
    </row>
    <row r="14" spans="1:5" s="9" customFormat="1" x14ac:dyDescent="0.25">
      <c r="A14" s="14">
        <v>10</v>
      </c>
      <c r="B14" s="14" t="s">
        <v>19</v>
      </c>
      <c r="C14" s="19"/>
      <c r="D14" s="20"/>
      <c r="E14" s="14"/>
    </row>
    <row r="15" spans="1:5" s="9" customFormat="1" ht="24" x14ac:dyDescent="0.25">
      <c r="A15" s="21" t="s">
        <v>34</v>
      </c>
      <c r="B15" s="21" t="s">
        <v>23</v>
      </c>
      <c r="C15" s="22" t="s">
        <v>22</v>
      </c>
      <c r="D15" s="23">
        <f>ROUND(321.74*0.4,2)</f>
        <v>128.69999999999999</v>
      </c>
      <c r="E15" s="21" t="s">
        <v>35</v>
      </c>
    </row>
    <row r="16" spans="1:5" s="9" customFormat="1" ht="36" x14ac:dyDescent="0.25">
      <c r="A16" s="21" t="s">
        <v>37</v>
      </c>
      <c r="B16" s="21" t="s">
        <v>20</v>
      </c>
      <c r="C16" s="22" t="s">
        <v>21</v>
      </c>
      <c r="D16" s="23">
        <f>ROUND(768.83*1.2315,2)</f>
        <v>946.81</v>
      </c>
      <c r="E16" s="21" t="s">
        <v>36</v>
      </c>
    </row>
    <row r="17" spans="1:5" s="9" customFormat="1" ht="30" customHeight="1" x14ac:dyDescent="0.25">
      <c r="A17" s="29" t="s">
        <v>24</v>
      </c>
      <c r="B17" s="29"/>
      <c r="C17" s="29"/>
      <c r="D17" s="29"/>
      <c r="E17" s="29"/>
    </row>
    <row r="18" spans="1:5" s="9" customFormat="1" x14ac:dyDescent="0.25">
      <c r="A18" s="10"/>
      <c r="B18" s="11"/>
      <c r="C18" s="11"/>
      <c r="D18" s="12"/>
      <c r="E18" s="4"/>
    </row>
    <row r="19" spans="1:5" s="9" customFormat="1" x14ac:dyDescent="0.25">
      <c r="A19" s="10"/>
      <c r="B19" s="11"/>
      <c r="C19" s="11"/>
      <c r="D19" s="12"/>
      <c r="E19" s="4"/>
    </row>
    <row r="20" spans="1:5" s="9" customFormat="1" x14ac:dyDescent="0.25">
      <c r="A20" s="10"/>
      <c r="B20" s="11"/>
      <c r="C20" s="11"/>
      <c r="D20" s="12"/>
      <c r="E20" s="4"/>
    </row>
    <row r="21" spans="1:5" s="9" customFormat="1" x14ac:dyDescent="0.25">
      <c r="A21" s="10"/>
      <c r="B21" s="11"/>
      <c r="C21" s="11"/>
      <c r="D21" s="12"/>
      <c r="E21" s="4"/>
    </row>
    <row r="22" spans="1:5" s="9" customFormat="1" x14ac:dyDescent="0.25">
      <c r="A22" s="10"/>
      <c r="B22" s="11"/>
      <c r="C22" s="11"/>
      <c r="D22" s="12"/>
      <c r="E22" s="4"/>
    </row>
    <row r="23" spans="1:5" s="9" customFormat="1" x14ac:dyDescent="0.25">
      <c r="A23" s="10"/>
      <c r="B23" s="11"/>
      <c r="C23" s="11"/>
      <c r="D23" s="12"/>
      <c r="E23" s="4"/>
    </row>
    <row r="24" spans="1:5" s="9" customFormat="1" x14ac:dyDescent="0.25">
      <c r="A24" s="10"/>
      <c r="B24" s="11"/>
      <c r="C24" s="11"/>
      <c r="D24" s="12"/>
      <c r="E24" s="4"/>
    </row>
    <row r="25" spans="1:5" s="9" customFormat="1" x14ac:dyDescent="0.25">
      <c r="A25" s="10"/>
      <c r="B25" s="11"/>
      <c r="C25" s="11"/>
      <c r="D25" s="12"/>
      <c r="E25" s="4"/>
    </row>
    <row r="26" spans="1:5" s="9" customFormat="1" ht="35.1" customHeight="1" x14ac:dyDescent="0.25">
      <c r="A26" s="10"/>
      <c r="B26" s="11"/>
      <c r="C26" s="11"/>
      <c r="D26" s="12"/>
      <c r="E26" s="4"/>
    </row>
    <row r="27" spans="1:5" s="9" customFormat="1" ht="18" customHeight="1" x14ac:dyDescent="0.25">
      <c r="A27" s="10"/>
      <c r="B27" s="11"/>
      <c r="C27" s="11"/>
      <c r="D27" s="12"/>
      <c r="E27" s="4"/>
    </row>
    <row r="28" spans="1:5" s="9" customFormat="1" x14ac:dyDescent="0.25">
      <c r="A28" s="10"/>
      <c r="B28" s="11"/>
      <c r="C28" s="11"/>
      <c r="D28" s="12"/>
      <c r="E28" s="4"/>
    </row>
    <row r="29" spans="1:5" s="9" customFormat="1" x14ac:dyDescent="0.25">
      <c r="A29" s="10"/>
      <c r="B29" s="11"/>
      <c r="C29" s="11"/>
      <c r="D29" s="12"/>
      <c r="E29" s="4"/>
    </row>
    <row r="30" spans="1:5" s="9" customFormat="1" x14ac:dyDescent="0.25">
      <c r="A30" s="10"/>
      <c r="B30" s="11"/>
      <c r="C30" s="11"/>
      <c r="D30" s="12"/>
      <c r="E30" s="4"/>
    </row>
    <row r="31" spans="1:5" s="9" customFormat="1" x14ac:dyDescent="0.25">
      <c r="A31" s="10"/>
      <c r="B31" s="11"/>
      <c r="C31" s="11"/>
      <c r="D31" s="12"/>
      <c r="E31" s="4"/>
    </row>
    <row r="32" spans="1:5" s="9" customFormat="1" x14ac:dyDescent="0.25">
      <c r="A32" s="10"/>
      <c r="B32" s="11"/>
      <c r="C32" s="11"/>
      <c r="D32" s="12"/>
      <c r="E32" s="4"/>
    </row>
    <row r="33" spans="1:5" s="9" customFormat="1" x14ac:dyDescent="0.25">
      <c r="A33" s="10"/>
      <c r="B33" s="11"/>
      <c r="C33" s="11"/>
      <c r="D33" s="12"/>
      <c r="E33" s="4"/>
    </row>
    <row r="34" spans="1:5" s="9" customFormat="1" x14ac:dyDescent="0.25">
      <c r="A34" s="10"/>
      <c r="B34" s="11"/>
      <c r="C34" s="11"/>
      <c r="D34" s="12"/>
      <c r="E34" s="4"/>
    </row>
    <row r="35" spans="1:5" s="9" customFormat="1" x14ac:dyDescent="0.25">
      <c r="A35" s="10"/>
      <c r="B35" s="11"/>
      <c r="C35" s="11"/>
      <c r="D35" s="12"/>
      <c r="E35" s="4"/>
    </row>
    <row r="36" spans="1:5" s="9" customFormat="1" x14ac:dyDescent="0.25">
      <c r="A36" s="10"/>
      <c r="B36" s="11"/>
      <c r="C36" s="11"/>
      <c r="D36" s="12"/>
      <c r="E36" s="4"/>
    </row>
    <row r="37" spans="1:5" s="9" customFormat="1" x14ac:dyDescent="0.25">
      <c r="A37" s="10"/>
      <c r="B37" s="11"/>
      <c r="C37" s="11"/>
      <c r="D37" s="12"/>
      <c r="E37" s="4"/>
    </row>
    <row r="38" spans="1:5" s="9" customFormat="1" x14ac:dyDescent="0.25">
      <c r="A38" s="10"/>
      <c r="B38" s="11"/>
      <c r="C38" s="11"/>
      <c r="D38" s="12"/>
      <c r="E38" s="4"/>
    </row>
    <row r="39" spans="1:5" s="9" customFormat="1" x14ac:dyDescent="0.25">
      <c r="A39" s="10"/>
      <c r="B39" s="11"/>
      <c r="C39" s="11"/>
      <c r="D39" s="12"/>
      <c r="E39" s="4"/>
    </row>
    <row r="40" spans="1:5" s="9" customFormat="1" x14ac:dyDescent="0.25">
      <c r="A40" s="10"/>
      <c r="B40" s="11"/>
      <c r="C40" s="11"/>
      <c r="D40" s="12"/>
      <c r="E40" s="4"/>
    </row>
    <row r="41" spans="1:5" s="9" customFormat="1" x14ac:dyDescent="0.25">
      <c r="A41" s="10"/>
      <c r="B41" s="11"/>
      <c r="C41" s="11"/>
      <c r="D41" s="12"/>
      <c r="E41" s="4"/>
    </row>
    <row r="42" spans="1:5" s="9" customFormat="1" x14ac:dyDescent="0.25">
      <c r="A42" s="10"/>
      <c r="B42" s="11"/>
      <c r="C42" s="11"/>
      <c r="D42" s="12"/>
      <c r="E42" s="4"/>
    </row>
    <row r="43" spans="1:5" s="9" customFormat="1" x14ac:dyDescent="0.25">
      <c r="A43" s="10"/>
      <c r="B43" s="11"/>
      <c r="C43" s="11"/>
      <c r="D43" s="12"/>
      <c r="E43" s="4"/>
    </row>
    <row r="44" spans="1:5" s="9" customFormat="1" x14ac:dyDescent="0.25">
      <c r="A44" s="10"/>
      <c r="B44" s="11"/>
      <c r="C44" s="11"/>
      <c r="D44" s="12"/>
      <c r="E44" s="4"/>
    </row>
    <row r="45" spans="1:5" s="9" customFormat="1" x14ac:dyDescent="0.25">
      <c r="A45" s="10"/>
      <c r="B45" s="11"/>
      <c r="C45" s="11"/>
      <c r="D45" s="12"/>
      <c r="E45" s="4"/>
    </row>
    <row r="46" spans="1:5" s="9" customFormat="1" x14ac:dyDescent="0.25">
      <c r="A46" s="10"/>
      <c r="B46" s="11"/>
      <c r="C46" s="11"/>
      <c r="D46" s="12"/>
      <c r="E46" s="4"/>
    </row>
    <row r="47" spans="1:5" s="9" customFormat="1" x14ac:dyDescent="0.25">
      <c r="A47" s="10"/>
      <c r="B47" s="11"/>
      <c r="C47" s="11"/>
      <c r="D47" s="12"/>
      <c r="E47" s="4"/>
    </row>
    <row r="48" spans="1:5" s="9" customFormat="1" x14ac:dyDescent="0.25">
      <c r="A48" s="10"/>
      <c r="B48" s="11"/>
      <c r="C48" s="11"/>
      <c r="D48" s="12"/>
      <c r="E48" s="4"/>
    </row>
    <row r="49" spans="1:5" s="9" customFormat="1" x14ac:dyDescent="0.25">
      <c r="A49" s="10"/>
      <c r="B49" s="11"/>
      <c r="C49" s="11"/>
      <c r="D49" s="12"/>
      <c r="E49" s="4"/>
    </row>
    <row r="50" spans="1:5" s="9" customFormat="1" x14ac:dyDescent="0.25">
      <c r="A50" s="10"/>
      <c r="B50" s="11"/>
      <c r="C50" s="11"/>
      <c r="D50" s="12"/>
      <c r="E50" s="4"/>
    </row>
    <row r="51" spans="1:5" s="9" customFormat="1" x14ac:dyDescent="0.25">
      <c r="A51" s="10"/>
      <c r="B51" s="11"/>
      <c r="C51" s="11"/>
      <c r="D51" s="12"/>
      <c r="E51" s="4"/>
    </row>
    <row r="52" spans="1:5" s="9" customFormat="1" x14ac:dyDescent="0.25">
      <c r="A52" s="10"/>
      <c r="B52" s="11"/>
      <c r="C52" s="11"/>
      <c r="D52" s="12"/>
      <c r="E52" s="4"/>
    </row>
    <row r="53" spans="1:5" s="9" customFormat="1" x14ac:dyDescent="0.25">
      <c r="A53" s="10"/>
      <c r="B53" s="11"/>
      <c r="C53" s="11"/>
      <c r="D53" s="12"/>
      <c r="E53" s="4"/>
    </row>
    <row r="54" spans="1:5" s="9" customFormat="1" x14ac:dyDescent="0.25">
      <c r="A54" s="10"/>
      <c r="B54" s="11"/>
      <c r="C54" s="11"/>
      <c r="D54" s="12"/>
      <c r="E54" s="4"/>
    </row>
    <row r="55" spans="1:5" s="9" customFormat="1" x14ac:dyDescent="0.25">
      <c r="A55" s="10"/>
      <c r="B55" s="11"/>
      <c r="C55" s="11"/>
      <c r="D55" s="12"/>
      <c r="E55" s="4"/>
    </row>
    <row r="56" spans="1:5" s="9" customFormat="1" x14ac:dyDescent="0.25">
      <c r="A56" s="10"/>
      <c r="B56" s="11"/>
      <c r="C56" s="11"/>
      <c r="D56" s="12"/>
      <c r="E56" s="4"/>
    </row>
    <row r="57" spans="1:5" s="9" customFormat="1" x14ac:dyDescent="0.25">
      <c r="A57" s="10"/>
      <c r="B57" s="11"/>
      <c r="C57" s="11"/>
      <c r="D57" s="12"/>
      <c r="E57" s="4"/>
    </row>
    <row r="58" spans="1:5" s="9" customFormat="1" x14ac:dyDescent="0.25">
      <c r="A58" s="10"/>
      <c r="B58" s="11"/>
      <c r="C58" s="11"/>
      <c r="D58" s="12"/>
      <c r="E58" s="4"/>
    </row>
    <row r="59" spans="1:5" s="9" customFormat="1" x14ac:dyDescent="0.25">
      <c r="A59" s="10"/>
      <c r="B59" s="11"/>
      <c r="C59" s="11"/>
      <c r="D59" s="12"/>
      <c r="E59" s="4"/>
    </row>
    <row r="60" spans="1:5" s="9" customFormat="1" x14ac:dyDescent="0.25">
      <c r="A60" s="10"/>
      <c r="B60" s="11"/>
      <c r="C60" s="11"/>
      <c r="D60" s="12"/>
      <c r="E60" s="4"/>
    </row>
    <row r="61" spans="1:5" s="9" customFormat="1" x14ac:dyDescent="0.25">
      <c r="A61" s="10"/>
      <c r="B61" s="11"/>
      <c r="C61" s="11"/>
      <c r="D61" s="12"/>
      <c r="E61" s="4"/>
    </row>
    <row r="62" spans="1:5" s="9" customFormat="1" x14ac:dyDescent="0.25">
      <c r="A62" s="10"/>
      <c r="B62" s="11"/>
      <c r="C62" s="11"/>
      <c r="D62" s="12"/>
      <c r="E62" s="4"/>
    </row>
    <row r="63" spans="1:5" s="9" customFormat="1" x14ac:dyDescent="0.25">
      <c r="A63" s="10"/>
      <c r="B63" s="11"/>
      <c r="C63" s="11"/>
      <c r="D63" s="12"/>
      <c r="E63" s="4"/>
    </row>
    <row r="64" spans="1:5" s="9" customFormat="1" x14ac:dyDescent="0.25">
      <c r="A64" s="10"/>
      <c r="B64" s="11"/>
      <c r="C64" s="11"/>
      <c r="D64" s="12"/>
      <c r="E64" s="4"/>
    </row>
    <row r="65" spans="1:5" s="9" customFormat="1" ht="25.5" customHeight="1" x14ac:dyDescent="0.25">
      <c r="A65" s="10"/>
      <c r="B65" s="11"/>
      <c r="C65" s="11"/>
      <c r="D65" s="12"/>
      <c r="E65" s="4"/>
    </row>
    <row r="66" spans="1:5" s="9" customFormat="1" x14ac:dyDescent="0.25">
      <c r="A66" s="10"/>
      <c r="B66" s="11"/>
      <c r="C66" s="11"/>
      <c r="D66" s="12"/>
      <c r="E66" s="4"/>
    </row>
    <row r="67" spans="1:5" s="9" customFormat="1" x14ac:dyDescent="0.25">
      <c r="A67" s="10"/>
      <c r="B67" s="11"/>
      <c r="C67" s="11"/>
      <c r="D67" s="12"/>
      <c r="E67" s="4"/>
    </row>
    <row r="68" spans="1:5" s="9" customFormat="1" x14ac:dyDescent="0.25">
      <c r="A68" s="10"/>
      <c r="B68" s="11"/>
      <c r="C68" s="11"/>
      <c r="D68" s="12"/>
      <c r="E68" s="4"/>
    </row>
    <row r="69" spans="1:5" s="9" customFormat="1" x14ac:dyDescent="0.25">
      <c r="A69" s="10"/>
      <c r="B69" s="11"/>
      <c r="C69" s="11"/>
      <c r="D69" s="12"/>
      <c r="E69" s="4"/>
    </row>
    <row r="70" spans="1:5" s="9" customFormat="1" x14ac:dyDescent="0.25">
      <c r="A70" s="10"/>
      <c r="B70" s="11"/>
      <c r="C70" s="11"/>
      <c r="D70" s="12"/>
      <c r="E70" s="4"/>
    </row>
    <row r="71" spans="1:5" s="9" customFormat="1" x14ac:dyDescent="0.25">
      <c r="A71" s="10"/>
      <c r="B71" s="11"/>
      <c r="C71" s="11"/>
      <c r="D71" s="12"/>
      <c r="E71" s="4"/>
    </row>
  </sheetData>
  <mergeCells count="5">
    <mergeCell ref="A1:E1"/>
    <mergeCell ref="A2:D2"/>
    <mergeCell ref="A3:E3"/>
    <mergeCell ref="A4:E4"/>
    <mergeCell ref="A17:E17"/>
  </mergeCells>
  <pageMargins left="0.62992125984251968" right="0" top="0.31496062992125984" bottom="0.62992125984251968" header="0" footer="0"/>
  <pageSetup paperSize="9" scale="56" fitToHeight="0" orientation="portrait" r:id="rId1"/>
  <headerFooter scaleWithDoc="0">
    <oddFooter>&amp;C&amp;7&amp;P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Mem. compl.</vt:lpstr>
      <vt:lpstr>'Mem. compl.'!Area_de_impressao</vt:lpstr>
      <vt:lpstr>'Mem. compl.'!Titulos_de_impressao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Graciolli Enzweiler</dc:creator>
  <cp:lastModifiedBy>Alexandre Graciolli Enzweiler</cp:lastModifiedBy>
  <cp:lastPrinted>2025-03-28T20:07:24Z</cp:lastPrinted>
  <dcterms:created xsi:type="dcterms:W3CDTF">2024-02-26T13:49:46Z</dcterms:created>
  <dcterms:modified xsi:type="dcterms:W3CDTF">2026-02-26T16:25:28Z</dcterms:modified>
</cp:coreProperties>
</file>