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UGPE\COP COP\DIVERSOS\2026\22 Lotes\(1) Licitação\11. B Cophavilla II e B Batistão\07. Orçamento e memória\07.02. Memória de cálculo\"/>
    </mc:Choice>
  </mc:AlternateContent>
  <bookViews>
    <workbookView xWindow="0" yWindow="0" windowWidth="28800" windowHeight="12030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compl.'!$A$5:$E$16</definedName>
    <definedName name="a">#REF!</definedName>
    <definedName name="adfhdfhsd">[1]SID_NI_5!#REF!</definedName>
    <definedName name="_xlnm.Print_Area" localSheetId="0">'Mem. compl.'!$A$1:$E$17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" i="2" l="1"/>
  <c r="D15" i="2"/>
  <c r="D13" i="2"/>
  <c r="D11" i="2"/>
  <c r="D10" i="2"/>
  <c r="D7" i="2" l="1"/>
</calcChain>
</file>

<file path=xl/sharedStrings.xml><?xml version="1.0" encoding="utf-8"?>
<sst xmlns="http://schemas.openxmlformats.org/spreadsheetml/2006/main" count="42" uniqueCount="38">
  <si>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</si>
  <si>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</si>
  <si>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</si>
  <si>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</si>
  <si>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</si>
  <si>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</si>
  <si>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</si>
  <si>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</si>
  <si>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REMOÇÕES, DEMOLIÇÕES E SUPRESSÕES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</si>
  <si>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</si>
  <si>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</si>
  <si>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</si>
  <si>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</si>
  <si>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</si>
  <si>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</si>
  <si>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</si>
  <si>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</si>
  <si>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</si>
  <si>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</si>
  <si>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PASSEIO COM ACESSIBILIDADE</t>
  </si>
  <si>
    <t>CONCRETO USINADO BOMBEAVEL, CLASSE DE RESISTENCIA C20, COM BRITA 0 E 1, SLUMP = 100 +/- 20 MM, EXCLUI SERVICO DE BOMBEAMENTO (NBR 8953)</t>
  </si>
  <si>
    <t>m³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</si>
  <si>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</si>
  <si>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</si>
  <si>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</si>
  <si>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 xml:space="preserve">INFRAESTRUTURA URBANA - PAVIMENTAÇÃO ASFÁLTICA E DRENAGEM DE ÁGUAS PLUVIAIS - LOTE 11 B COPHAVILLA II E B BATISTÃO
</t>
  </si>
  <si>
    <r>
      <t xml:space="preserve">Brita para revestimento do canteiro. Empolamento considerado de 10%
Quantidade conforme memória "Serviços Preliminares" = </t>
    </r>
    <r>
      <rPr>
        <sz val="9"/>
        <rFont val="Arial"/>
        <family val="2"/>
      </rPr>
      <t>34,38</t>
    </r>
    <r>
      <rPr>
        <sz val="9"/>
        <rFont val="Arial"/>
        <family val="1"/>
      </rPr>
      <t>m³</t>
    </r>
  </si>
  <si>
    <t>1.11</t>
  </si>
  <si>
    <t>Transporte do material demolido da boca de lobo. Quantidade de BL = 24un
Quantidade de material à remover = 1,5141m³/un
Transporte do material demolido do poço de visita. Quantidade de PV = 1un
Quantidade de material à remover = 6,125m³/un
Quantidade de volume de expurgo conforme memória "Demolição" = 749,43m³
DMT considerada do bota-fora = 9,9km</t>
  </si>
  <si>
    <t>Transporte de material para aterro. Quantidade de BL = 24un
Quantidade de material de aterro = 2,145m³/un
DMT considerada da jazida de solo = 9,9km</t>
  </si>
  <si>
    <t>2.7</t>
  </si>
  <si>
    <t>2.8</t>
  </si>
  <si>
    <t>Transporte do bota-fora da execução dos tampões Ø60 e das bocas de lobo
Ø60 - 50 x 0,25m³
BLSC - 118 x 1,1875m³
BLDC - 5 x 2,3875m³
BLTC - 34 x 3,575m³
DMT considerada do bota-fora = 9,9km</t>
  </si>
  <si>
    <t>5.11</t>
  </si>
  <si>
    <t>Extensão do piso tátil conforme memória "Passeio": 625,86m
Largura do piso tátil do projeto: 40cm</t>
  </si>
  <si>
    <t>10.4</t>
  </si>
  <si>
    <t>Área de piso conforme memória "Passeio" = 1240,26m³
Consumo conforme referência SINAPI 94991: 1,2315m³ por m² executado</t>
  </si>
  <si>
    <t>10.7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</si>
</sst>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top" wrapText="1"/>
    </xf>
    <xf numFmtId="4" fontId="10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0" fillId="0" borderId="1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4" fontId="10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showGridLines="0" tabSelected="1" view="pageBreakPreview" zoomScaleNormal="100" zoomScaleSheetLayoutView="100" workbookViewId="0">
      <selection activeCell="E10" sqref="E10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25</v>
      </c>
      <c r="B3" s="26"/>
      <c r="C3" s="26"/>
      <c r="D3" s="26"/>
      <c r="E3" s="26"/>
    </row>
    <row r="4" spans="1:5" ht="20.100000000000001" customHeight="1" x14ac:dyDescent="0.25">
      <c r="A4" s="27" t="s">
        <v>13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14</v>
      </c>
      <c r="D5" s="13" t="s">
        <v>15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11</v>
      </c>
      <c r="B7" s="3" t="s">
        <v>16</v>
      </c>
      <c r="C7" s="5" t="s">
        <v>9</v>
      </c>
      <c r="D7" s="8">
        <f>2*2</f>
        <v>4</v>
      </c>
      <c r="E7" s="3" t="s">
        <v>12</v>
      </c>
    </row>
    <row r="8" spans="1:5" ht="24" x14ac:dyDescent="0.25">
      <c r="A8" s="3" t="s">
        <v>27</v>
      </c>
      <c r="B8" s="3" t="s">
        <v>17</v>
      </c>
      <c r="C8" s="5" t="s">
        <v>10</v>
      </c>
      <c r="D8" s="8">
        <v>34.380000000000003</v>
      </c>
      <c r="E8" s="3" t="s">
        <v>26</v>
      </c>
    </row>
    <row r="9" spans="1:5" x14ac:dyDescent="0.25">
      <c r="A9" s="14">
        <v>2</v>
      </c>
      <c r="B9" s="14" t="s">
        <v>8</v>
      </c>
      <c r="C9" s="14"/>
      <c r="D9" s="15"/>
      <c r="E9" s="14"/>
    </row>
    <row r="10" spans="1:5" ht="72" x14ac:dyDescent="0.25">
      <c r="A10" s="16" t="s">
        <v>30</v>
      </c>
      <c r="B10" s="16" t="s">
        <v>6</v>
      </c>
      <c r="C10" s="17" t="s">
        <v>7</v>
      </c>
      <c r="D10" s="18">
        <f>ROUND((24*1.5141+1*6.125+749.43)*9.9,2)</f>
        <v>7839.74</v>
      </c>
      <c r="E10" s="16" t="s">
        <v>28</v>
      </c>
    </row>
    <row r="11" spans="1:5" ht="36" x14ac:dyDescent="0.25">
      <c r="A11" s="16" t="s">
        <v>31</v>
      </c>
      <c r="B11" s="16" t="s">
        <v>6</v>
      </c>
      <c r="C11" s="17" t="s">
        <v>7</v>
      </c>
      <c r="D11" s="18">
        <f>ROUND(24*2.145*9.9,2)</f>
        <v>509.65</v>
      </c>
      <c r="E11" s="16" t="s">
        <v>29</v>
      </c>
    </row>
    <row r="12" spans="1:5" s="9" customFormat="1" x14ac:dyDescent="0.25">
      <c r="A12" s="14">
        <v>5</v>
      </c>
      <c r="B12" s="14" t="s">
        <v>18</v>
      </c>
      <c r="C12" s="14"/>
      <c r="D12" s="15"/>
      <c r="E12" s="14"/>
    </row>
    <row r="13" spans="1:5" s="9" customFormat="1" ht="72" x14ac:dyDescent="0.25">
      <c r="A13" s="16" t="s">
        <v>33</v>
      </c>
      <c r="B13" s="16" t="s">
        <v>6</v>
      </c>
      <c r="C13" s="17" t="s">
        <v>7</v>
      </c>
      <c r="D13" s="18">
        <f>ROUND((50*0.25+118*1.1875+5*2.3875+34*3.575)*9.9,2)</f>
        <v>2832.51</v>
      </c>
      <c r="E13" s="16" t="s">
        <v>32</v>
      </c>
    </row>
    <row r="14" spans="1:5" s="9" customFormat="1" x14ac:dyDescent="0.25">
      <c r="A14" s="14"/>
      <c r="B14" s="14" t="s">
        <v>19</v>
      </c>
      <c r="C14" s="19"/>
      <c r="D14" s="20"/>
      <c r="E14" s="14"/>
    </row>
    <row r="15" spans="1:5" s="9" customFormat="1" ht="24" x14ac:dyDescent="0.25">
      <c r="A15" s="21" t="s">
        <v>35</v>
      </c>
      <c r="B15" s="21" t="s">
        <v>23</v>
      </c>
      <c r="C15" s="22" t="s">
        <v>22</v>
      </c>
      <c r="D15" s="23">
        <f>ROUND(625.86*0.4,2)</f>
        <v>250.34</v>
      </c>
      <c r="E15" s="21" t="s">
        <v>34</v>
      </c>
    </row>
    <row r="16" spans="1:5" s="9" customFormat="1" ht="36" x14ac:dyDescent="0.25">
      <c r="A16" s="21" t="s">
        <v>37</v>
      </c>
      <c r="B16" s="21" t="s">
        <v>20</v>
      </c>
      <c r="C16" s="22" t="s">
        <v>21</v>
      </c>
      <c r="D16" s="23">
        <f>ROUND(1240.26*1.2315,2)</f>
        <v>1527.38</v>
      </c>
      <c r="E16" s="21" t="s">
        <v>36</v>
      </c>
    </row>
    <row r="17" spans="1:5" s="9" customFormat="1" ht="30" customHeight="1" x14ac:dyDescent="0.25">
      <c r="A17" s="29" t="s">
        <v>24</v>
      </c>
      <c r="B17" s="29"/>
      <c r="C17" s="29"/>
      <c r="D17" s="29"/>
      <c r="E17" s="29"/>
    </row>
    <row r="18" spans="1:5" s="9" customFormat="1" x14ac:dyDescent="0.25">
      <c r="A18" s="10"/>
      <c r="B18" s="11"/>
      <c r="C18" s="11"/>
      <c r="D18" s="12"/>
      <c r="E18" s="4"/>
    </row>
    <row r="19" spans="1:5" s="9" customFormat="1" x14ac:dyDescent="0.25">
      <c r="A19" s="10"/>
      <c r="B19" s="11"/>
      <c r="C19" s="11"/>
      <c r="D19" s="12"/>
      <c r="E19" s="4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x14ac:dyDescent="0.25">
      <c r="A25" s="10"/>
      <c r="B25" s="11"/>
      <c r="C25" s="11"/>
      <c r="D25" s="12"/>
      <c r="E25" s="4"/>
    </row>
    <row r="26" spans="1:5" s="9" customFormat="1" ht="35.1" customHeight="1" x14ac:dyDescent="0.25">
      <c r="A26" s="10"/>
      <c r="B26" s="11"/>
      <c r="C26" s="11"/>
      <c r="D26" s="12"/>
      <c r="E26" s="4"/>
    </row>
    <row r="27" spans="1:5" s="9" customFormat="1" ht="18" customHeight="1" x14ac:dyDescent="0.25">
      <c r="A27" s="10"/>
      <c r="B27" s="11"/>
      <c r="C27" s="11"/>
      <c r="D27" s="12"/>
      <c r="E27" s="4"/>
    </row>
    <row r="28" spans="1:5" s="9" customFormat="1" x14ac:dyDescent="0.25">
      <c r="A28" s="10"/>
      <c r="B28" s="11"/>
      <c r="C28" s="11"/>
      <c r="D28" s="12"/>
      <c r="E28" s="4"/>
    </row>
    <row r="29" spans="1:5" s="9" customForma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x14ac:dyDescent="0.25">
      <c r="A64" s="10"/>
      <c r="B64" s="11"/>
      <c r="C64" s="11"/>
      <c r="D64" s="12"/>
      <c r="E64" s="4"/>
    </row>
    <row r="65" spans="1:5" s="9" customFormat="1" ht="25.5" customHeigh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  <row r="69" spans="1:5" s="9" customFormat="1" x14ac:dyDescent="0.25">
      <c r="A69" s="10"/>
      <c r="B69" s="11"/>
      <c r="C69" s="11"/>
      <c r="D69" s="12"/>
      <c r="E69" s="4"/>
    </row>
    <row r="70" spans="1:5" s="9" customFormat="1" x14ac:dyDescent="0.25">
      <c r="A70" s="10"/>
      <c r="B70" s="11"/>
      <c r="C70" s="11"/>
      <c r="D70" s="12"/>
      <c r="E70" s="4"/>
    </row>
    <row r="71" spans="1:5" s="9" customFormat="1" x14ac:dyDescent="0.25">
      <c r="A71" s="10"/>
      <c r="B71" s="11"/>
      <c r="C71" s="11"/>
      <c r="D71" s="12"/>
      <c r="E71" s="4"/>
    </row>
  </sheetData>
  <mergeCells count="5">
    <mergeCell ref="A1:E1"/>
    <mergeCell ref="A2:D2"/>
    <mergeCell ref="A3:E3"/>
    <mergeCell ref="A4:E4"/>
    <mergeCell ref="A17:E17"/>
  </mergeCells>
  <pageMargins left="0.62992125984251968" right="0" top="0.31496062992125984" bottom="0.62992125984251968" header="0" footer="0"/>
  <pageSetup paperSize="9" scale="56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Maycon L de Almeida Macedo</cp:lastModifiedBy>
  <cp:lastPrinted>2025-03-28T20:07:24Z</cp:lastPrinted>
  <dcterms:created xsi:type="dcterms:W3CDTF">2024-02-26T13:49:46Z</dcterms:created>
  <dcterms:modified xsi:type="dcterms:W3CDTF">2026-03-02T13:29:08Z</dcterms:modified>
</cp:coreProperties>
</file>