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12. Jd Santa Emília e Res Aquarius I e II\07. Orçamento e memória\07.02. Memória de cálculo\"/>
    </mc:Choice>
  </mc:AlternateContent>
  <xr:revisionPtr revIDLastSave="0" documentId="13_ncr:1_{41BB8FF6-98A0-48C7-B928-49A43664372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compl.'!$A$5:$E$15</definedName>
    <definedName name="a">#REF!</definedName>
    <definedName name="adfhdfhsd">[1]SID_NI_5!#REF!</definedName>
    <definedName name="_xlnm.Print_Area" localSheetId="0">'Mem. compl.'!$A$1:$E$16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2" l="1"/>
  <c r="D13" i="2"/>
  <c r="D11" i="2"/>
  <c r="D10" i="2"/>
  <c r="D8" i="2"/>
  <c r="D7" i="2" l="1"/>
</calcChain>
</file>

<file path=xl/sharedStrings.xml><?xml version="1.0" encoding="utf-8"?>
<sst xmlns="http://schemas.openxmlformats.org/spreadsheetml/2006/main" count="38" uniqueCount="34">
  <si>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</si>
  <si>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</si>
  <si>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</si>
  <si>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</si>
  <si>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</si>
  <si>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</si>
  <si>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</si>
  <si>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</si>
  <si>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</si>
  <si>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</si>
  <si>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</si>
  <si>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</si>
  <si>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</si>
  <si>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</si>
  <si>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</si>
  <si>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</si>
  <si>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</si>
  <si>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</si>
  <si>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</si>
  <si>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</si>
  <si>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</si>
  <si>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</si>
  <si>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</si>
  <si>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>Transporte do material demolido da boca de lobo. Quantidade de BL = 7un
Quantidade de material à remover = 1,5141m³/un
Transporte do material demolido do poço de visita. Quantidade de PV = 4un
Quantidade de material à remover = 6,125m³/un
Quantidade de volume de expurgo conforme memória "Demolição" = 165,02m³
DMT considerada do bota-fora = 14,7km</t>
  </si>
  <si>
    <t>Transporte de material para aterro. Quantidade de BL = 7un
Quantidade de material de aterro = 2,145m³/un
DMT considerada da jazida de solo = 14,7km</t>
  </si>
  <si>
    <t>2.7</t>
  </si>
  <si>
    <t>2.8</t>
  </si>
  <si>
    <t>5.15</t>
  </si>
  <si>
    <t>Transporte do bota-fora da execução dos tampões Ø60 e das bocas de lobo
Ø60 - 33 x 0,25m³
BLSC - 26 x 1,1875m³
BLDC - 1 x 2,3875m³
BLTC - 1 x 3,575m³
DMT considerada do bota-fora = 14,7km</t>
  </si>
  <si>
    <t>12.4</t>
  </si>
  <si>
    <t>Extensão do piso tátil conforme memória "Passeio": 44,4m
Largura do piso tátil do projeto: 40cm</t>
  </si>
  <si>
    <t>1.11</t>
  </si>
  <si>
    <t>Brita para revestimento do canteiro. Empolamento considerado de 10%
Quantidade conforme memória "Serviços Preliminares" = 125m³</t>
  </si>
  <si>
    <t>INFRAESTRUTURA URBANA - PAVIMENTAÇÃO ASFÁLTICA E DRENAGEM DE ÁGUAS PLUVIAIS - LOTE 12
JARDIM SANTA EMÍLIA E RESIDENCIAL AQUARIUS I 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</si>
</sst>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33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31</v>
      </c>
      <c r="B8" s="3" t="s">
        <v>17</v>
      </c>
      <c r="C8" s="5" t="s">
        <v>10</v>
      </c>
      <c r="D8" s="8">
        <f>ROUND(1.1*125,2)</f>
        <v>137.5</v>
      </c>
      <c r="E8" s="16" t="s">
        <v>32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72" x14ac:dyDescent="0.25">
      <c r="A10" s="16" t="s">
        <v>25</v>
      </c>
      <c r="B10" s="16" t="s">
        <v>6</v>
      </c>
      <c r="C10" s="17" t="s">
        <v>7</v>
      </c>
      <c r="D10" s="18">
        <f>ROUND((7*1.5141+4*6.125+165.02)*14.7,2)</f>
        <v>2941.74</v>
      </c>
      <c r="E10" s="16" t="s">
        <v>23</v>
      </c>
    </row>
    <row r="11" spans="1:5" ht="36" x14ac:dyDescent="0.25">
      <c r="A11" s="16" t="s">
        <v>26</v>
      </c>
      <c r="B11" s="16" t="s">
        <v>6</v>
      </c>
      <c r="C11" s="17" t="s">
        <v>7</v>
      </c>
      <c r="D11" s="18">
        <f>ROUND(7*2.145*14.7,2)</f>
        <v>220.72</v>
      </c>
      <c r="E11" s="16" t="s">
        <v>24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72" x14ac:dyDescent="0.25">
      <c r="A13" s="16" t="s">
        <v>27</v>
      </c>
      <c r="B13" s="16" t="s">
        <v>6</v>
      </c>
      <c r="C13" s="17" t="s">
        <v>7</v>
      </c>
      <c r="D13" s="18">
        <f>ROUND((33*0.25+26*1.1875+1*2.3875+1*3.575)*14.7,2)</f>
        <v>662.79</v>
      </c>
      <c r="E13" s="16" t="s">
        <v>28</v>
      </c>
    </row>
    <row r="14" spans="1:5" s="9" customFormat="1" x14ac:dyDescent="0.25">
      <c r="A14" s="14">
        <v>12</v>
      </c>
      <c r="B14" s="14" t="s">
        <v>19</v>
      </c>
      <c r="C14" s="19"/>
      <c r="D14" s="20"/>
      <c r="E14" s="14"/>
    </row>
    <row r="15" spans="1:5" s="9" customFormat="1" ht="24" x14ac:dyDescent="0.25">
      <c r="A15" s="21" t="s">
        <v>29</v>
      </c>
      <c r="B15" s="21" t="s">
        <v>21</v>
      </c>
      <c r="C15" s="22" t="s">
        <v>20</v>
      </c>
      <c r="D15" s="23">
        <f>ROUND(44.4*0.4,2)</f>
        <v>17.760000000000002</v>
      </c>
      <c r="E15" s="21" t="s">
        <v>30</v>
      </c>
    </row>
    <row r="16" spans="1:5" s="9" customFormat="1" ht="30" customHeight="1" x14ac:dyDescent="0.25">
      <c r="A16" s="29" t="s">
        <v>22</v>
      </c>
      <c r="B16" s="29"/>
      <c r="C16" s="29"/>
      <c r="D16" s="29"/>
      <c r="E16" s="29"/>
    </row>
    <row r="17" spans="1:5" s="9" customFormat="1" x14ac:dyDescent="0.25">
      <c r="A17" s="10"/>
      <c r="B17" s="11"/>
      <c r="C17" s="11"/>
      <c r="D17" s="12"/>
      <c r="E17" s="4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ht="35.1" customHeight="1" x14ac:dyDescent="0.25">
      <c r="A25" s="10"/>
      <c r="B25" s="11"/>
      <c r="C25" s="11"/>
      <c r="D25" s="12"/>
      <c r="E25" s="4"/>
    </row>
    <row r="26" spans="1:5" s="9" customFormat="1" ht="18" customHeigh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ht="25.5" customHeigh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</sheetData>
  <mergeCells count="5">
    <mergeCell ref="A1:E1"/>
    <mergeCell ref="A2:D2"/>
    <mergeCell ref="A3:E3"/>
    <mergeCell ref="A4:E4"/>
    <mergeCell ref="A16:E16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2026-03-12T17:50:31Z</dcterms:modified>
</cp:coreProperties>
</file>