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CCUs!$A$7:$G$519</definedName>
    <definedName name="_FilterDatabase" localSheetId="3" hidden="1">Cronograma!$A$9:$P$39</definedName>
    <definedName name="_FilterDatabase" localSheetId="0" hidden="1">'Orçamento sintético SD'!$A$9:$K$153</definedName>
    <definedName name="_FilterDatabase" localSheetId="2" hidden="1">'Quadro de comparação'!$A$1:$E$21</definedName>
    <definedName name="_xlnm._FilterDatabase" localSheetId="0" hidden="1">'Orçamento sintético SD'!$A$9:$L$151</definedName>
    <definedName name="_xlnm.Print_Area" localSheetId="3">Cronograma!$A$3:$P$39</definedName>
    <definedName name="_xlnm.Print_Area" localSheetId="0">'Orçamento sintético SD'!$A$3:$K$153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3">Cronograma!$A$3:$P$39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SD'!$3:$8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H7" i="11"/>
  <c r="I60" i="11" l="1"/>
  <c r="J60" i="11" s="1"/>
  <c r="I71" i="11"/>
  <c r="J71" i="11" s="1"/>
  <c r="I72" i="11"/>
  <c r="J72" i="11" s="1"/>
  <c r="I73" i="11"/>
  <c r="J73" i="11" s="1"/>
  <c r="I81" i="11"/>
  <c r="J81" i="11" s="1"/>
  <c r="I104" i="11"/>
  <c r="J104" i="11" s="1"/>
  <c r="I110" i="11"/>
  <c r="J110" i="11" s="1"/>
  <c r="I124" i="11"/>
  <c r="J124" i="11" s="1"/>
  <c r="I130" i="11"/>
  <c r="J13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8" i="11"/>
  <c r="J48" i="11" s="1"/>
  <c r="I49" i="11"/>
  <c r="J49" i="11" s="1"/>
  <c r="I50" i="11"/>
  <c r="J50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69" i="11"/>
  <c r="J69" i="11" s="1"/>
  <c r="I74" i="11"/>
  <c r="J74" i="11" s="1"/>
  <c r="I75" i="11"/>
  <c r="J75" i="11" s="1"/>
  <c r="I76" i="11"/>
  <c r="J76" i="11" s="1"/>
  <c r="I77" i="11"/>
  <c r="J77" i="11" s="1"/>
  <c r="I78" i="11"/>
  <c r="J78" i="11" s="1"/>
  <c r="I79" i="11"/>
  <c r="J79" i="11" s="1"/>
  <c r="I80" i="11"/>
  <c r="J80" i="11" s="1"/>
  <c r="I82" i="11"/>
  <c r="J82" i="11" s="1"/>
  <c r="I84" i="11"/>
  <c r="J84" i="11" s="1"/>
  <c r="I85" i="11"/>
  <c r="J85" i="11" s="1"/>
  <c r="I86" i="11"/>
  <c r="J86" i="11" s="1"/>
  <c r="I87" i="11"/>
  <c r="J87" i="11" s="1"/>
  <c r="I88" i="11"/>
  <c r="J88" i="11" s="1"/>
  <c r="I89" i="11"/>
  <c r="J89" i="11" s="1"/>
  <c r="I90" i="11"/>
  <c r="J90" i="11" s="1"/>
  <c r="I91" i="11"/>
  <c r="J91" i="11" s="1"/>
  <c r="I92" i="11"/>
  <c r="J92" i="11" s="1"/>
  <c r="I93" i="11"/>
  <c r="J93" i="11" s="1"/>
  <c r="I94" i="11"/>
  <c r="J94" i="11" s="1"/>
  <c r="I95" i="11"/>
  <c r="J95" i="11" s="1"/>
  <c r="I96" i="11"/>
  <c r="J96" i="11" s="1"/>
  <c r="I97" i="11"/>
  <c r="J97" i="11" s="1"/>
  <c r="I98" i="11"/>
  <c r="J98" i="11" s="1"/>
  <c r="I99" i="11"/>
  <c r="J99" i="11" s="1"/>
  <c r="I101" i="11"/>
  <c r="J101" i="11" s="1"/>
  <c r="I102" i="11"/>
  <c r="J102" i="11" s="1"/>
  <c r="I103" i="11"/>
  <c r="J103" i="11" s="1"/>
  <c r="I105" i="11"/>
  <c r="J105" i="11" s="1"/>
  <c r="I106" i="11"/>
  <c r="J106" i="11" s="1"/>
  <c r="I107" i="11"/>
  <c r="J107" i="11" s="1"/>
  <c r="I108" i="11"/>
  <c r="J108" i="11" s="1"/>
  <c r="I109" i="11"/>
  <c r="J109" i="11" s="1"/>
  <c r="I111" i="11"/>
  <c r="J111" i="11" s="1"/>
  <c r="I113" i="11"/>
  <c r="J113" i="11" s="1"/>
  <c r="I114" i="11"/>
  <c r="J114" i="11" s="1"/>
  <c r="I115" i="11"/>
  <c r="J115" i="11" s="1"/>
  <c r="I116" i="11"/>
  <c r="J116" i="11" s="1"/>
  <c r="I117" i="11"/>
  <c r="J117" i="11" s="1"/>
  <c r="I119" i="11"/>
  <c r="J119" i="11" s="1"/>
  <c r="I120" i="11"/>
  <c r="J120" i="11" s="1"/>
  <c r="I121" i="11"/>
  <c r="J121" i="11" s="1"/>
  <c r="I122" i="11"/>
  <c r="J122" i="11" s="1"/>
  <c r="I123" i="11"/>
  <c r="J123" i="11" s="1"/>
  <c r="I125" i="11"/>
  <c r="J125" i="11" s="1"/>
  <c r="I126" i="11"/>
  <c r="J126" i="11" s="1"/>
  <c r="I127" i="11"/>
  <c r="J127" i="11" s="1"/>
  <c r="I128" i="11"/>
  <c r="J128" i="11" s="1"/>
  <c r="I129" i="11"/>
  <c r="J129" i="11" s="1"/>
  <c r="I131" i="11"/>
  <c r="J131" i="11" s="1"/>
  <c r="I133" i="11"/>
  <c r="J133" i="11" s="1"/>
  <c r="I134" i="11"/>
  <c r="J134" i="11" s="1"/>
  <c r="I135" i="11"/>
  <c r="J135" i="11" s="1"/>
  <c r="I137" i="11"/>
  <c r="J137" i="11" s="1"/>
  <c r="I138" i="11"/>
  <c r="J138" i="11" s="1"/>
  <c r="I139" i="11"/>
  <c r="J139" i="11" s="1"/>
  <c r="I140" i="11"/>
  <c r="J140" i="11" s="1"/>
  <c r="I141" i="11"/>
  <c r="J141" i="11" s="1"/>
  <c r="I142" i="11"/>
  <c r="J142" i="11" s="1"/>
  <c r="I144" i="11"/>
  <c r="J144" i="11" s="1"/>
  <c r="I145" i="11"/>
  <c r="J145" i="11" s="1"/>
  <c r="I146" i="11"/>
  <c r="J146" i="11" s="1"/>
  <c r="I147" i="11"/>
  <c r="J147" i="11" s="1"/>
  <c r="I148" i="11"/>
  <c r="J148" i="11" s="1"/>
  <c r="I149" i="11"/>
  <c r="J149" i="11" s="1"/>
  <c r="I151" i="11"/>
  <c r="J151" i="11" s="1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50" i="11" l="1"/>
  <c r="J31" i="11"/>
  <c r="J132" i="11"/>
  <c r="J143" i="11"/>
  <c r="J83" i="11"/>
  <c r="J112" i="11"/>
  <c r="J136" i="11"/>
  <c r="C28" i="38" s="1"/>
  <c r="J10" i="11"/>
  <c r="J100" i="11"/>
  <c r="J70" i="11"/>
  <c r="J118" i="11"/>
  <c r="D19" i="32"/>
  <c r="C32" i="38"/>
  <c r="J47" i="11"/>
  <c r="F7" i="38"/>
  <c r="F5" i="38"/>
  <c r="C12" i="38" l="1"/>
  <c r="D9" i="32"/>
  <c r="C20" i="38"/>
  <c r="D17" i="32"/>
  <c r="D11" i="32"/>
  <c r="C22" i="38"/>
  <c r="C18" i="38"/>
  <c r="D18" i="32"/>
  <c r="D15" i="32"/>
  <c r="D8" i="32"/>
  <c r="D16" i="32"/>
  <c r="C26" i="38"/>
  <c r="J153" i="11"/>
  <c r="K31" i="11" s="1"/>
  <c r="C16" i="38"/>
  <c r="D12" i="32"/>
  <c r="D14" i="32"/>
  <c r="C10" i="38"/>
  <c r="C30" i="38"/>
  <c r="C24" i="38"/>
  <c r="D13" i="32"/>
  <c r="D10" i="32"/>
  <c r="C14" i="38"/>
  <c r="E33" i="39"/>
  <c r="E35" i="39" s="1"/>
  <c r="E21" i="39"/>
  <c r="E25" i="39" s="1"/>
  <c r="E10" i="39"/>
  <c r="K112" i="11" l="1"/>
  <c r="K70" i="11"/>
  <c r="K150" i="11"/>
  <c r="K132" i="11"/>
  <c r="K136" i="11"/>
  <c r="K47" i="11"/>
  <c r="K10" i="11"/>
  <c r="K118" i="11"/>
  <c r="K100" i="11"/>
  <c r="K143" i="11"/>
  <c r="K13" i="11"/>
  <c r="K149" i="11"/>
  <c r="K148" i="11"/>
  <c r="K147" i="11"/>
  <c r="K146" i="11"/>
  <c r="K145" i="11"/>
  <c r="K144" i="11"/>
  <c r="K142" i="11"/>
  <c r="K141" i="11"/>
  <c r="K140" i="11"/>
  <c r="K33" i="11"/>
  <c r="K25" i="11"/>
  <c r="K138" i="11"/>
  <c r="K151" i="11"/>
  <c r="K135" i="11"/>
  <c r="K134" i="11"/>
  <c r="K133" i="11"/>
  <c r="K131" i="11"/>
  <c r="K129" i="11"/>
  <c r="K128" i="11"/>
  <c r="K127" i="11"/>
  <c r="K126" i="11"/>
  <c r="K125" i="11"/>
  <c r="K18" i="11"/>
  <c r="K11" i="11"/>
  <c r="K122" i="11"/>
  <c r="K137" i="11"/>
  <c r="K120" i="11"/>
  <c r="K119" i="11"/>
  <c r="K117" i="11"/>
  <c r="K116" i="11"/>
  <c r="K115" i="11"/>
  <c r="K114" i="11"/>
  <c r="K113" i="11"/>
  <c r="K111" i="11"/>
  <c r="K109" i="11"/>
  <c r="K67" i="11"/>
  <c r="K42" i="11"/>
  <c r="K28" i="11"/>
  <c r="K14" i="11"/>
  <c r="K123" i="11"/>
  <c r="K38" i="11"/>
  <c r="K107" i="11"/>
  <c r="K121" i="11"/>
  <c r="K105" i="11"/>
  <c r="K103" i="11"/>
  <c r="K102" i="11"/>
  <c r="K101" i="11"/>
  <c r="K99" i="11"/>
  <c r="K98" i="11"/>
  <c r="K97" i="11"/>
  <c r="K96" i="11"/>
  <c r="K95" i="11"/>
  <c r="K65" i="11"/>
  <c r="K44" i="11"/>
  <c r="K20" i="11"/>
  <c r="K93" i="11"/>
  <c r="K106" i="11"/>
  <c r="K91" i="11"/>
  <c r="K90" i="11"/>
  <c r="K89" i="11"/>
  <c r="K88" i="11"/>
  <c r="K87" i="11"/>
  <c r="K86" i="11"/>
  <c r="K85" i="11"/>
  <c r="K84" i="11"/>
  <c r="K82" i="11"/>
  <c r="K41" i="11"/>
  <c r="K27" i="11"/>
  <c r="K15" i="11"/>
  <c r="K51" i="11"/>
  <c r="K79" i="11"/>
  <c r="K92" i="11"/>
  <c r="K77" i="11"/>
  <c r="K76" i="11"/>
  <c r="K75" i="11"/>
  <c r="K74" i="11"/>
  <c r="K69" i="11"/>
  <c r="K68" i="11"/>
  <c r="K66" i="11"/>
  <c r="K39" i="11"/>
  <c r="K29" i="11"/>
  <c r="K63" i="11"/>
  <c r="K78" i="11"/>
  <c r="K61" i="11"/>
  <c r="K59" i="11"/>
  <c r="K58" i="11"/>
  <c r="K57" i="11"/>
  <c r="K56" i="11"/>
  <c r="K55" i="11"/>
  <c r="K54" i="11"/>
  <c r="K53" i="11"/>
  <c r="K52" i="11"/>
  <c r="K43" i="11"/>
  <c r="K30" i="11"/>
  <c r="K26" i="11"/>
  <c r="K71" i="11"/>
  <c r="K94" i="11"/>
  <c r="K50" i="11"/>
  <c r="K62" i="11"/>
  <c r="K48" i="11"/>
  <c r="K46" i="11"/>
  <c r="K45" i="11"/>
  <c r="K40" i="11"/>
  <c r="K19" i="11"/>
  <c r="K139" i="11"/>
  <c r="K37" i="11"/>
  <c r="K49" i="11"/>
  <c r="K35" i="11"/>
  <c r="K34" i="11"/>
  <c r="K32" i="11"/>
  <c r="K16" i="11"/>
  <c r="K80" i="11"/>
  <c r="K24" i="11"/>
  <c r="K36" i="11"/>
  <c r="K22" i="11"/>
  <c r="K21" i="11"/>
  <c r="K17" i="11"/>
  <c r="K108" i="11"/>
  <c r="K12" i="11"/>
  <c r="K23" i="11"/>
  <c r="K130" i="11"/>
  <c r="K124" i="11"/>
  <c r="K110" i="11"/>
  <c r="K104" i="11"/>
  <c r="K81" i="11"/>
  <c r="K73" i="11"/>
  <c r="K72" i="11"/>
  <c r="K60" i="11"/>
  <c r="K64" i="11"/>
  <c r="K83" i="11"/>
  <c r="E20" i="32"/>
  <c r="P30" i="38" l="1"/>
  <c r="P28" i="38"/>
  <c r="P26" i="38"/>
  <c r="P24" i="38"/>
  <c r="P22" i="38"/>
  <c r="P20" i="38"/>
  <c r="P18" i="38"/>
  <c r="P16" i="38"/>
  <c r="P14" i="38"/>
  <c r="P12" i="38"/>
  <c r="G7" i="38" l="1"/>
  <c r="G5" i="38"/>
  <c r="D5" i="38"/>
  <c r="A5" i="38"/>
  <c r="I27" i="38" l="1"/>
  <c r="J27" i="38"/>
  <c r="K27" i="38"/>
  <c r="L27" i="38"/>
  <c r="M27" i="38"/>
  <c r="N27" i="38"/>
  <c r="I25" i="38"/>
  <c r="J25" i="38"/>
  <c r="K25" i="38"/>
  <c r="L25" i="38"/>
  <c r="M25" i="38"/>
  <c r="N25" i="38"/>
  <c r="K29" i="38"/>
  <c r="L29" i="38"/>
  <c r="M29" i="38"/>
  <c r="N29" i="38"/>
  <c r="I29" i="38"/>
  <c r="J29" i="38"/>
  <c r="I31" i="38"/>
  <c r="J31" i="38"/>
  <c r="K31" i="38"/>
  <c r="L31" i="38"/>
  <c r="M31" i="38"/>
  <c r="N31" i="38"/>
  <c r="M17" i="38"/>
  <c r="N17" i="38"/>
  <c r="J17" i="38"/>
  <c r="I17" i="38"/>
  <c r="K17" i="38"/>
  <c r="L17" i="38"/>
  <c r="L23" i="38"/>
  <c r="M23" i="38"/>
  <c r="N23" i="38"/>
  <c r="I23" i="38"/>
  <c r="J23" i="38"/>
  <c r="K23" i="38"/>
  <c r="N11" i="38"/>
  <c r="I11" i="38"/>
  <c r="J11" i="38"/>
  <c r="K11" i="38"/>
  <c r="L11" i="38"/>
  <c r="M11" i="38"/>
  <c r="I19" i="38"/>
  <c r="K19" i="38"/>
  <c r="L19" i="38"/>
  <c r="M19" i="38"/>
  <c r="N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O19" i="38" l="1"/>
  <c r="O31" i="38"/>
  <c r="H21" i="38"/>
  <c r="O29" i="38"/>
  <c r="O17" i="38"/>
  <c r="O25" i="38"/>
  <c r="O27" i="38"/>
  <c r="O11" i="38"/>
  <c r="I15" i="38"/>
  <c r="J15" i="38"/>
  <c r="K15" i="38"/>
  <c r="L15" i="38"/>
  <c r="M15" i="38"/>
  <c r="N15" i="38"/>
  <c r="G23" i="38"/>
  <c r="H23" i="38" s="1"/>
  <c r="C34" i="38"/>
  <c r="Q36" i="38" s="1"/>
  <c r="F15" i="38"/>
  <c r="H15" i="38"/>
  <c r="G15" i="38"/>
  <c r="E15" i="38"/>
  <c r="D15" i="38"/>
  <c r="F13" i="38"/>
  <c r="E13" i="38"/>
  <c r="D13" i="38"/>
  <c r="O15" i="38" l="1"/>
  <c r="I21" i="38"/>
  <c r="O23" i="38"/>
  <c r="G13" i="38"/>
  <c r="C36" i="38"/>
  <c r="J21" i="38" l="1"/>
  <c r="C37" i="38"/>
  <c r="H13" i="38"/>
  <c r="E33" i="38"/>
  <c r="E34" i="38" s="1"/>
  <c r="F33" i="38"/>
  <c r="F34" i="38" s="1"/>
  <c r="G33" i="38"/>
  <c r="G34" i="38" s="1"/>
  <c r="D33" i="38"/>
  <c r="K21" i="38" l="1"/>
  <c r="L21" i="38" s="1"/>
  <c r="I13" i="38"/>
  <c r="D34" i="38"/>
  <c r="P23" i="38"/>
  <c r="J13" i="38" l="1"/>
  <c r="J33" i="38" s="1"/>
  <c r="J34" i="38" s="1"/>
  <c r="J36" i="38" s="1"/>
  <c r="J37" i="38" s="1"/>
  <c r="M21" i="38"/>
  <c r="N21" i="38" s="1"/>
  <c r="I33" i="38"/>
  <c r="I34" i="38" s="1"/>
  <c r="I35" i="38" s="1"/>
  <c r="H33" i="38"/>
  <c r="H34" i="38" s="1"/>
  <c r="P15" i="38"/>
  <c r="P29" i="38"/>
  <c r="P27" i="38"/>
  <c r="D20" i="32"/>
  <c r="K13" i="38" l="1"/>
  <c r="O21" i="38"/>
  <c r="P21" i="38" s="1"/>
  <c r="I36" i="38"/>
  <c r="I37" i="38" s="1"/>
  <c r="J35" i="38"/>
  <c r="P25" i="38"/>
  <c r="L13" i="38" l="1"/>
  <c r="P17" i="38"/>
  <c r="P19" i="38"/>
  <c r="L33" i="38" l="1"/>
  <c r="L34" i="38" s="1"/>
  <c r="M13" i="38"/>
  <c r="K33" i="38"/>
  <c r="K34" i="38" s="1"/>
  <c r="P31" i="38"/>
  <c r="L36" i="38" l="1"/>
  <c r="L37" i="38" s="1"/>
  <c r="L35" i="38"/>
  <c r="K35" i="38"/>
  <c r="K36" i="38"/>
  <c r="K37" i="38" s="1"/>
  <c r="N13" i="38"/>
  <c r="D36" i="38"/>
  <c r="E36" i="38"/>
  <c r="E37" i="38" s="1"/>
  <c r="C3" i="32"/>
  <c r="A3" i="31"/>
  <c r="D3" i="31"/>
  <c r="M33" i="38" l="1"/>
  <c r="M34" i="38" s="1"/>
  <c r="O13" i="38"/>
  <c r="P13" i="38" s="1"/>
  <c r="P32" i="38"/>
  <c r="D37" i="38"/>
  <c r="E35" i="38"/>
  <c r="D35" i="38"/>
  <c r="D38" i="38"/>
  <c r="M36" i="38" l="1"/>
  <c r="M37" i="38" s="1"/>
  <c r="M35" i="38"/>
  <c r="N33" i="38"/>
  <c r="N34" i="38" s="1"/>
  <c r="B21" i="32"/>
  <c r="H36" i="38"/>
  <c r="H37" i="38" s="1"/>
  <c r="G36" i="38"/>
  <c r="G37" i="38" s="1"/>
  <c r="E38" i="38"/>
  <c r="D39" i="38"/>
  <c r="N36" i="38" l="1"/>
  <c r="N37" i="38" s="1"/>
  <c r="N35" i="38"/>
  <c r="O33" i="38"/>
  <c r="O34" i="38" s="1"/>
  <c r="O35" i="38" s="1"/>
  <c r="H35" i="38"/>
  <c r="G35" i="38"/>
  <c r="E39" i="38"/>
  <c r="P33" i="38" l="1"/>
  <c r="F38" i="38"/>
  <c r="G38" i="38" s="1"/>
  <c r="H38" i="38" s="1"/>
  <c r="I38" i="38" s="1"/>
  <c r="F36" i="38"/>
  <c r="O36" i="38" s="1"/>
  <c r="O37" i="38" s="1"/>
  <c r="F35" i="38"/>
  <c r="I39" i="38" l="1"/>
  <c r="J38" i="38"/>
  <c r="F37" i="38"/>
  <c r="G39" i="38"/>
  <c r="F39" i="38"/>
  <c r="H39" i="38"/>
  <c r="K38" i="38" l="1"/>
  <c r="J39" i="38"/>
  <c r="P10" i="38"/>
  <c r="L38" i="38" l="1"/>
  <c r="K39" i="38"/>
  <c r="P37" i="38"/>
  <c r="M38" i="38" l="1"/>
  <c r="L39" i="38"/>
  <c r="P11" i="38"/>
  <c r="N38" i="38" l="1"/>
  <c r="M39" i="38"/>
  <c r="P36" i="38"/>
  <c r="P35" i="38"/>
  <c r="P34" i="38"/>
  <c r="O38" i="38" l="1"/>
  <c r="O39" i="38" s="1"/>
  <c r="N39" i="38"/>
</calcChain>
</file>

<file path=xl/sharedStrings.xml><?xml version="1.0" encoding="utf-8"?>
<sst xmlns="http://schemas.openxmlformats.org/spreadsheetml/2006/main" count="2815" uniqueCount="754">
  <si>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</si>
  <si>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</si>
  <si>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</si>
  <si>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</si>
  <si>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</si>
  <si>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</si>
  <si>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</si>
  <si>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</si>
  <si>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</si>
  <si>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</si>
  <si>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</si>
  <si>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</si>
  <si>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</si>
  <si>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</si>
  <si>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</si>
  <si>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</si>
  <si>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</si>
  <si>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</si>
  <si>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</si>
  <si>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</si>
  <si>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</si>
  <si>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</si>
  <si>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</si>
  <si>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</si>
  <si>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</si>
  <si>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</si>
  <si>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</si>
  <si>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</si>
  <si>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</si>
  <si>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</si>
  <si>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</si>
  <si>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</si>
  <si>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</si>
  <si>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</si>
  <si>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</si>
  <si>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</si>
  <si>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</si>
  <si>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</si>
  <si>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</si>
  <si>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</si>
  <si>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</si>
  <si>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</si>
  <si>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</si>
  <si>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</si>
  <si>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</si>
  <si>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</si>
  <si>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</si>
  <si>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</si>
  <si>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</si>
  <si>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</si>
  <si>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</si>
  <si>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</si>
  <si>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</si>
  <si>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</si>
  <si>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</si>
  <si>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</si>
  <si>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</si>
  <si>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</si>
  <si>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</si>
  <si>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270 Dias</t>
  </si>
  <si>
    <t>300 Dias</t>
  </si>
  <si>
    <t>330 Dias</t>
  </si>
  <si>
    <t>360 Dias</t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</si>
  <si>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</si>
  <si>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</si>
  <si>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</si>
  <si>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</si>
  <si>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</si>
  <si>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15
JARDIM AERO RANCHO, VILA NOGUEIRA, VILA AIMORÉ E VILA AMAPÁ - 2ª ETAPA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</si>
  <si>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</si>
  <si>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</si>
  <si>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</si>
  <si>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</si>
  <si>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</si>
  <si>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</si>
  <si>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</si>
  <si>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</si>
  <si>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</si>
  <si>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</si>
  <si>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</si>
  <si>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</si>
  <si>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</si>
  <si>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</si>
  <si>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</si>
  <si>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</si>
  <si>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</si>
  <si>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</si>
  <si>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</si>
  <si>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</si>
  <si>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</si>
  <si>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</si>
  <si>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</si>
  <si>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</si>
  <si>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</si>
  <si>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</si>
  <si>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</si>
  <si>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</si>
  <si>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</si>
  <si>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</si>
  <si>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</si>
  <si>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</si>
  <si>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</si>
  <si>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</si>
  <si>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</si>
  <si>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</si>
  <si>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</si>
  <si>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</si>
  <si>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</si>
  <si>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</si>
  <si>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</si>
  <si>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</si>
  <si>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</si>
  <si>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</si>
  <si>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</si>
  <si>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</si>
  <si>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</si>
  <si>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</si>
  <si>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</si>
  <si>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</si>
  <si>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</si>
  <si>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</si>
  <si>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</si>
  <si>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</si>
  <si>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</si>
  <si>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</si>
  <si>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</si>
  <si>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</si>
  <si>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</si>
  <si>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</si>
  <si>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</si>
  <si>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</si>
  <si>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</si>
  <si>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</si>
  <si>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</si>
  <si>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</si>
  <si>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</si>
  <si>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</si>
  <si>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</si>
  <si>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</si>
  <si>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</si>
  <si>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</si>
  <si>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</si>
  <si>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</si>
  <si>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</si>
  <si>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</si>
  <si>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</si>
  <si>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</si>
  <si>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</si>
  <si>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</si>
  <si>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</si>
  <si>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</si>
  <si>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</si>
  <si>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</si>
  <si>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</si>
  <si>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</si>
  <si>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</si>
  <si>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</si>
  <si>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</si>
  <si>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</si>
  <si>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</si>
  <si>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90090 </t>
  </si>
  <si>
    <t>ESCAVAÇÃO MECANIZADA DE VALA COM PROF. MAIOR QUE 4,5 M ATÉ 6,0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</si>
  <si>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</si>
  <si>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</si>
  <si>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</si>
  <si>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</si>
  <si>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</si>
  <si>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</si>
  <si>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</si>
  <si>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</si>
  <si>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</si>
  <si>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</si>
  <si>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</si>
  <si>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</si>
  <si>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</si>
  <si>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</si>
  <si>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INFC4001 </t>
  </si>
  <si>
    <t>Cotação</t>
  </si>
  <si>
    <t>BICA CORRIDA (POSTO PEDREIRA/FORNECEDOR)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</si>
  <si>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</si>
  <si>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</si>
  <si>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</si>
  <si>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</si>
  <si>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</si>
  <si>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</si>
  <si>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</si>
  <si>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</si>
  <si>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</si>
  <si>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</si>
  <si>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</si>
  <si>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</si>
  <si>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</si>
  <si>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</si>
  <si>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</si>
  <si>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00007758 </t>
  </si>
  <si>
    <t>TUBO DE CONCRETO ARMADO PARA AGUAS PLUVIAIS, CLASSE PA-1, COM ENCAIXE PONTA E BOLSA, DIAMETRO NOMINAL DE 1500 MM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</si>
  <si>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</si>
  <si>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</si>
  <si>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</si>
  <si>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</si>
  <si>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INF1007 </t>
  </si>
  <si>
    <t>CARGA, MANOBRA E DESCARGA DE TUBOS DE CONCRETO, DN 1500 MM, EM CAMINHÃO CARROCERIA COM GUINDAUTO (MUNCK) 11,7 TM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</si>
  <si>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</si>
  <si>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</si>
  <si>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</si>
  <si>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</si>
  <si>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</si>
  <si>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</si>
  <si>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 xml:space="preserve"> INF3023 </t>
  </si>
  <si>
    <t>ASSENTAMENTO DE  ADUELA/GALERIA FECHADA PRÉ-MOLDADA DE CONCRETO ARMADO, SEÇÃO QUADRANGULAR INTERNA DE 2,00 X 2,00 M (L X A), MÍSULA DE 20 X 20 CM, C = 1,00 M, ESPESSURA MÍN = 15 CM, TB-45 E FCK DO CONCRETO = 30 MPA. EXCLUSIVE FORNECIMENTO DA ADUELA (REF. SINAPI 104492 AF_01/2023)</t>
  </si>
  <si>
    <t xml:space="preserve"> 00037478 </t>
  </si>
  <si>
    <t>ADUELA/ GALERIA PRE-MOLDADA DE CONCRETO ARMADO, SECAO RETANGULAR INTERNA DE 2,00 X 2,00 M (L X A), MISULA DE 20 X 20 CM, C = 1,00 M, ESPESSURA MIN = 15 CM, TB-45 E FCK DO CONCRETO = 30 MPA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</si>
  <si>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</si>
  <si>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</si>
  <si>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</si>
  <si>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</si>
  <si>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</si>
  <si>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INFDR0141 </t>
  </si>
  <si>
    <t>PVBC-02 - POÇO DE VISITA, DIMENSÕES INTERNAS DE 3,22M X 2,12M X 2,00M (BXBXH), EM ALVENARIA DE BLOCO DE CONCRETO ESTRUTURAL FBK 8MPA, CONFORME PROJETO TIPO. EXCLUSIVE PESCOÇO E TAMPÃO</t>
  </si>
  <si>
    <t xml:space="preserve"> INFDR0146 </t>
  </si>
  <si>
    <t>PVBC-03 - POÇO DE VISITA, DIMENSÕES INTERNAS DE 4,02M X 2,12M X 2,00M (BXBXH), EM ALVENARIA DE BLOCO DE CONCRETO ESTRUTURAL FBK 8MPA, CONFORME PROJETO TIPO. EXCLUSIVE PESCOÇO E TAMPÃO</t>
  </si>
  <si>
    <t xml:space="preserve"> INFDR0151 </t>
  </si>
  <si>
    <t>PVBC-04 - POÇO DE VISITA, DIMENSÕES INTERNAS DE 5,62M X 2,12M X 2,00M (BXBXH), EM ALVENARIA DE BLOCO DE CONCRETO ESTRUTURAL FBK 8MPA, CONFORME PROJETO TIPO. EXCLUSIVE PESCOÇO E TAMPÃO</t>
  </si>
  <si>
    <t xml:space="preserve"> INFDR0156 </t>
  </si>
  <si>
    <t>PVBC-05 - POÇO DE VISITA, DIMENSÕES INTERNAS DE 8,02M X 2,12M X 2,00M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</si>
  <si>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</si>
  <si>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</si>
  <si>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</si>
  <si>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</si>
  <si>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INFDR0176 </t>
  </si>
  <si>
    <t>APVBC-02 - ACRÉSCIMO PARA POÇO DE VISITA, DIMENSÕES INTERNAS DE 3,22M X 2,12M X 0,20M (BXBXH), EM ALVENARIA DE BLOCO DE CONCRETO ESTRUTURAL FBK 8MPA, CONFORME PROJETO TIPO</t>
  </si>
  <si>
    <t xml:space="preserve"> INFDR0186 </t>
  </si>
  <si>
    <t>APVBC-04 - ACRÉSCIMO PARA POÇO DE VISITA, DIMENSÕES INTERNAS DE 5,62M X 2,12M X 0,20M (BXBXH), EM ALVENARIA DE BLOCO DE CONCRETO ESTRUTURAL FBK 8MPA, CONFORME PROJETO TIPO</t>
  </si>
  <si>
    <t xml:space="preserve"> INFDR0191 </t>
  </si>
  <si>
    <t>APVBC-05 - ACRÉSCIMO PARA POÇO DE VISITA, DIMENSÕES INTERNAS DE 8,02M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</si>
  <si>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</si>
  <si>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</si>
  <si>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</si>
  <si>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</si>
  <si>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</si>
  <si>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</si>
  <si>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</si>
  <si>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</si>
  <si>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</si>
  <si>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</si>
  <si>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</si>
  <si>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</si>
  <si>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</si>
  <si>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</si>
  <si>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</si>
  <si>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</si>
  <si>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</si>
  <si>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</si>
  <si>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</si>
  <si>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</si>
  <si>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</si>
  <si>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</si>
  <si>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</si>
  <si>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</si>
  <si>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</si>
  <si>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</si>
  <si>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</si>
  <si>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</si>
  <si>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</si>
  <si>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</si>
  <si>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</si>
  <si>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</si>
  <si>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</si>
  <si>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</si>
  <si>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</si>
  <si>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101767 </t>
  </si>
  <si>
    <t>CONSTRUÇÃO DE BASE E SUB-BASE PARA PAVIMENTAÇÃO DE SOLO ESTABILIZADO GRANULOMETRICAMENTE COM MISTURA DE SOLOS EM PISTA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</si>
  <si>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</si>
  <si>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</si>
  <si>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</si>
  <si>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</si>
  <si>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</si>
  <si>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</si>
  <si>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</si>
  <si>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</si>
  <si>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</si>
  <si>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</si>
  <si>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</si>
  <si>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</si>
  <si>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</si>
  <si>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</si>
  <si>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</si>
  <si>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</si>
  <si>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</si>
  <si>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</si>
  <si>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</si>
  <si>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</si>
  <si>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94991 </t>
  </si>
  <si>
    <t>EXECUÇÃO DE PASSEIO (CALÇADA) OU PISO DE CONCRETO COM CONCRETO MOLDADO IN LOCO, USINADO C20, ACABAMENTO CONVENCIONAL, NÃO ARMADO. AF_08/2022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</si>
  <si>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</si>
  <si>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</si>
  <si>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</si>
  <si>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</si>
  <si>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</si>
  <si>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</si>
  <si>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</si>
  <si>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</si>
  <si>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</si>
  <si>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</si>
  <si>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</si>
  <si>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</si>
  <si>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</si>
  <si>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</si>
  <si>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un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</si>
  <si>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</si>
  <si>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</si>
  <si>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</si>
  <si>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</si>
  <si>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</si>
  <si>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</si>
  <si>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</si>
  <si>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</si>
  <si>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</si>
  <si>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</si>
  <si>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</si>
  <si>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</si>
  <si>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</si>
  <si>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</si>
  <si>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</si>
  <si>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</si>
  <si>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</si>
  <si>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</si>
  <si>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</si>
  <si>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</si>
  <si>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</si>
  <si>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</si>
  <si>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</si>
  <si>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</si>
  <si>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</si>
  <si>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</si>
  <si>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</si>
  <si>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</si>
  <si>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</si>
  <si>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</si>
  <si>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</si>
  <si>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</si>
  <si>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</si>
  <si>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</si>
  <si>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</si>
  <si>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</si>
  <si>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</si>
  <si>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</si>
  <si>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</si>
  <si>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</si>
  <si>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</si>
  <si>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</si>
  <si>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</si>
  <si>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</si>
  <si>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</si>
  <si>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</si>
  <si>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</si>
  <si>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</si>
  <si>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</si>
  <si>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</si>
  <si>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</si>
  <si>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</si>
  <si>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</si>
  <si>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</si>
  <si>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</si>
  <si>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</si>
  <si>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</si>
  <si>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</si>
  <si>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</si>
  <si>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</si>
  <si>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</si>
  <si>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</si>
  <si>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</si>
  <si>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</si>
  <si>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</si>
  <si>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</si>
  <si>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</si>
  <si>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</si>
  <si>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</si>
  <si>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</si>
  <si>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</si>
  <si>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</si>
  <si>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</si>
  <si>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</si>
  <si>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</si>
  <si>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</si>
  <si>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</si>
  <si>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</si>
  <si>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</si>
  <si>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</si>
  <si>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</si>
  <si>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</si>
  <si>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</si>
  <si>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</si>
  <si>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</si>
  <si>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</si>
  <si>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</si>
  <si>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</si>
  <si>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</si>
  <si>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</si>
  <si>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</si>
  <si>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</si>
  <si>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</si>
  <si>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</si>
  <si>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</si>
  <si>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</si>
  <si>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</si>
  <si>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</si>
  <si>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</si>
  <si>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</si>
  <si>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</si>
  <si>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</si>
  <si>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</si>
  <si>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</si>
  <si>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</si>
  <si>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</si>
  <si>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</si>
  <si>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</si>
  <si>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</si>
  <si>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</si>
  <si>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</si>
  <si>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</si>
  <si>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</si>
  <si>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</si>
  <si>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</si>
  <si>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</si>
  <si>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</si>
  <si>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</si>
  <si>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</si>
  <si>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</si>
  <si>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</si>
  <si>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</si>
  <si>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</si>
  <si>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</si>
  <si>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</si>
  <si>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</si>
  <si>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</si>
  <si>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</si>
  <si>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</si>
  <si>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</si>
  <si>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</si>
  <si>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</si>
  <si>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</si>
  <si>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</si>
  <si>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>Und</t>
  </si>
  <si>
    <t>Valor Unit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</si>
  <si>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</si>
  <si>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</si>
  <si>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</si>
  <si>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</si>
  <si>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</si>
  <si>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</si>
  <si>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</si>
  <si>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</si>
  <si>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</si>
  <si>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</si>
  <si>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</si>
  <si>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</si>
  <si>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</si>
  <si>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</si>
  <si>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</si>
  <si>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</si>
  <si>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</si>
  <si>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</si>
  <si>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</si>
  <si>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</si>
  <si>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</si>
  <si>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</si>
  <si>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</si>
  <si>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</si>
  <si>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</si>
  <si>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</si>
  <si>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</si>
  <si>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</si>
  <si>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</si>
  <si>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</si>
  <si>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</si>
  <si>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</si>
  <si>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</si>
  <si>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</si>
  <si>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</si>
  <si>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</si>
  <si>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</si>
  <si>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</si>
  <si>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</si>
  <si>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</si>
  <si>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</si>
  <si>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</si>
  <si>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</si>
  <si>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</si>
  <si>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</si>
  <si>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</si>
  <si>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</si>
  <si>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</si>
  <si>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</si>
  <si>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</si>
  <si>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</si>
  <si>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</si>
  <si>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</si>
  <si>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</si>
  <si>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</si>
  <si>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</si>
  <si>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</si>
  <si>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</si>
  <si>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</si>
  <si>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</si>
  <si>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</si>
  <si>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</si>
  <si>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</si>
  <si>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</si>
  <si>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</si>
  <si>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</si>
  <si>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</si>
  <si>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</si>
  <si>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</si>
  <si>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</si>
  <si>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</si>
  <si>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</si>
  <si>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</si>
  <si>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</si>
  <si>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</si>
  <si>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</si>
  <si>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88629 </t>
  </si>
  <si>
    <t>ARGAMASSA TRAÇO 1:3 (EM VOLUME DE CIMENTO E AREIA MÉDIA ÚMIDA), PREPARO MANUAL. AF_08/2019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</si>
  <si>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</si>
  <si>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</si>
  <si>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</si>
  <si>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</si>
  <si>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</si>
  <si>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</si>
  <si>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</si>
  <si>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</si>
  <si>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</si>
  <si>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</si>
  <si>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</si>
  <si>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</si>
  <si>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</si>
  <si>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</si>
  <si>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</si>
  <si>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</si>
  <si>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</si>
  <si>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</si>
  <si>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</si>
  <si>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</si>
  <si>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</si>
  <si>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</si>
  <si>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</si>
  <si>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</si>
  <si>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</si>
  <si>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</si>
  <si>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</si>
  <si>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</si>
  <si>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</si>
  <si>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</si>
  <si>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</si>
  <si>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</si>
  <si>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</si>
  <si>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</si>
  <si>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</si>
  <si>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</si>
  <si>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</si>
  <si>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</si>
  <si>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</si>
  <si>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</si>
  <si>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</si>
  <si>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</si>
  <si>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</si>
  <si>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</si>
  <si>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</si>
  <si>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CANALETA DE CONCRETO 14X19X39 CM - FBK= 8 MPA</t>
  </si>
  <si>
    <t xml:space="preserve"> 92770 </t>
  </si>
  <si>
    <t>ARMAÇÃO DE LAJE DE ESTRUTURA CONVENCIONAL DE CONCRETO ARMADO UTILIZANDO AÇO CA-50 DE 8,0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</si>
  <si>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</si>
  <si>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</si>
  <si>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</si>
  <si>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</si>
  <si>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</si>
  <si>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</si>
  <si>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00021090 </t>
  </si>
  <si>
    <t>TAMPAO FOFO ARTICULADO, COM BASE / REQUADRO, CLASSE D400 CARGA MAX 40 T, REDONDO, TAMPA 600 MM (COM INSCRICAO EM RELEVO DO TIPO DE REDE)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</si>
  <si>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</si>
  <si>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</si>
  <si>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</si>
  <si>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</si>
  <si>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</si>
  <si>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</si>
  <si>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</si>
  <si>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</si>
  <si>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</si>
  <si>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</si>
  <si>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</si>
  <si>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</si>
  <si>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</si>
  <si>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</si>
  <si>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</si>
  <si>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</si>
  <si>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</si>
  <si>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</si>
  <si>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</si>
  <si>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</si>
  <si>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</si>
  <si>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</si>
  <si>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</si>
  <si>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</si>
  <si>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</si>
  <si>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</si>
  <si>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</si>
  <si>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</si>
  <si>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</si>
  <si>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</si>
  <si>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</si>
  <si>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</si>
  <si>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</si>
  <si>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</si>
  <si>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</si>
  <si>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</si>
  <si>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</si>
  <si>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</si>
  <si>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</si>
  <si>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</si>
  <si>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</si>
  <si>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</si>
  <si>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</si>
  <si>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</si>
  <si>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</si>
  <si>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</si>
  <si>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</si>
  <si>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</si>
  <si>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</si>
  <si>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</si>
  <si>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</si>
  <si>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</si>
  <si>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</si>
  <si>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</si>
  <si>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</si>
  <si>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</si>
  <si>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</si>
  <si>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</si>
  <si>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</si>
  <si>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</si>
  <si>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</si>
  <si>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</si>
  <si>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</si>
  <si>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</si>
  <si>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</si>
  <si>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</si>
  <si>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</si>
  <si>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</si>
  <si>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</si>
  <si>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</si>
  <si>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</si>
  <si>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</si>
  <si>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88310 </t>
  </si>
  <si>
    <t>PINTOR COM ENCARGOS COMPLEMENTARES</t>
  </si>
  <si>
    <t xml:space="preserve"> E9645 </t>
  </si>
  <si>
    <t>SICRO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</si>
  <si>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</si>
  <si>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</si>
  <si>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</si>
  <si>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</si>
  <si>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</si>
  <si>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</si>
  <si>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</si>
  <si>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</si>
  <si>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</si>
  <si>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</si>
  <si>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</si>
  <si>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</si>
  <si>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</si>
  <si>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</si>
  <si>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</si>
  <si>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</si>
  <si>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</si>
  <si>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</si>
  <si>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</si>
  <si>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</si>
  <si>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</si>
  <si>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</si>
  <si>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</si>
  <si>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</si>
  <si>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</si>
  <si>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</si>
  <si>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</si>
  <si>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</si>
  <si>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</si>
  <si>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</si>
  <si>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</si>
  <si>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</si>
  <si>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</si>
  <si>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</si>
  <si>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93567 </t>
  </si>
  <si>
    <t>ENGENHEIRO CIVIL DE OBRA PLENO COM ENCARGOS COMPLEMENTARES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</si>
  <si>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</si>
  <si>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</si>
  <si>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</si>
  <si>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</si>
  <si>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</si>
  <si>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</si>
  <si>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101456 </t>
  </si>
  <si>
    <t>TÉCNICO DE LABORATÓRIO E CAMPO DE CONSTRUÇÃO COM ENCARGOS COMPLEMENTARES</t>
  </si>
  <si>
    <t xml:space="preserve"> 101389 </t>
  </si>
  <si>
    <t>AUXILIAR DE TOPÓGRAFO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</si>
  <si>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</si>
  <si>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</si>
  <si>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</si>
  <si>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</si>
  <si>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B8958</t>
  </si>
  <si>
    <t>Engenharia Consultiva DNIT</t>
  </si>
  <si>
    <t>Topografia</t>
  </si>
  <si>
    <t>MÊS</t>
  </si>
  <si>
    <t xml:space="preserve"> B8957</t>
  </si>
  <si>
    <t>Laboratório de solos</t>
  </si>
  <si>
    <t>mês</t>
  </si>
  <si>
    <t xml:space="preserve"> 88317 </t>
  </si>
  <si>
    <t>SOLDADOR COM ENCARGOS COMPLEMENTARES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</si>
  <si>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</si>
  <si>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</si>
  <si>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</si>
  <si>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</si>
  <si>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</si>
  <si>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</si>
  <si>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</si>
  <si>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</si>
  <si>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</si>
  <si>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</si>
  <si>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</si>
  <si>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</si>
  <si>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</si>
  <si>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</si>
  <si>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</si>
  <si>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</si>
  <si>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</si>
  <si>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</si>
  <si>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</si>
  <si>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</si>
  <si>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</si>
  <si>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</si>
  <si>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>chi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</si>
  <si>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</si>
  <si>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</si>
  <si>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</si>
  <si>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</si>
  <si>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ADME </t>
  </si>
  <si>
    <t>ADMINISTRAÇÃO LOCAL DE CANTEIRO DE OBRAS</t>
  </si>
  <si>
    <t xml:space="preserve">12.1 </t>
  </si>
  <si>
    <t>x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</si>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</sst>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  <numFmt numFmtId="173" formatCode="_-&quot;R$&quot;\ * #,##0.00_-;\-&quot;R$&quot;\ * #,##0.00_-;_-&quot;R$&quot;\ * &quot;-&quot;??_-;_-@_-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29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170" fontId="8" fillId="12" borderId="1" xfId="0" applyNumberFormat="1" applyFont="1" applyFill="1" applyBorder="1" applyAlignment="1">
      <alignment horizontal="right" vertical="top" wrapText="1"/>
    </xf>
    <xf numFmtId="4" fontId="8" fillId="12" borderId="1" xfId="0" applyNumberFormat="1" applyFont="1" applyFill="1" applyBorder="1" applyAlignment="1">
      <alignment horizontal="right" vertical="top" wrapText="1"/>
    </xf>
    <xf numFmtId="166" fontId="8" fillId="12" borderId="1" xfId="0" applyNumberFormat="1" applyFont="1" applyFill="1" applyBorder="1" applyAlignment="1">
      <alignment horizontal="righ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70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8" fillId="14" borderId="1" xfId="0" applyFont="1" applyFill="1" applyBorder="1" applyAlignment="1">
      <alignment horizontal="left" vertical="top" wrapText="1"/>
    </xf>
    <xf numFmtId="0" fontId="8" fillId="14" borderId="1" xfId="0" applyFont="1" applyFill="1" applyBorder="1" applyAlignment="1">
      <alignment horizontal="center" vertical="top" wrapText="1"/>
    </xf>
    <xf numFmtId="170" fontId="8" fillId="14" borderId="1" xfId="0" applyNumberFormat="1" applyFont="1" applyFill="1" applyBorder="1" applyAlignment="1">
      <alignment horizontal="right" vertical="top" wrapText="1"/>
    </xf>
    <xf numFmtId="4" fontId="8" fillId="14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9" xfId="14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13" fillId="11" borderId="1" xfId="0" applyNumberFormat="1" applyFont="1" applyFill="1" applyBorder="1" applyAlignment="1" applyProtection="1">
      <alignment horizontal="lef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7" fillId="9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 applyProtection="1">
      <alignment horizontal="left" vertical="top" wrapText="1"/>
    </xf>
    <xf numFmtId="4" fontId="13" fillId="11" borderId="1" xfId="0" applyNumberFormat="1" applyFont="1" applyFill="1" applyBorder="1" applyAlignment="1" applyProtection="1">
      <alignment horizontal="right" vertical="top" wrapText="1"/>
    </xf>
    <xf numFmtId="4" fontId="13" fillId="11" borderId="1" xfId="0" applyNumberFormat="1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0" fontId="7" fillId="9" borderId="1" xfId="0" applyFont="1" applyFill="1" applyBorder="1" applyAlignment="1" applyProtection="1">
      <alignment horizontal="left" vertical="top" wrapText="1"/>
    </xf>
    <xf numFmtId="0" fontId="7" fillId="9" borderId="1" xfId="0" applyFont="1" applyFill="1" applyBorder="1" applyAlignment="1" applyProtection="1">
      <alignment horizontal="center" vertical="top" wrapText="1"/>
    </xf>
    <xf numFmtId="4" fontId="7" fillId="9" borderId="1" xfId="0" applyNumberFormat="1" applyFont="1" applyFill="1" applyBorder="1" applyAlignment="1" applyProtection="1">
      <alignment horizontal="right" vertical="top" wrapText="1"/>
    </xf>
    <xf numFmtId="0" fontId="8" fillId="4" borderId="0" xfId="0" applyFont="1" applyFill="1" applyAlignment="1" applyProtection="1">
      <alignment horizontal="center" vertical="top" wrapText="1"/>
    </xf>
    <xf numFmtId="0" fontId="8" fillId="4" borderId="0" xfId="0" applyFont="1" applyFill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0" fontId="11" fillId="3" borderId="7" xfId="1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169" fontId="7" fillId="9" borderId="1" xfId="0" applyNumberFormat="1" applyFont="1" applyFill="1" applyBorder="1" applyAlignment="1" applyProtection="1">
      <alignment horizontal="right" vertical="top" wrapText="1"/>
    </xf>
    <xf numFmtId="0" fontId="8" fillId="4" borderId="0" xfId="0" applyFont="1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4" fontId="0" fillId="0" borderId="0" xfId="0" applyNumberFormat="1" applyAlignment="1" applyProtection="1">
      <alignment vertical="center"/>
      <protection locked="0"/>
    </xf>
    <xf numFmtId="4" fontId="6" fillId="11" borderId="1" xfId="0" applyNumberFormat="1" applyFont="1" applyFill="1" applyBorder="1" applyAlignment="1" applyProtection="1">
      <alignment horizontal="left" vertical="top" wrapText="1"/>
      <protection locked="0"/>
    </xf>
    <xf numFmtId="4" fontId="8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68" fontId="13" fillId="11" borderId="1" xfId="0" applyNumberFormat="1" applyFont="1" applyFill="1" applyBorder="1" applyAlignment="1" applyProtection="1">
      <alignment horizontal="center" vertical="top" wrapText="1"/>
    </xf>
    <xf numFmtId="10" fontId="13" fillId="11" borderId="1" xfId="0" applyNumberFormat="1" applyFont="1" applyFill="1" applyBorder="1" applyAlignment="1" applyProtection="1">
      <alignment horizontal="right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168" fontId="7" fillId="9" borderId="1" xfId="0" applyNumberFormat="1" applyFont="1" applyFill="1" applyBorder="1" applyAlignment="1" applyProtection="1">
      <alignment horizontal="center" vertical="top" wrapText="1"/>
    </xf>
    <xf numFmtId="10" fontId="7" fillId="9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168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4" fontId="6" fillId="11" borderId="1" xfId="0" applyNumberFormat="1" applyFont="1" applyFill="1" applyBorder="1" applyAlignment="1" applyProtection="1">
      <alignment horizontal="lef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8" fillId="10" borderId="1" xfId="0" applyFont="1" applyFill="1" applyBorder="1" applyAlignment="1" applyProtection="1">
      <alignment horizontal="left" vertical="top" wrapText="1"/>
    </xf>
    <xf numFmtId="0" fontId="8" fillId="10" borderId="1" xfId="0" applyFont="1" applyFill="1" applyBorder="1" applyAlignment="1" applyProtection="1">
      <alignment horizontal="center" vertical="top" wrapText="1"/>
    </xf>
    <xf numFmtId="168" fontId="8" fillId="10" borderId="1" xfId="0" applyNumberFormat="1" applyFont="1" applyFill="1" applyBorder="1" applyAlignment="1" applyProtection="1">
      <alignment horizontal="center" vertical="top" wrapText="1"/>
    </xf>
    <xf numFmtId="4" fontId="8" fillId="10" borderId="1" xfId="0" applyNumberFormat="1" applyFont="1" applyFill="1" applyBorder="1" applyAlignment="1" applyProtection="1">
      <alignment horizontal="right" vertical="top" wrapText="1"/>
    </xf>
    <xf numFmtId="10" fontId="8" fillId="10" borderId="1" xfId="0" applyNumberFormat="1" applyFont="1" applyFill="1" applyBorder="1" applyAlignment="1" applyProtection="1">
      <alignment horizontal="right" vertical="top" wrapText="1"/>
    </xf>
    <xf numFmtId="0" fontId="6" fillId="4" borderId="0" xfId="0" applyFont="1" applyFill="1" applyAlignment="1" applyProtection="1">
      <alignment horizontal="right" vertical="top" wrapText="1"/>
    </xf>
    <xf numFmtId="4" fontId="6" fillId="4" borderId="0" xfId="0" applyNumberFormat="1" applyFont="1" applyFill="1" applyAlignment="1" applyProtection="1">
      <alignment horizontal="center" vertical="top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29">
    <cellStyle name="% CRONOGRAMA" xfId="2"/>
    <cellStyle name="%0 CRONOGRAMA" xfId="4"/>
    <cellStyle name="Moeda" xfId="9" builtinId="4"/>
    <cellStyle name="Moeda 2" xfId="24"/>
    <cellStyle name="Moeda 3" xfId="17"/>
    <cellStyle name="Normal" xfId="0" builtinId="0"/>
    <cellStyle name="Normal 2" xfId="6"/>
    <cellStyle name="Normal 2 237" xfId="5"/>
    <cellStyle name="Normal 3" xfId="7"/>
    <cellStyle name="Normal 3 2" xfId="22"/>
    <cellStyle name="Normal 3 3" xfId="15"/>
    <cellStyle name="Normal 4" xfId="11"/>
    <cellStyle name="Normal 4 2" xfId="13"/>
    <cellStyle name="Normal 4 2 2" xfId="27"/>
    <cellStyle name="Normal 4 2 3" xfId="20"/>
    <cellStyle name="Normal 4 3" xfId="25"/>
    <cellStyle name="Normal 4 4" xfId="18"/>
    <cellStyle name="Porcentagem" xfId="1" builtinId="5"/>
    <cellStyle name="Porcentagem 2" xfId="8"/>
    <cellStyle name="Porcentagem 2 10" xfId="10"/>
    <cellStyle name="Porcentagem 2 2" xfId="23"/>
    <cellStyle name="Porcentagem 2 3" xfId="16"/>
    <cellStyle name="Porcentagem 3" xfId="12"/>
    <cellStyle name="Porcentagem 3 2" xfId="14"/>
    <cellStyle name="Porcentagem 3 2 2" xfId="28"/>
    <cellStyle name="Porcentagem 3 2 3" xfId="21"/>
    <cellStyle name="Porcentagem 3 3" xfId="26"/>
    <cellStyle name="Porcentagem 3 4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5" customWidth="1"/>
    <col min="2" max="2" width="11.625" style="176" customWidth="1"/>
    <col min="3" max="3" width="9.875" style="111" bestFit="1" customWidth="1"/>
    <col min="4" max="4" width="55.625" style="115" customWidth="1"/>
    <col min="5" max="5" width="8.125" style="111" customWidth="1"/>
    <col min="6" max="6" width="5.625" style="116" customWidth="1"/>
    <col min="7" max="7" width="10.625" style="117" customWidth="1"/>
    <col min="8" max="8" width="10.625" style="118" customWidth="1"/>
    <col min="9" max="9" width="10.625" style="117" customWidth="1"/>
    <col min="10" max="10" width="11.625" style="117" customWidth="1"/>
    <col min="11" max="11" width="6.625" style="119" customWidth="1"/>
    <col min="12" max="12" width="9" style="108"/>
    <col min="13" max="13" width="9.875" style="109" bestFit="1" customWidth="1"/>
    <col min="14" max="16384" width="9" style="109"/>
  </cols>
  <sheetData>
    <row r="1" spans="1:13" ht="15" x14ac:dyDescent="0.2">
      <c r="A1" s="105" t="s">
        <v>750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3" ht="48.75" customHeight="1" x14ac:dyDescent="0.2">
      <c r="A2" s="107" t="s">
        <v>751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3" s="110" customFormat="1" ht="56.25" customHeight="1" x14ac:dyDescent="0.2">
      <c r="A3" s="106" t="s">
        <v>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</row>
    <row r="4" spans="1:13" ht="15" customHeight="1" x14ac:dyDescent="0.2">
      <c r="A4" s="186" t="s">
        <v>6</v>
      </c>
      <c r="B4" s="186"/>
      <c r="C4" s="186"/>
      <c r="D4" s="186"/>
      <c r="E4" s="120"/>
      <c r="F4" s="121" t="s">
        <v>7</v>
      </c>
      <c r="G4" s="122"/>
      <c r="H4" s="187" t="s">
        <v>745</v>
      </c>
      <c r="I4" s="187"/>
      <c r="J4" s="188" t="s">
        <v>28</v>
      </c>
      <c r="K4" s="188"/>
    </row>
    <row r="5" spans="1:13" ht="15" customHeight="1" x14ac:dyDescent="0.2">
      <c r="A5" s="189" t="s">
        <v>68</v>
      </c>
      <c r="B5" s="189"/>
      <c r="C5" s="189"/>
      <c r="D5" s="189"/>
      <c r="E5" s="189"/>
      <c r="F5" s="190" t="s">
        <v>37</v>
      </c>
      <c r="G5" s="190"/>
      <c r="H5" s="123">
        <f>BDI!E13</f>
        <v>0.23380000000000001</v>
      </c>
      <c r="I5" s="124"/>
      <c r="J5" s="191" t="s">
        <v>29</v>
      </c>
      <c r="K5" s="191"/>
    </row>
    <row r="6" spans="1:13" ht="15" customHeight="1" x14ac:dyDescent="0.2">
      <c r="A6" s="189"/>
      <c r="B6" s="189"/>
      <c r="C6" s="189"/>
      <c r="D6" s="189"/>
      <c r="E6" s="189"/>
      <c r="F6" s="190"/>
      <c r="G6" s="190"/>
      <c r="H6" s="187" t="s">
        <v>746</v>
      </c>
      <c r="I6" s="187"/>
      <c r="J6" s="125" t="s">
        <v>30</v>
      </c>
      <c r="K6" s="126"/>
    </row>
    <row r="7" spans="1:13" ht="45" customHeight="1" x14ac:dyDescent="0.2">
      <c r="A7" s="189"/>
      <c r="B7" s="189"/>
      <c r="C7" s="189"/>
      <c r="D7" s="189"/>
      <c r="E7" s="189"/>
      <c r="F7" s="190"/>
      <c r="G7" s="190"/>
      <c r="H7" s="123">
        <f>BDI!E35</f>
        <v>0.15279999999999999</v>
      </c>
      <c r="I7" s="124"/>
      <c r="J7" s="127">
        <v>46093</v>
      </c>
      <c r="K7" s="126"/>
    </row>
    <row r="8" spans="1:13" ht="20.100000000000001" customHeight="1" x14ac:dyDescent="0.2">
      <c r="A8" s="192" t="s">
        <v>27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</row>
    <row r="9" spans="1:13" ht="27" customHeight="1" x14ac:dyDescent="0.2">
      <c r="A9" s="128" t="s">
        <v>0</v>
      </c>
      <c r="B9" s="128" t="s">
        <v>1</v>
      </c>
      <c r="C9" s="128" t="s">
        <v>2</v>
      </c>
      <c r="D9" s="128" t="s">
        <v>3</v>
      </c>
      <c r="E9" s="128" t="s">
        <v>31</v>
      </c>
      <c r="F9" s="129" t="s">
        <v>66</v>
      </c>
      <c r="G9" s="130" t="s">
        <v>4</v>
      </c>
      <c r="H9" s="130" t="s">
        <v>64</v>
      </c>
      <c r="I9" s="130" t="s">
        <v>63</v>
      </c>
      <c r="J9" s="130" t="s">
        <v>5</v>
      </c>
      <c r="K9" s="131" t="s">
        <v>65</v>
      </c>
    </row>
    <row r="10" spans="1:13" x14ac:dyDescent="0.2">
      <c r="A10" s="132">
        <v>1</v>
      </c>
      <c r="B10" s="132"/>
      <c r="C10" s="132"/>
      <c r="D10" s="132" t="s">
        <v>69</v>
      </c>
      <c r="E10" s="132"/>
      <c r="F10" s="194"/>
      <c r="G10" s="133"/>
      <c r="H10" s="112"/>
      <c r="I10" s="134"/>
      <c r="J10" s="133">
        <f>SUM(J11:J30)</f>
        <v>241626.86000000002</v>
      </c>
      <c r="K10" s="195">
        <f>J10/$J$153</f>
        <v>1.6849219732081637E-2</v>
      </c>
      <c r="L10" s="109"/>
    </row>
    <row r="11" spans="1:13" ht="25.5" x14ac:dyDescent="0.2">
      <c r="A11" s="135" t="s">
        <v>310</v>
      </c>
      <c r="B11" s="135" t="s">
        <v>70</v>
      </c>
      <c r="C11" s="135" t="s">
        <v>71</v>
      </c>
      <c r="D11" s="135" t="s">
        <v>72</v>
      </c>
      <c r="E11" s="136" t="s">
        <v>73</v>
      </c>
      <c r="F11" s="196"/>
      <c r="G11" s="137">
        <v>16</v>
      </c>
      <c r="H11" s="113">
        <v>456.88</v>
      </c>
      <c r="I11" s="137">
        <f t="shared" ref="I11:I30" si="0">ROUND(H11*(1+$H$5),2)</f>
        <v>563.70000000000005</v>
      </c>
      <c r="J11" s="137">
        <f t="shared" ref="J11:J30" si="1">ROUND(G11*I11,2)</f>
        <v>9019.2000000000007</v>
      </c>
      <c r="K11" s="197">
        <f t="shared" ref="K11:K74" si="2">J11/$J$153</f>
        <v>6.2893042026697995E-4</v>
      </c>
      <c r="L11" s="109"/>
      <c r="M11" s="182"/>
    </row>
    <row r="12" spans="1:13" ht="38.25" x14ac:dyDescent="0.2">
      <c r="A12" s="135" t="s">
        <v>311</v>
      </c>
      <c r="B12" s="135" t="s">
        <v>74</v>
      </c>
      <c r="C12" s="135" t="s">
        <v>71</v>
      </c>
      <c r="D12" s="135" t="s">
        <v>75</v>
      </c>
      <c r="E12" s="136" t="s">
        <v>76</v>
      </c>
      <c r="F12" s="196"/>
      <c r="G12" s="137">
        <v>4</v>
      </c>
      <c r="H12" s="113">
        <v>104.06</v>
      </c>
      <c r="I12" s="137">
        <f t="shared" si="0"/>
        <v>128.38999999999999</v>
      </c>
      <c r="J12" s="137">
        <f t="shared" si="1"/>
        <v>513.55999999999995</v>
      </c>
      <c r="K12" s="197">
        <f t="shared" si="2"/>
        <v>3.5811768963135327E-5</v>
      </c>
      <c r="L12" s="109"/>
    </row>
    <row r="13" spans="1:13" ht="38.25" x14ac:dyDescent="0.2">
      <c r="A13" s="138" t="s">
        <v>312</v>
      </c>
      <c r="B13" s="138" t="s">
        <v>77</v>
      </c>
      <c r="C13" s="138" t="s">
        <v>78</v>
      </c>
      <c r="D13" s="138" t="s">
        <v>79</v>
      </c>
      <c r="E13" s="139" t="s">
        <v>80</v>
      </c>
      <c r="F13" s="198"/>
      <c r="G13" s="140">
        <v>12</v>
      </c>
      <c r="H13" s="114">
        <v>847.5</v>
      </c>
      <c r="I13" s="140">
        <f t="shared" si="0"/>
        <v>1045.6500000000001</v>
      </c>
      <c r="J13" s="140">
        <f t="shared" si="1"/>
        <v>12547.8</v>
      </c>
      <c r="K13" s="199">
        <f t="shared" si="2"/>
        <v>8.7498815054838674E-4</v>
      </c>
    </row>
    <row r="14" spans="1:13" ht="38.25" x14ac:dyDescent="0.2">
      <c r="A14" s="138" t="s">
        <v>313</v>
      </c>
      <c r="B14" s="138" t="s">
        <v>81</v>
      </c>
      <c r="C14" s="138" t="s">
        <v>78</v>
      </c>
      <c r="D14" s="138" t="s">
        <v>82</v>
      </c>
      <c r="E14" s="139" t="s">
        <v>80</v>
      </c>
      <c r="F14" s="198"/>
      <c r="G14" s="140">
        <v>12</v>
      </c>
      <c r="H14" s="114">
        <v>662.1</v>
      </c>
      <c r="I14" s="140">
        <f t="shared" si="0"/>
        <v>816.9</v>
      </c>
      <c r="J14" s="140">
        <f t="shared" si="1"/>
        <v>9802.7999999999993</v>
      </c>
      <c r="K14" s="199">
        <f t="shared" si="2"/>
        <v>6.8357272527420942E-4</v>
      </c>
    </row>
    <row r="15" spans="1:13" ht="38.25" x14ac:dyDescent="0.2">
      <c r="A15" s="138" t="s">
        <v>314</v>
      </c>
      <c r="B15" s="138" t="s">
        <v>83</v>
      </c>
      <c r="C15" s="138" t="s">
        <v>78</v>
      </c>
      <c r="D15" s="138" t="s">
        <v>84</v>
      </c>
      <c r="E15" s="139" t="s">
        <v>80</v>
      </c>
      <c r="F15" s="198"/>
      <c r="G15" s="140">
        <v>12</v>
      </c>
      <c r="H15" s="114">
        <v>962.26</v>
      </c>
      <c r="I15" s="140">
        <f t="shared" si="0"/>
        <v>1187.24</v>
      </c>
      <c r="J15" s="140">
        <f t="shared" si="1"/>
        <v>14246.88</v>
      </c>
      <c r="K15" s="199">
        <f t="shared" si="2"/>
        <v>9.9346906886345018E-4</v>
      </c>
    </row>
    <row r="16" spans="1:13" ht="38.25" x14ac:dyDescent="0.2">
      <c r="A16" s="135" t="s">
        <v>315</v>
      </c>
      <c r="B16" s="135" t="s">
        <v>85</v>
      </c>
      <c r="C16" s="135" t="s">
        <v>86</v>
      </c>
      <c r="D16" s="135" t="s">
        <v>87</v>
      </c>
      <c r="E16" s="136" t="s">
        <v>88</v>
      </c>
      <c r="F16" s="196"/>
      <c r="G16" s="137">
        <v>12</v>
      </c>
      <c r="H16" s="113">
        <v>1650</v>
      </c>
      <c r="I16" s="137">
        <f t="shared" si="0"/>
        <v>2035.77</v>
      </c>
      <c r="J16" s="137">
        <f t="shared" si="1"/>
        <v>24429.24</v>
      </c>
      <c r="K16" s="197">
        <f t="shared" si="2"/>
        <v>1.7035094221220192E-3</v>
      </c>
      <c r="L16" s="109"/>
    </row>
    <row r="17" spans="1:12" ht="38.25" x14ac:dyDescent="0.2">
      <c r="A17" s="135" t="s">
        <v>316</v>
      </c>
      <c r="B17" s="135" t="s">
        <v>89</v>
      </c>
      <c r="C17" s="135" t="s">
        <v>71</v>
      </c>
      <c r="D17" s="135" t="s">
        <v>90</v>
      </c>
      <c r="E17" s="136" t="s">
        <v>73</v>
      </c>
      <c r="F17" s="196"/>
      <c r="G17" s="137">
        <v>10000</v>
      </c>
      <c r="H17" s="113">
        <v>0.68</v>
      </c>
      <c r="I17" s="137">
        <f t="shared" si="0"/>
        <v>0.84</v>
      </c>
      <c r="J17" s="137">
        <f t="shared" si="1"/>
        <v>8400</v>
      </c>
      <c r="K17" s="197">
        <f t="shared" si="2"/>
        <v>5.8575212105759162E-4</v>
      </c>
      <c r="L17" s="109"/>
    </row>
    <row r="18" spans="1:12" ht="51" x14ac:dyDescent="0.2">
      <c r="A18" s="135" t="s">
        <v>317</v>
      </c>
      <c r="B18" s="135" t="s">
        <v>91</v>
      </c>
      <c r="C18" s="135" t="s">
        <v>71</v>
      </c>
      <c r="D18" s="135" t="s">
        <v>92</v>
      </c>
      <c r="E18" s="136" t="s">
        <v>93</v>
      </c>
      <c r="F18" s="196"/>
      <c r="G18" s="137">
        <v>2000</v>
      </c>
      <c r="H18" s="113">
        <v>8.39</v>
      </c>
      <c r="I18" s="137">
        <f t="shared" si="0"/>
        <v>10.35</v>
      </c>
      <c r="J18" s="137">
        <f t="shared" si="1"/>
        <v>20700</v>
      </c>
      <c r="K18" s="197">
        <f t="shared" si="2"/>
        <v>1.4434605840347794E-3</v>
      </c>
      <c r="L18" s="109"/>
    </row>
    <row r="19" spans="1:12" ht="38.25" x14ac:dyDescent="0.2">
      <c r="A19" s="135" t="s">
        <v>318</v>
      </c>
      <c r="B19" s="135" t="s">
        <v>94</v>
      </c>
      <c r="C19" s="135" t="s">
        <v>71</v>
      </c>
      <c r="D19" s="135" t="s">
        <v>95</v>
      </c>
      <c r="E19" s="136" t="s">
        <v>96</v>
      </c>
      <c r="F19" s="196">
        <v>7</v>
      </c>
      <c r="G19" s="137">
        <v>14000</v>
      </c>
      <c r="H19" s="113">
        <v>2.11</v>
      </c>
      <c r="I19" s="137">
        <f t="shared" si="0"/>
        <v>2.6</v>
      </c>
      <c r="J19" s="137">
        <f t="shared" si="1"/>
        <v>36400</v>
      </c>
      <c r="K19" s="197">
        <f t="shared" si="2"/>
        <v>2.5382591912495641E-3</v>
      </c>
      <c r="L19" s="109"/>
    </row>
    <row r="20" spans="1:12" ht="25.5" x14ac:dyDescent="0.2">
      <c r="A20" s="135" t="s">
        <v>319</v>
      </c>
      <c r="B20" s="135" t="s">
        <v>97</v>
      </c>
      <c r="C20" s="135" t="s">
        <v>71</v>
      </c>
      <c r="D20" s="135" t="s">
        <v>98</v>
      </c>
      <c r="E20" s="136" t="s">
        <v>73</v>
      </c>
      <c r="F20" s="196"/>
      <c r="G20" s="137">
        <v>2500</v>
      </c>
      <c r="H20" s="113">
        <v>0.57999999999999996</v>
      </c>
      <c r="I20" s="137">
        <f t="shared" si="0"/>
        <v>0.72</v>
      </c>
      <c r="J20" s="137">
        <f t="shared" si="1"/>
        <v>1800</v>
      </c>
      <c r="K20" s="197">
        <f t="shared" si="2"/>
        <v>1.255183116551982E-4</v>
      </c>
      <c r="L20" s="109"/>
    </row>
    <row r="21" spans="1:12" ht="25.5" x14ac:dyDescent="0.2">
      <c r="A21" s="138" t="s">
        <v>320</v>
      </c>
      <c r="B21" s="138" t="s">
        <v>99</v>
      </c>
      <c r="C21" s="138" t="s">
        <v>71</v>
      </c>
      <c r="D21" s="138" t="s">
        <v>100</v>
      </c>
      <c r="E21" s="139" t="s">
        <v>93</v>
      </c>
      <c r="F21" s="198"/>
      <c r="G21" s="140">
        <v>137.5</v>
      </c>
      <c r="H21" s="114">
        <v>98.88</v>
      </c>
      <c r="I21" s="140">
        <f t="shared" si="0"/>
        <v>122</v>
      </c>
      <c r="J21" s="140">
        <f t="shared" si="1"/>
        <v>16775</v>
      </c>
      <c r="K21" s="199">
        <f t="shared" si="2"/>
        <v>1.1697609322310833E-3</v>
      </c>
    </row>
    <row r="22" spans="1:12" ht="38.25" x14ac:dyDescent="0.2">
      <c r="A22" s="135" t="s">
        <v>321</v>
      </c>
      <c r="B22" s="135" t="s">
        <v>94</v>
      </c>
      <c r="C22" s="135" t="s">
        <v>71</v>
      </c>
      <c r="D22" s="135" t="s">
        <v>95</v>
      </c>
      <c r="E22" s="136" t="s">
        <v>96</v>
      </c>
      <c r="F22" s="196">
        <v>22.5</v>
      </c>
      <c r="G22" s="137">
        <v>3093.75</v>
      </c>
      <c r="H22" s="113">
        <v>2.11</v>
      </c>
      <c r="I22" s="137">
        <f t="shared" si="0"/>
        <v>2.6</v>
      </c>
      <c r="J22" s="137">
        <f t="shared" si="1"/>
        <v>8043.75</v>
      </c>
      <c r="K22" s="197">
        <f t="shared" si="2"/>
        <v>5.6090995520916703E-4</v>
      </c>
      <c r="L22" s="109"/>
    </row>
    <row r="23" spans="1:12" ht="51" x14ac:dyDescent="0.2">
      <c r="A23" s="135" t="s">
        <v>322</v>
      </c>
      <c r="B23" s="135" t="s">
        <v>101</v>
      </c>
      <c r="C23" s="135" t="s">
        <v>71</v>
      </c>
      <c r="D23" s="135" t="s">
        <v>102</v>
      </c>
      <c r="E23" s="136" t="s">
        <v>103</v>
      </c>
      <c r="F23" s="196"/>
      <c r="G23" s="137">
        <v>400</v>
      </c>
      <c r="H23" s="113">
        <v>37.729999999999997</v>
      </c>
      <c r="I23" s="137">
        <f t="shared" si="0"/>
        <v>46.55</v>
      </c>
      <c r="J23" s="137">
        <f t="shared" si="1"/>
        <v>18620</v>
      </c>
      <c r="K23" s="197">
        <f t="shared" si="2"/>
        <v>1.2984172016776616E-3</v>
      </c>
      <c r="L23" s="109"/>
    </row>
    <row r="24" spans="1:12" ht="38.25" x14ac:dyDescent="0.2">
      <c r="A24" s="135" t="s">
        <v>323</v>
      </c>
      <c r="B24" s="135" t="s">
        <v>104</v>
      </c>
      <c r="C24" s="135" t="s">
        <v>71</v>
      </c>
      <c r="D24" s="135" t="s">
        <v>105</v>
      </c>
      <c r="E24" s="136" t="s">
        <v>103</v>
      </c>
      <c r="F24" s="196"/>
      <c r="G24" s="137">
        <v>4</v>
      </c>
      <c r="H24" s="113">
        <v>37.89</v>
      </c>
      <c r="I24" s="137">
        <f t="shared" si="0"/>
        <v>46.75</v>
      </c>
      <c r="J24" s="137">
        <f t="shared" si="1"/>
        <v>187</v>
      </c>
      <c r="K24" s="197">
        <f t="shared" si="2"/>
        <v>1.3039957933067815E-5</v>
      </c>
      <c r="L24" s="109"/>
    </row>
    <row r="25" spans="1:12" ht="76.5" x14ac:dyDescent="0.2">
      <c r="A25" s="135" t="s">
        <v>324</v>
      </c>
      <c r="B25" s="135" t="s">
        <v>106</v>
      </c>
      <c r="C25" s="135" t="s">
        <v>86</v>
      </c>
      <c r="D25" s="135" t="s">
        <v>107</v>
      </c>
      <c r="E25" s="136" t="s">
        <v>108</v>
      </c>
      <c r="F25" s="196"/>
      <c r="G25" s="137">
        <v>24</v>
      </c>
      <c r="H25" s="113">
        <v>142.32</v>
      </c>
      <c r="I25" s="137">
        <f t="shared" si="0"/>
        <v>175.59</v>
      </c>
      <c r="J25" s="137">
        <f t="shared" si="1"/>
        <v>4214.16</v>
      </c>
      <c r="K25" s="197">
        <f t="shared" si="2"/>
        <v>2.9386347124715003E-4</v>
      </c>
      <c r="L25" s="109"/>
    </row>
    <row r="26" spans="1:12" ht="25.5" x14ac:dyDescent="0.2">
      <c r="A26" s="135" t="s">
        <v>325</v>
      </c>
      <c r="B26" s="135" t="s">
        <v>109</v>
      </c>
      <c r="C26" s="135" t="s">
        <v>86</v>
      </c>
      <c r="D26" s="135" t="s">
        <v>110</v>
      </c>
      <c r="E26" s="136" t="s">
        <v>103</v>
      </c>
      <c r="F26" s="196"/>
      <c r="G26" s="137">
        <v>1136.54</v>
      </c>
      <c r="H26" s="113">
        <v>3.85</v>
      </c>
      <c r="I26" s="137">
        <f t="shared" si="0"/>
        <v>4.75</v>
      </c>
      <c r="J26" s="137">
        <f t="shared" si="1"/>
        <v>5398.57</v>
      </c>
      <c r="K26" s="197">
        <f t="shared" si="2"/>
        <v>3.7645521764022408E-4</v>
      </c>
      <c r="L26" s="109"/>
    </row>
    <row r="27" spans="1:12" ht="76.5" x14ac:dyDescent="0.2">
      <c r="A27" s="135" t="s">
        <v>326</v>
      </c>
      <c r="B27" s="135" t="s">
        <v>111</v>
      </c>
      <c r="C27" s="135" t="s">
        <v>86</v>
      </c>
      <c r="D27" s="135" t="s">
        <v>112</v>
      </c>
      <c r="E27" s="136" t="s">
        <v>103</v>
      </c>
      <c r="F27" s="196"/>
      <c r="G27" s="137">
        <v>1561.63</v>
      </c>
      <c r="H27" s="113">
        <v>10.050000000000001</v>
      </c>
      <c r="I27" s="137">
        <f t="shared" si="0"/>
        <v>12.4</v>
      </c>
      <c r="J27" s="137">
        <f t="shared" si="1"/>
        <v>19364.21</v>
      </c>
      <c r="K27" s="197">
        <f t="shared" si="2"/>
        <v>1.3503127476315031E-3</v>
      </c>
      <c r="L27" s="109"/>
    </row>
    <row r="28" spans="1:12" ht="25.5" x14ac:dyDescent="0.2">
      <c r="A28" s="138" t="s">
        <v>327</v>
      </c>
      <c r="B28" s="138" t="s">
        <v>113</v>
      </c>
      <c r="C28" s="138" t="s">
        <v>71</v>
      </c>
      <c r="D28" s="138" t="s">
        <v>114</v>
      </c>
      <c r="E28" s="139" t="s">
        <v>76</v>
      </c>
      <c r="F28" s="198"/>
      <c r="G28" s="140">
        <v>48</v>
      </c>
      <c r="H28" s="114">
        <v>43.12</v>
      </c>
      <c r="I28" s="140">
        <f t="shared" si="0"/>
        <v>53.2</v>
      </c>
      <c r="J28" s="140">
        <f t="shared" si="1"/>
        <v>2553.6</v>
      </c>
      <c r="K28" s="199">
        <f t="shared" si="2"/>
        <v>1.7806864480150787E-4</v>
      </c>
    </row>
    <row r="29" spans="1:12" ht="38.25" x14ac:dyDescent="0.2">
      <c r="A29" s="135" t="s">
        <v>328</v>
      </c>
      <c r="B29" s="135" t="s">
        <v>115</v>
      </c>
      <c r="C29" s="135" t="s">
        <v>86</v>
      </c>
      <c r="D29" s="135" t="s">
        <v>116</v>
      </c>
      <c r="E29" s="136" t="s">
        <v>76</v>
      </c>
      <c r="F29" s="196"/>
      <c r="G29" s="137">
        <v>27</v>
      </c>
      <c r="H29" s="113">
        <v>323.74</v>
      </c>
      <c r="I29" s="137">
        <f t="shared" si="0"/>
        <v>399.43</v>
      </c>
      <c r="J29" s="137">
        <f t="shared" si="1"/>
        <v>10784.61</v>
      </c>
      <c r="K29" s="197">
        <f t="shared" si="2"/>
        <v>7.5203668836653736E-4</v>
      </c>
      <c r="L29" s="109"/>
    </row>
    <row r="30" spans="1:12" x14ac:dyDescent="0.2">
      <c r="A30" s="135" t="s">
        <v>329</v>
      </c>
      <c r="B30" s="135" t="s">
        <v>117</v>
      </c>
      <c r="C30" s="135" t="s">
        <v>86</v>
      </c>
      <c r="D30" s="135" t="s">
        <v>118</v>
      </c>
      <c r="E30" s="136" t="s">
        <v>76</v>
      </c>
      <c r="F30" s="196"/>
      <c r="G30" s="137">
        <v>54</v>
      </c>
      <c r="H30" s="113">
        <v>267.56</v>
      </c>
      <c r="I30" s="137">
        <f t="shared" si="0"/>
        <v>330.12</v>
      </c>
      <c r="J30" s="137">
        <f t="shared" si="1"/>
        <v>17826.48</v>
      </c>
      <c r="K30" s="197">
        <f t="shared" si="2"/>
        <v>1.2430831513084209E-3</v>
      </c>
      <c r="L30" s="109"/>
    </row>
    <row r="31" spans="1:12" x14ac:dyDescent="0.2">
      <c r="A31" s="132">
        <v>2</v>
      </c>
      <c r="B31" s="132"/>
      <c r="C31" s="132"/>
      <c r="D31" s="132" t="s">
        <v>119</v>
      </c>
      <c r="E31" s="132"/>
      <c r="F31" s="194"/>
      <c r="G31" s="133"/>
      <c r="H31" s="112"/>
      <c r="I31" s="134"/>
      <c r="J31" s="133">
        <f>SUM(J32:J46)</f>
        <v>156766.89000000001</v>
      </c>
      <c r="K31" s="195">
        <f t="shared" si="2"/>
        <v>1.0931730753464543E-2</v>
      </c>
      <c r="L31" s="109"/>
    </row>
    <row r="32" spans="1:12" ht="25.5" x14ac:dyDescent="0.2">
      <c r="A32" s="135" t="s">
        <v>330</v>
      </c>
      <c r="B32" s="135" t="s">
        <v>120</v>
      </c>
      <c r="C32" s="135" t="s">
        <v>86</v>
      </c>
      <c r="D32" s="135" t="s">
        <v>121</v>
      </c>
      <c r="E32" s="136" t="s">
        <v>122</v>
      </c>
      <c r="F32" s="196"/>
      <c r="G32" s="137">
        <v>89.98</v>
      </c>
      <c r="H32" s="113">
        <v>255.59</v>
      </c>
      <c r="I32" s="137">
        <f t="shared" ref="I32:I46" si="3">ROUND(H32*(1+$H$5),2)</f>
        <v>315.35000000000002</v>
      </c>
      <c r="J32" s="137">
        <f t="shared" ref="J32:J46" si="4">ROUND(G32*I32,2)</f>
        <v>28375.19</v>
      </c>
      <c r="K32" s="197">
        <f t="shared" si="2"/>
        <v>1.9786699676085911E-3</v>
      </c>
      <c r="L32" s="109"/>
    </row>
    <row r="33" spans="1:12" ht="25.5" x14ac:dyDescent="0.2">
      <c r="A33" s="135" t="s">
        <v>331</v>
      </c>
      <c r="B33" s="135" t="s">
        <v>123</v>
      </c>
      <c r="C33" s="135" t="s">
        <v>71</v>
      </c>
      <c r="D33" s="135" t="s">
        <v>124</v>
      </c>
      <c r="E33" s="136" t="s">
        <v>73</v>
      </c>
      <c r="F33" s="196"/>
      <c r="G33" s="137">
        <v>3842.49</v>
      </c>
      <c r="H33" s="113">
        <v>22</v>
      </c>
      <c r="I33" s="137">
        <f t="shared" si="3"/>
        <v>27.14</v>
      </c>
      <c r="J33" s="137">
        <f t="shared" si="4"/>
        <v>104285.18</v>
      </c>
      <c r="K33" s="197">
        <f t="shared" si="2"/>
        <v>7.2720554023658016E-3</v>
      </c>
      <c r="L33" s="109"/>
    </row>
    <row r="34" spans="1:12" ht="51" x14ac:dyDescent="0.2">
      <c r="A34" s="135" t="s">
        <v>332</v>
      </c>
      <c r="B34" s="135" t="s">
        <v>125</v>
      </c>
      <c r="C34" s="135" t="s">
        <v>71</v>
      </c>
      <c r="D34" s="135" t="s">
        <v>126</v>
      </c>
      <c r="E34" s="136" t="s">
        <v>93</v>
      </c>
      <c r="F34" s="196"/>
      <c r="G34" s="137">
        <v>310.83999999999997</v>
      </c>
      <c r="H34" s="113">
        <v>8.9</v>
      </c>
      <c r="I34" s="137">
        <f t="shared" si="3"/>
        <v>10.98</v>
      </c>
      <c r="J34" s="137">
        <f t="shared" si="4"/>
        <v>3413.02</v>
      </c>
      <c r="K34" s="197">
        <f t="shared" si="2"/>
        <v>2.379980600252359E-4</v>
      </c>
      <c r="L34" s="109"/>
    </row>
    <row r="35" spans="1:12" ht="38.25" x14ac:dyDescent="0.2">
      <c r="A35" s="135" t="s">
        <v>333</v>
      </c>
      <c r="B35" s="135" t="s">
        <v>94</v>
      </c>
      <c r="C35" s="135" t="s">
        <v>71</v>
      </c>
      <c r="D35" s="135" t="s">
        <v>95</v>
      </c>
      <c r="E35" s="136" t="s">
        <v>96</v>
      </c>
      <c r="F35" s="196">
        <v>7</v>
      </c>
      <c r="G35" s="137">
        <v>2175.88</v>
      </c>
      <c r="H35" s="113">
        <v>2.11</v>
      </c>
      <c r="I35" s="137">
        <f t="shared" si="3"/>
        <v>2.6</v>
      </c>
      <c r="J35" s="137">
        <f t="shared" si="4"/>
        <v>5657.29</v>
      </c>
      <c r="K35" s="197">
        <f t="shared" si="2"/>
        <v>3.9449638296879794E-4</v>
      </c>
      <c r="L35" s="109"/>
    </row>
    <row r="36" spans="1:12" ht="38.25" x14ac:dyDescent="0.2">
      <c r="A36" s="135" t="s">
        <v>334</v>
      </c>
      <c r="B36" s="135" t="s">
        <v>127</v>
      </c>
      <c r="C36" s="135" t="s">
        <v>71</v>
      </c>
      <c r="D36" s="135" t="s">
        <v>128</v>
      </c>
      <c r="E36" s="136" t="s">
        <v>76</v>
      </c>
      <c r="F36" s="196"/>
      <c r="G36" s="137">
        <v>23</v>
      </c>
      <c r="H36" s="113">
        <v>134.21</v>
      </c>
      <c r="I36" s="137">
        <f t="shared" si="3"/>
        <v>165.59</v>
      </c>
      <c r="J36" s="137">
        <f t="shared" si="4"/>
        <v>3808.57</v>
      </c>
      <c r="K36" s="197">
        <f t="shared" si="2"/>
        <v>2.6558070901146571E-4</v>
      </c>
      <c r="L36" s="109"/>
    </row>
    <row r="37" spans="1:12" ht="38.25" x14ac:dyDescent="0.2">
      <c r="A37" s="135" t="s">
        <v>335</v>
      </c>
      <c r="B37" s="135" t="s">
        <v>129</v>
      </c>
      <c r="C37" s="135" t="s">
        <v>71</v>
      </c>
      <c r="D37" s="135" t="s">
        <v>130</v>
      </c>
      <c r="E37" s="136" t="s">
        <v>76</v>
      </c>
      <c r="F37" s="196"/>
      <c r="G37" s="137">
        <v>1</v>
      </c>
      <c r="H37" s="113">
        <v>222.74</v>
      </c>
      <c r="I37" s="137">
        <f t="shared" si="3"/>
        <v>274.82</v>
      </c>
      <c r="J37" s="137">
        <f t="shared" si="4"/>
        <v>274.82</v>
      </c>
      <c r="K37" s="197">
        <f t="shared" si="2"/>
        <v>1.9163856893934206E-5</v>
      </c>
      <c r="L37" s="109"/>
    </row>
    <row r="38" spans="1:12" ht="25.5" x14ac:dyDescent="0.2">
      <c r="A38" s="135" t="s">
        <v>336</v>
      </c>
      <c r="B38" s="135" t="s">
        <v>131</v>
      </c>
      <c r="C38" s="135" t="s">
        <v>71</v>
      </c>
      <c r="D38" s="135" t="s">
        <v>132</v>
      </c>
      <c r="E38" s="136" t="s">
        <v>76</v>
      </c>
      <c r="F38" s="196"/>
      <c r="G38" s="137">
        <v>2</v>
      </c>
      <c r="H38" s="113">
        <v>293.56</v>
      </c>
      <c r="I38" s="137">
        <f t="shared" si="3"/>
        <v>362.19</v>
      </c>
      <c r="J38" s="137">
        <f t="shared" si="4"/>
        <v>724.38</v>
      </c>
      <c r="K38" s="197">
        <f t="shared" si="2"/>
        <v>5.0512752553773604E-5</v>
      </c>
      <c r="L38" s="109"/>
    </row>
    <row r="39" spans="1:12" ht="38.25" x14ac:dyDescent="0.2">
      <c r="A39" s="135" t="s">
        <v>337</v>
      </c>
      <c r="B39" s="135" t="s">
        <v>133</v>
      </c>
      <c r="C39" s="135" t="s">
        <v>71</v>
      </c>
      <c r="D39" s="135" t="s">
        <v>134</v>
      </c>
      <c r="E39" s="136" t="s">
        <v>76</v>
      </c>
      <c r="F39" s="196"/>
      <c r="G39" s="137">
        <v>23</v>
      </c>
      <c r="H39" s="113">
        <v>76.86</v>
      </c>
      <c r="I39" s="137">
        <f t="shared" si="3"/>
        <v>94.83</v>
      </c>
      <c r="J39" s="137">
        <f t="shared" si="4"/>
        <v>2181.09</v>
      </c>
      <c r="K39" s="197">
        <f t="shared" si="2"/>
        <v>1.5209263020446462E-4</v>
      </c>
      <c r="L39" s="109"/>
    </row>
    <row r="40" spans="1:12" ht="38.25" x14ac:dyDescent="0.2">
      <c r="A40" s="135" t="s">
        <v>338</v>
      </c>
      <c r="B40" s="135" t="s">
        <v>135</v>
      </c>
      <c r="C40" s="135" t="s">
        <v>71</v>
      </c>
      <c r="D40" s="135" t="s">
        <v>136</v>
      </c>
      <c r="E40" s="136" t="s">
        <v>76</v>
      </c>
      <c r="F40" s="196"/>
      <c r="G40" s="137">
        <v>1</v>
      </c>
      <c r="H40" s="113">
        <v>150.87</v>
      </c>
      <c r="I40" s="137">
        <f t="shared" si="3"/>
        <v>186.14</v>
      </c>
      <c r="J40" s="137">
        <f t="shared" si="4"/>
        <v>186.14</v>
      </c>
      <c r="K40" s="197">
        <f t="shared" si="2"/>
        <v>1.2979988073054774E-5</v>
      </c>
      <c r="L40" s="109"/>
    </row>
    <row r="41" spans="1:12" ht="25.5" x14ac:dyDescent="0.2">
      <c r="A41" s="135" t="s">
        <v>339</v>
      </c>
      <c r="B41" s="135" t="s">
        <v>137</v>
      </c>
      <c r="C41" s="135" t="s">
        <v>71</v>
      </c>
      <c r="D41" s="135" t="s">
        <v>138</v>
      </c>
      <c r="E41" s="136" t="s">
        <v>76</v>
      </c>
      <c r="F41" s="196"/>
      <c r="G41" s="137">
        <v>2</v>
      </c>
      <c r="H41" s="113">
        <v>394.86</v>
      </c>
      <c r="I41" s="137">
        <f t="shared" si="3"/>
        <v>487.18</v>
      </c>
      <c r="J41" s="137">
        <f t="shared" si="4"/>
        <v>974.36</v>
      </c>
      <c r="K41" s="197">
        <f t="shared" si="2"/>
        <v>6.7944456746866076E-5</v>
      </c>
      <c r="L41" s="109"/>
    </row>
    <row r="42" spans="1:12" ht="25.5" x14ac:dyDescent="0.2">
      <c r="A42" s="135" t="s">
        <v>340</v>
      </c>
      <c r="B42" s="135" t="s">
        <v>139</v>
      </c>
      <c r="C42" s="135" t="s">
        <v>71</v>
      </c>
      <c r="D42" s="135" t="s">
        <v>140</v>
      </c>
      <c r="E42" s="136" t="s">
        <v>76</v>
      </c>
      <c r="F42" s="196"/>
      <c r="G42" s="137">
        <v>23</v>
      </c>
      <c r="H42" s="113">
        <v>117.43</v>
      </c>
      <c r="I42" s="137">
        <f t="shared" si="3"/>
        <v>144.88999999999999</v>
      </c>
      <c r="J42" s="137">
        <f t="shared" si="4"/>
        <v>3332.47</v>
      </c>
      <c r="K42" s="197">
        <f t="shared" si="2"/>
        <v>2.3238111557866576E-4</v>
      </c>
      <c r="L42" s="109"/>
    </row>
    <row r="43" spans="1:12" ht="25.5" x14ac:dyDescent="0.2">
      <c r="A43" s="135" t="s">
        <v>341</v>
      </c>
      <c r="B43" s="135" t="s">
        <v>141</v>
      </c>
      <c r="C43" s="135" t="s">
        <v>71</v>
      </c>
      <c r="D43" s="135" t="s">
        <v>142</v>
      </c>
      <c r="E43" s="136" t="s">
        <v>76</v>
      </c>
      <c r="F43" s="196"/>
      <c r="G43" s="137">
        <v>1</v>
      </c>
      <c r="H43" s="113">
        <v>324.58999999999997</v>
      </c>
      <c r="I43" s="137">
        <f t="shared" si="3"/>
        <v>400.48</v>
      </c>
      <c r="J43" s="137">
        <f t="shared" si="4"/>
        <v>400.48</v>
      </c>
      <c r="K43" s="197">
        <f t="shared" si="2"/>
        <v>2.7926429695374324E-5</v>
      </c>
      <c r="L43" s="109"/>
    </row>
    <row r="44" spans="1:12" ht="25.5" x14ac:dyDescent="0.2">
      <c r="A44" s="135" t="s">
        <v>342</v>
      </c>
      <c r="B44" s="135" t="s">
        <v>143</v>
      </c>
      <c r="C44" s="135" t="s">
        <v>71</v>
      </c>
      <c r="D44" s="135" t="s">
        <v>144</v>
      </c>
      <c r="E44" s="136" t="s">
        <v>76</v>
      </c>
      <c r="F44" s="196"/>
      <c r="G44" s="137">
        <v>2</v>
      </c>
      <c r="H44" s="113">
        <v>682.49</v>
      </c>
      <c r="I44" s="137">
        <f t="shared" si="3"/>
        <v>842.06</v>
      </c>
      <c r="J44" s="137">
        <f t="shared" si="4"/>
        <v>1684.12</v>
      </c>
      <c r="K44" s="197">
        <f t="shared" si="2"/>
        <v>1.17437721680418E-4</v>
      </c>
      <c r="L44" s="109"/>
    </row>
    <row r="45" spans="1:12" ht="25.5" x14ac:dyDescent="0.2">
      <c r="A45" s="135" t="s">
        <v>343</v>
      </c>
      <c r="B45" s="135" t="s">
        <v>145</v>
      </c>
      <c r="C45" s="135" t="s">
        <v>86</v>
      </c>
      <c r="D45" s="135" t="s">
        <v>146</v>
      </c>
      <c r="E45" s="136" t="s">
        <v>147</v>
      </c>
      <c r="F45" s="196"/>
      <c r="G45" s="137">
        <v>26</v>
      </c>
      <c r="H45" s="113">
        <v>30.33</v>
      </c>
      <c r="I45" s="137">
        <f t="shared" si="3"/>
        <v>37.42</v>
      </c>
      <c r="J45" s="137">
        <f t="shared" si="4"/>
        <v>972.92</v>
      </c>
      <c r="K45" s="197">
        <f t="shared" si="2"/>
        <v>6.7844042097541906E-5</v>
      </c>
      <c r="L45" s="109"/>
    </row>
    <row r="46" spans="1:12" ht="25.5" x14ac:dyDescent="0.2">
      <c r="A46" s="135" t="s">
        <v>344</v>
      </c>
      <c r="B46" s="135" t="s">
        <v>148</v>
      </c>
      <c r="C46" s="135" t="s">
        <v>71</v>
      </c>
      <c r="D46" s="135" t="s">
        <v>149</v>
      </c>
      <c r="E46" s="136" t="s">
        <v>150</v>
      </c>
      <c r="F46" s="196">
        <v>7</v>
      </c>
      <c r="G46" s="137">
        <v>182</v>
      </c>
      <c r="H46" s="113">
        <v>2.21</v>
      </c>
      <c r="I46" s="137">
        <f t="shared" si="3"/>
        <v>2.73</v>
      </c>
      <c r="J46" s="137">
        <f t="shared" si="4"/>
        <v>496.86</v>
      </c>
      <c r="K46" s="197">
        <f t="shared" si="2"/>
        <v>3.4647237960556549E-5</v>
      </c>
      <c r="L46" s="109"/>
    </row>
    <row r="47" spans="1:12" x14ac:dyDescent="0.2">
      <c r="A47" s="132">
        <v>3</v>
      </c>
      <c r="B47" s="132"/>
      <c r="C47" s="132"/>
      <c r="D47" s="132" t="s">
        <v>151</v>
      </c>
      <c r="E47" s="132"/>
      <c r="F47" s="194"/>
      <c r="G47" s="133"/>
      <c r="H47" s="112"/>
      <c r="I47" s="134"/>
      <c r="J47" s="133">
        <f>SUM(J48:J69)</f>
        <v>1557801.7900000003</v>
      </c>
      <c r="K47" s="195">
        <f t="shared" si="2"/>
        <v>0.10862925031902537</v>
      </c>
      <c r="L47" s="109"/>
    </row>
    <row r="48" spans="1:12" ht="63.75" x14ac:dyDescent="0.2">
      <c r="A48" s="135" t="s">
        <v>345</v>
      </c>
      <c r="B48" s="135" t="s">
        <v>152</v>
      </c>
      <c r="C48" s="135" t="s">
        <v>71</v>
      </c>
      <c r="D48" s="135" t="s">
        <v>153</v>
      </c>
      <c r="E48" s="136" t="s">
        <v>93</v>
      </c>
      <c r="F48" s="196"/>
      <c r="G48" s="137">
        <v>971.98</v>
      </c>
      <c r="H48" s="113">
        <v>13.16</v>
      </c>
      <c r="I48" s="137">
        <f t="shared" ref="I48:I59" si="5">ROUND(H48*(1+$H$5),2)</f>
        <v>16.239999999999998</v>
      </c>
      <c r="J48" s="137">
        <f t="shared" ref="J48:J69" si="6">ROUND(G48*I48,2)</f>
        <v>15784.96</v>
      </c>
      <c r="K48" s="197">
        <f t="shared" si="2"/>
        <v>1.1007230715249098E-3</v>
      </c>
      <c r="L48" s="109"/>
    </row>
    <row r="49" spans="1:12" ht="63.75" x14ac:dyDescent="0.2">
      <c r="A49" s="135" t="s">
        <v>346</v>
      </c>
      <c r="B49" s="135" t="s">
        <v>154</v>
      </c>
      <c r="C49" s="135" t="s">
        <v>71</v>
      </c>
      <c r="D49" s="135" t="s">
        <v>155</v>
      </c>
      <c r="E49" s="136" t="s">
        <v>93</v>
      </c>
      <c r="F49" s="196"/>
      <c r="G49" s="137">
        <v>703.55</v>
      </c>
      <c r="H49" s="113">
        <v>11.91</v>
      </c>
      <c r="I49" s="137">
        <f t="shared" si="5"/>
        <v>14.69</v>
      </c>
      <c r="J49" s="137">
        <f t="shared" si="6"/>
        <v>10335.15</v>
      </c>
      <c r="K49" s="197">
        <f t="shared" si="2"/>
        <v>7.206947659462343E-4</v>
      </c>
      <c r="L49" s="109"/>
    </row>
    <row r="50" spans="1:12" ht="63.75" x14ac:dyDescent="0.2">
      <c r="A50" s="135" t="s">
        <v>347</v>
      </c>
      <c r="B50" s="135" t="s">
        <v>156</v>
      </c>
      <c r="C50" s="135" t="s">
        <v>71</v>
      </c>
      <c r="D50" s="135" t="s">
        <v>157</v>
      </c>
      <c r="E50" s="136" t="s">
        <v>93</v>
      </c>
      <c r="F50" s="196"/>
      <c r="G50" s="137">
        <v>415.51</v>
      </c>
      <c r="H50" s="113">
        <v>8.81</v>
      </c>
      <c r="I50" s="137">
        <f t="shared" si="5"/>
        <v>10.87</v>
      </c>
      <c r="J50" s="137">
        <f t="shared" si="6"/>
        <v>4516.59</v>
      </c>
      <c r="K50" s="197">
        <f t="shared" si="2"/>
        <v>3.1495263957708429E-4</v>
      </c>
      <c r="L50" s="109"/>
    </row>
    <row r="51" spans="1:12" ht="63.75" x14ac:dyDescent="0.2">
      <c r="A51" s="135" t="s">
        <v>348</v>
      </c>
      <c r="B51" s="135" t="s">
        <v>158</v>
      </c>
      <c r="C51" s="135" t="s">
        <v>71</v>
      </c>
      <c r="D51" s="135" t="s">
        <v>159</v>
      </c>
      <c r="E51" s="136" t="s">
        <v>93</v>
      </c>
      <c r="F51" s="196"/>
      <c r="G51" s="137">
        <v>6328.46</v>
      </c>
      <c r="H51" s="113">
        <v>8.48</v>
      </c>
      <c r="I51" s="137">
        <f t="shared" si="5"/>
        <v>10.46</v>
      </c>
      <c r="J51" s="137">
        <f t="shared" si="6"/>
        <v>66195.69</v>
      </c>
      <c r="K51" s="197">
        <f t="shared" si="2"/>
        <v>4.6159840264727156E-3</v>
      </c>
      <c r="L51" s="109"/>
    </row>
    <row r="52" spans="1:12" ht="63.75" x14ac:dyDescent="0.2">
      <c r="A52" s="135" t="s">
        <v>349</v>
      </c>
      <c r="B52" s="135" t="s">
        <v>160</v>
      </c>
      <c r="C52" s="135" t="s">
        <v>71</v>
      </c>
      <c r="D52" s="135" t="s">
        <v>161</v>
      </c>
      <c r="E52" s="136" t="s">
        <v>93</v>
      </c>
      <c r="F52" s="196"/>
      <c r="G52" s="137">
        <v>29617.34</v>
      </c>
      <c r="H52" s="113">
        <v>8.31</v>
      </c>
      <c r="I52" s="137">
        <f t="shared" si="5"/>
        <v>10.25</v>
      </c>
      <c r="J52" s="137">
        <f t="shared" si="6"/>
        <v>303577.74</v>
      </c>
      <c r="K52" s="197">
        <f t="shared" si="2"/>
        <v>2.1169202989389294E-2</v>
      </c>
      <c r="L52" s="109"/>
    </row>
    <row r="53" spans="1:12" x14ac:dyDescent="0.2">
      <c r="A53" s="135" t="s">
        <v>350</v>
      </c>
      <c r="B53" s="135" t="s">
        <v>162</v>
      </c>
      <c r="C53" s="135" t="s">
        <v>71</v>
      </c>
      <c r="D53" s="135" t="s">
        <v>163</v>
      </c>
      <c r="E53" s="136" t="s">
        <v>93</v>
      </c>
      <c r="F53" s="196"/>
      <c r="G53" s="137">
        <v>190.18</v>
      </c>
      <c r="H53" s="113">
        <v>85.91</v>
      </c>
      <c r="I53" s="137">
        <f t="shared" si="5"/>
        <v>106</v>
      </c>
      <c r="J53" s="137">
        <f t="shared" si="6"/>
        <v>20159.080000000002</v>
      </c>
      <c r="K53" s="197">
        <f t="shared" si="2"/>
        <v>1.4057409367344853E-3</v>
      </c>
      <c r="L53" s="109"/>
    </row>
    <row r="54" spans="1:12" ht="38.25" x14ac:dyDescent="0.2">
      <c r="A54" s="135" t="s">
        <v>351</v>
      </c>
      <c r="B54" s="135" t="s">
        <v>164</v>
      </c>
      <c r="C54" s="135" t="s">
        <v>71</v>
      </c>
      <c r="D54" s="135" t="s">
        <v>165</v>
      </c>
      <c r="E54" s="136" t="s">
        <v>73</v>
      </c>
      <c r="F54" s="196"/>
      <c r="G54" s="137">
        <v>1822.24</v>
      </c>
      <c r="H54" s="113">
        <v>23.96</v>
      </c>
      <c r="I54" s="137">
        <f t="shared" si="5"/>
        <v>29.56</v>
      </c>
      <c r="J54" s="137">
        <f t="shared" si="6"/>
        <v>53865.41</v>
      </c>
      <c r="K54" s="197">
        <f t="shared" si="2"/>
        <v>3.7561640665639061E-3</v>
      </c>
      <c r="L54" s="109"/>
    </row>
    <row r="55" spans="1:12" ht="38.25" x14ac:dyDescent="0.2">
      <c r="A55" s="135" t="s">
        <v>352</v>
      </c>
      <c r="B55" s="135" t="s">
        <v>166</v>
      </c>
      <c r="C55" s="135" t="s">
        <v>71</v>
      </c>
      <c r="D55" s="135" t="s">
        <v>167</v>
      </c>
      <c r="E55" s="136" t="s">
        <v>73</v>
      </c>
      <c r="F55" s="196"/>
      <c r="G55" s="137">
        <v>164.8</v>
      </c>
      <c r="H55" s="113">
        <v>27.69</v>
      </c>
      <c r="I55" s="137">
        <f t="shared" si="5"/>
        <v>34.159999999999997</v>
      </c>
      <c r="J55" s="137">
        <f t="shared" si="6"/>
        <v>5629.57</v>
      </c>
      <c r="K55" s="197">
        <f t="shared" si="2"/>
        <v>3.9256340096930785E-4</v>
      </c>
      <c r="L55" s="109"/>
    </row>
    <row r="56" spans="1:12" ht="51" x14ac:dyDescent="0.2">
      <c r="A56" s="135" t="s">
        <v>353</v>
      </c>
      <c r="B56" s="135" t="s">
        <v>168</v>
      </c>
      <c r="C56" s="135" t="s">
        <v>86</v>
      </c>
      <c r="D56" s="135" t="s">
        <v>169</v>
      </c>
      <c r="E56" s="136" t="s">
        <v>73</v>
      </c>
      <c r="F56" s="196"/>
      <c r="G56" s="137">
        <v>1364.44</v>
      </c>
      <c r="H56" s="113">
        <v>23.76</v>
      </c>
      <c r="I56" s="137">
        <f t="shared" si="5"/>
        <v>29.32</v>
      </c>
      <c r="J56" s="137">
        <f t="shared" si="6"/>
        <v>40005.379999999997</v>
      </c>
      <c r="K56" s="197">
        <f t="shared" si="2"/>
        <v>2.7896709748470184E-3</v>
      </c>
      <c r="L56" s="109"/>
    </row>
    <row r="57" spans="1:12" ht="51" x14ac:dyDescent="0.2">
      <c r="A57" s="135" t="s">
        <v>354</v>
      </c>
      <c r="B57" s="135" t="s">
        <v>170</v>
      </c>
      <c r="C57" s="135" t="s">
        <v>86</v>
      </c>
      <c r="D57" s="135" t="s">
        <v>171</v>
      </c>
      <c r="E57" s="136" t="s">
        <v>73</v>
      </c>
      <c r="F57" s="196"/>
      <c r="G57" s="137">
        <v>6008.73</v>
      </c>
      <c r="H57" s="113">
        <v>19.18</v>
      </c>
      <c r="I57" s="137">
        <f t="shared" si="5"/>
        <v>23.66</v>
      </c>
      <c r="J57" s="137">
        <f t="shared" si="6"/>
        <v>142166.54999999999</v>
      </c>
      <c r="K57" s="197">
        <f t="shared" si="2"/>
        <v>9.9136140721357326E-3</v>
      </c>
      <c r="L57" s="109"/>
    </row>
    <row r="58" spans="1:12" ht="25.5" x14ac:dyDescent="0.2">
      <c r="A58" s="135" t="s">
        <v>355</v>
      </c>
      <c r="B58" s="135" t="s">
        <v>172</v>
      </c>
      <c r="C58" s="135" t="s">
        <v>71</v>
      </c>
      <c r="D58" s="135" t="s">
        <v>173</v>
      </c>
      <c r="E58" s="136" t="s">
        <v>73</v>
      </c>
      <c r="F58" s="196"/>
      <c r="G58" s="137">
        <v>1037.5899999999999</v>
      </c>
      <c r="H58" s="113">
        <v>6.31</v>
      </c>
      <c r="I58" s="137">
        <f t="shared" si="5"/>
        <v>7.79</v>
      </c>
      <c r="J58" s="137">
        <f t="shared" si="6"/>
        <v>8082.83</v>
      </c>
      <c r="K58" s="197">
        <f t="shared" si="2"/>
        <v>5.6363509721999209E-4</v>
      </c>
      <c r="L58" s="109"/>
    </row>
    <row r="59" spans="1:12" ht="38.25" x14ac:dyDescent="0.2">
      <c r="A59" s="135" t="s">
        <v>356</v>
      </c>
      <c r="B59" s="135" t="s">
        <v>174</v>
      </c>
      <c r="C59" s="135" t="s">
        <v>71</v>
      </c>
      <c r="D59" s="135" t="s">
        <v>175</v>
      </c>
      <c r="E59" s="136" t="s">
        <v>73</v>
      </c>
      <c r="F59" s="196"/>
      <c r="G59" s="137">
        <v>554.41</v>
      </c>
      <c r="H59" s="113">
        <v>3.12</v>
      </c>
      <c r="I59" s="137">
        <f t="shared" si="5"/>
        <v>3.85</v>
      </c>
      <c r="J59" s="137">
        <f t="shared" si="6"/>
        <v>2134.48</v>
      </c>
      <c r="K59" s="197">
        <f t="shared" si="2"/>
        <v>1.4884240325654859E-4</v>
      </c>
      <c r="L59" s="109"/>
    </row>
    <row r="60" spans="1:12" x14ac:dyDescent="0.2">
      <c r="A60" s="138" t="s">
        <v>357</v>
      </c>
      <c r="B60" s="138" t="s">
        <v>176</v>
      </c>
      <c r="C60" s="138" t="s">
        <v>177</v>
      </c>
      <c r="D60" s="138" t="s">
        <v>178</v>
      </c>
      <c r="E60" s="139" t="s">
        <v>122</v>
      </c>
      <c r="F60" s="198"/>
      <c r="G60" s="140">
        <v>672.49</v>
      </c>
      <c r="H60" s="114">
        <v>102.02</v>
      </c>
      <c r="I60" s="177">
        <f>ROUND(H60*(1+$H$7),2)</f>
        <v>117.61</v>
      </c>
      <c r="J60" s="140">
        <f t="shared" si="6"/>
        <v>79091.55</v>
      </c>
      <c r="K60" s="199">
        <f t="shared" si="2"/>
        <v>5.5152432345514958E-3</v>
      </c>
      <c r="L60" s="108" t="s">
        <v>744</v>
      </c>
    </row>
    <row r="61" spans="1:12" ht="38.25" x14ac:dyDescent="0.2">
      <c r="A61" s="135" t="s">
        <v>358</v>
      </c>
      <c r="B61" s="135" t="s">
        <v>94</v>
      </c>
      <c r="C61" s="135" t="s">
        <v>71</v>
      </c>
      <c r="D61" s="135" t="s">
        <v>95</v>
      </c>
      <c r="E61" s="136" t="s">
        <v>96</v>
      </c>
      <c r="F61" s="196">
        <v>22.5</v>
      </c>
      <c r="G61" s="137">
        <v>15131.03</v>
      </c>
      <c r="H61" s="113">
        <v>2.11</v>
      </c>
      <c r="I61" s="137">
        <f t="shared" ref="I61:I69" si="7">ROUND(H61*(1+$H$5),2)</f>
        <v>2.6</v>
      </c>
      <c r="J61" s="137">
        <f t="shared" si="6"/>
        <v>39340.68</v>
      </c>
      <c r="K61" s="197">
        <f t="shared" si="2"/>
        <v>2.7433198516485686E-3</v>
      </c>
      <c r="L61" s="109"/>
    </row>
    <row r="62" spans="1:12" ht="63.75" x14ac:dyDescent="0.2">
      <c r="A62" s="135" t="s">
        <v>359</v>
      </c>
      <c r="B62" s="135" t="s">
        <v>179</v>
      </c>
      <c r="C62" s="135" t="s">
        <v>71</v>
      </c>
      <c r="D62" s="135" t="s">
        <v>180</v>
      </c>
      <c r="E62" s="136" t="s">
        <v>93</v>
      </c>
      <c r="F62" s="196"/>
      <c r="G62" s="137">
        <v>848.39</v>
      </c>
      <c r="H62" s="113">
        <v>14.15</v>
      </c>
      <c r="I62" s="137">
        <f t="shared" si="7"/>
        <v>17.46</v>
      </c>
      <c r="J62" s="137">
        <f t="shared" si="6"/>
        <v>14812.89</v>
      </c>
      <c r="K62" s="197">
        <f t="shared" si="2"/>
        <v>1.0329383019634273E-3</v>
      </c>
      <c r="L62" s="109"/>
    </row>
    <row r="63" spans="1:12" ht="63.75" x14ac:dyDescent="0.2">
      <c r="A63" s="135" t="s">
        <v>360</v>
      </c>
      <c r="B63" s="135" t="s">
        <v>181</v>
      </c>
      <c r="C63" s="135" t="s">
        <v>71</v>
      </c>
      <c r="D63" s="135" t="s">
        <v>182</v>
      </c>
      <c r="E63" s="136" t="s">
        <v>93</v>
      </c>
      <c r="F63" s="196"/>
      <c r="G63" s="137">
        <v>618.05999999999995</v>
      </c>
      <c r="H63" s="113">
        <v>8.66</v>
      </c>
      <c r="I63" s="137">
        <f t="shared" si="7"/>
        <v>10.68</v>
      </c>
      <c r="J63" s="137">
        <f t="shared" si="6"/>
        <v>6600.88</v>
      </c>
      <c r="K63" s="197">
        <f t="shared" si="2"/>
        <v>4.6029517391031377E-4</v>
      </c>
      <c r="L63" s="109"/>
    </row>
    <row r="64" spans="1:12" ht="63.75" x14ac:dyDescent="0.2">
      <c r="A64" s="135" t="s">
        <v>361</v>
      </c>
      <c r="B64" s="135" t="s">
        <v>183</v>
      </c>
      <c r="C64" s="135" t="s">
        <v>71</v>
      </c>
      <c r="D64" s="135" t="s">
        <v>184</v>
      </c>
      <c r="E64" s="136" t="s">
        <v>93</v>
      </c>
      <c r="F64" s="196"/>
      <c r="G64" s="137">
        <v>363.27</v>
      </c>
      <c r="H64" s="113">
        <v>12.69</v>
      </c>
      <c r="I64" s="137">
        <f t="shared" si="7"/>
        <v>15.66</v>
      </c>
      <c r="J64" s="137">
        <f t="shared" si="6"/>
        <v>5688.81</v>
      </c>
      <c r="K64" s="197">
        <f t="shared" si="2"/>
        <v>3.9669434807067125E-4</v>
      </c>
      <c r="L64" s="109"/>
    </row>
    <row r="65" spans="1:12" ht="63.75" x14ac:dyDescent="0.2">
      <c r="A65" s="135" t="s">
        <v>362</v>
      </c>
      <c r="B65" s="135" t="s">
        <v>185</v>
      </c>
      <c r="C65" s="135" t="s">
        <v>71</v>
      </c>
      <c r="D65" s="135" t="s">
        <v>186</v>
      </c>
      <c r="E65" s="136" t="s">
        <v>93</v>
      </c>
      <c r="F65" s="196"/>
      <c r="G65" s="137">
        <v>28449.11</v>
      </c>
      <c r="H65" s="113">
        <v>9.7899999999999991</v>
      </c>
      <c r="I65" s="137">
        <f t="shared" si="7"/>
        <v>12.08</v>
      </c>
      <c r="J65" s="137">
        <f t="shared" si="6"/>
        <v>343665.25</v>
      </c>
      <c r="K65" s="197">
        <f t="shared" si="2"/>
        <v>2.3964601085867562E-2</v>
      </c>
      <c r="L65" s="109"/>
    </row>
    <row r="66" spans="1:12" ht="51" x14ac:dyDescent="0.2">
      <c r="A66" s="135" t="s">
        <v>363</v>
      </c>
      <c r="B66" s="135" t="s">
        <v>187</v>
      </c>
      <c r="C66" s="135" t="s">
        <v>71</v>
      </c>
      <c r="D66" s="135" t="s">
        <v>188</v>
      </c>
      <c r="E66" s="136" t="s">
        <v>93</v>
      </c>
      <c r="F66" s="196"/>
      <c r="G66" s="137">
        <v>17780.7</v>
      </c>
      <c r="H66" s="113">
        <v>6.58</v>
      </c>
      <c r="I66" s="137">
        <f t="shared" si="7"/>
        <v>8.1199999999999992</v>
      </c>
      <c r="J66" s="137">
        <f t="shared" si="6"/>
        <v>144379.28</v>
      </c>
      <c r="K66" s="197">
        <f t="shared" si="2"/>
        <v>1.0067913035329515E-2</v>
      </c>
      <c r="L66" s="109"/>
    </row>
    <row r="67" spans="1:12" ht="38.25" x14ac:dyDescent="0.2">
      <c r="A67" s="135" t="s">
        <v>364</v>
      </c>
      <c r="B67" s="135" t="s">
        <v>94</v>
      </c>
      <c r="C67" s="135" t="s">
        <v>71</v>
      </c>
      <c r="D67" s="135" t="s">
        <v>95</v>
      </c>
      <c r="E67" s="136" t="s">
        <v>96</v>
      </c>
      <c r="F67" s="196">
        <v>1</v>
      </c>
      <c r="G67" s="137">
        <v>32005.26</v>
      </c>
      <c r="H67" s="113">
        <v>2.11</v>
      </c>
      <c r="I67" s="137">
        <f t="shared" si="7"/>
        <v>2.6</v>
      </c>
      <c r="J67" s="137">
        <f t="shared" si="6"/>
        <v>83213.679999999993</v>
      </c>
      <c r="K67" s="197">
        <f t="shared" si="2"/>
        <v>5.8026892334532964E-3</v>
      </c>
      <c r="L67" s="109"/>
    </row>
    <row r="68" spans="1:12" ht="38.25" x14ac:dyDescent="0.2">
      <c r="A68" s="135" t="s">
        <v>365</v>
      </c>
      <c r="B68" s="135" t="s">
        <v>94</v>
      </c>
      <c r="C68" s="135" t="s">
        <v>71</v>
      </c>
      <c r="D68" s="135" t="s">
        <v>95</v>
      </c>
      <c r="E68" s="136" t="s">
        <v>96</v>
      </c>
      <c r="F68" s="196">
        <v>7</v>
      </c>
      <c r="G68" s="137">
        <v>62533.1</v>
      </c>
      <c r="H68" s="113">
        <v>2.11</v>
      </c>
      <c r="I68" s="137">
        <f t="shared" si="7"/>
        <v>2.6</v>
      </c>
      <c r="J68" s="137">
        <f t="shared" si="6"/>
        <v>162586.06</v>
      </c>
      <c r="K68" s="197">
        <f t="shared" si="2"/>
        <v>1.1337515416594864E-2</v>
      </c>
      <c r="L68" s="109"/>
    </row>
    <row r="69" spans="1:12" ht="25.5" x14ac:dyDescent="0.2">
      <c r="A69" s="135" t="s">
        <v>366</v>
      </c>
      <c r="B69" s="135" t="s">
        <v>97</v>
      </c>
      <c r="C69" s="135" t="s">
        <v>71</v>
      </c>
      <c r="D69" s="135" t="s">
        <v>98</v>
      </c>
      <c r="E69" s="136" t="s">
        <v>73</v>
      </c>
      <c r="F69" s="196"/>
      <c r="G69" s="137">
        <v>8290.66</v>
      </c>
      <c r="H69" s="113">
        <v>0.57999999999999996</v>
      </c>
      <c r="I69" s="137">
        <f t="shared" si="7"/>
        <v>0.72</v>
      </c>
      <c r="J69" s="137">
        <f t="shared" si="6"/>
        <v>5969.28</v>
      </c>
      <c r="K69" s="197">
        <f t="shared" si="2"/>
        <v>4.16252192998412E-4</v>
      </c>
      <c r="L69" s="109"/>
    </row>
    <row r="70" spans="1:12" x14ac:dyDescent="0.2">
      <c r="A70" s="132">
        <v>4</v>
      </c>
      <c r="B70" s="132"/>
      <c r="C70" s="132"/>
      <c r="D70" s="132" t="s">
        <v>189</v>
      </c>
      <c r="E70" s="132"/>
      <c r="F70" s="194"/>
      <c r="G70" s="133"/>
      <c r="H70" s="112"/>
      <c r="I70" s="134"/>
      <c r="J70" s="133">
        <f>SUM(J71:J82)</f>
        <v>7140944.0700000003</v>
      </c>
      <c r="K70" s="195">
        <f t="shared" si="2"/>
        <v>0.49795513516144424</v>
      </c>
      <c r="L70" s="109"/>
    </row>
    <row r="71" spans="1:12" ht="38.25" x14ac:dyDescent="0.2">
      <c r="A71" s="138" t="s">
        <v>367</v>
      </c>
      <c r="B71" s="138" t="s">
        <v>190</v>
      </c>
      <c r="C71" s="138" t="s">
        <v>78</v>
      </c>
      <c r="D71" s="138" t="s">
        <v>191</v>
      </c>
      <c r="E71" s="139" t="s">
        <v>103</v>
      </c>
      <c r="F71" s="198"/>
      <c r="G71" s="140">
        <v>683</v>
      </c>
      <c r="H71" s="114">
        <v>79.88</v>
      </c>
      <c r="I71" s="177">
        <f t="shared" ref="I71:I73" si="8">ROUND(H71*(1+$H$7),2)</f>
        <v>92.09</v>
      </c>
      <c r="J71" s="140">
        <f t="shared" ref="J71:J82" si="9">ROUND(G71*I71,2)</f>
        <v>62897.47</v>
      </c>
      <c r="K71" s="199">
        <f t="shared" si="2"/>
        <v>4.3859912454352664E-3</v>
      </c>
      <c r="L71" s="108" t="s">
        <v>744</v>
      </c>
    </row>
    <row r="72" spans="1:12" ht="38.25" x14ac:dyDescent="0.2">
      <c r="A72" s="138" t="s">
        <v>368</v>
      </c>
      <c r="B72" s="138" t="s">
        <v>192</v>
      </c>
      <c r="C72" s="138" t="s">
        <v>78</v>
      </c>
      <c r="D72" s="138" t="s">
        <v>193</v>
      </c>
      <c r="E72" s="139" t="s">
        <v>103</v>
      </c>
      <c r="F72" s="198"/>
      <c r="G72" s="140">
        <v>338.26</v>
      </c>
      <c r="H72" s="114">
        <v>142.32</v>
      </c>
      <c r="I72" s="177">
        <f t="shared" si="8"/>
        <v>164.07</v>
      </c>
      <c r="J72" s="140">
        <f t="shared" si="9"/>
        <v>55498.32</v>
      </c>
      <c r="K72" s="199">
        <f t="shared" si="2"/>
        <v>3.8700307922777334E-3</v>
      </c>
      <c r="L72" s="108" t="s">
        <v>744</v>
      </c>
    </row>
    <row r="73" spans="1:12" ht="38.25" x14ac:dyDescent="0.2">
      <c r="A73" s="138" t="s">
        <v>369</v>
      </c>
      <c r="B73" s="138" t="s">
        <v>194</v>
      </c>
      <c r="C73" s="138" t="s">
        <v>71</v>
      </c>
      <c r="D73" s="138" t="s">
        <v>195</v>
      </c>
      <c r="E73" s="139" t="s">
        <v>103</v>
      </c>
      <c r="F73" s="198"/>
      <c r="G73" s="140">
        <v>154.87</v>
      </c>
      <c r="H73" s="114">
        <v>963.92</v>
      </c>
      <c r="I73" s="177">
        <f t="shared" si="8"/>
        <v>1111.21</v>
      </c>
      <c r="J73" s="140">
        <f t="shared" si="9"/>
        <v>172093.09</v>
      </c>
      <c r="K73" s="199">
        <f t="shared" si="2"/>
        <v>1.2000463391292264E-2</v>
      </c>
      <c r="L73" s="108" t="s">
        <v>744</v>
      </c>
    </row>
    <row r="74" spans="1:12" ht="38.25" x14ac:dyDescent="0.2">
      <c r="A74" s="135" t="s">
        <v>370</v>
      </c>
      <c r="B74" s="135" t="s">
        <v>196</v>
      </c>
      <c r="C74" s="135" t="s">
        <v>71</v>
      </c>
      <c r="D74" s="135" t="s">
        <v>197</v>
      </c>
      <c r="E74" s="136" t="s">
        <v>147</v>
      </c>
      <c r="F74" s="196"/>
      <c r="G74" s="137">
        <v>120.21</v>
      </c>
      <c r="H74" s="113">
        <v>40.950000000000003</v>
      </c>
      <c r="I74" s="137">
        <f t="shared" ref="I74:I80" si="10">ROUND(H74*(1+$H$5),2)</f>
        <v>50.52</v>
      </c>
      <c r="J74" s="137">
        <f t="shared" si="9"/>
        <v>6073.01</v>
      </c>
      <c r="K74" s="197">
        <f t="shared" si="2"/>
        <v>4.2348553436951964E-4</v>
      </c>
      <c r="L74" s="109"/>
    </row>
    <row r="75" spans="1:12" ht="38.25" x14ac:dyDescent="0.2">
      <c r="A75" s="135" t="s">
        <v>371</v>
      </c>
      <c r="B75" s="135" t="s">
        <v>198</v>
      </c>
      <c r="C75" s="135" t="s">
        <v>71</v>
      </c>
      <c r="D75" s="135" t="s">
        <v>199</v>
      </c>
      <c r="E75" s="136" t="s">
        <v>147</v>
      </c>
      <c r="F75" s="196"/>
      <c r="G75" s="137">
        <v>113.66</v>
      </c>
      <c r="H75" s="113">
        <v>44.84</v>
      </c>
      <c r="I75" s="137">
        <f t="shared" si="10"/>
        <v>55.32</v>
      </c>
      <c r="J75" s="137">
        <f t="shared" si="9"/>
        <v>6287.67</v>
      </c>
      <c r="K75" s="197">
        <f t="shared" ref="K75:K138" si="11">J75/$J$153</f>
        <v>4.3845429035835565E-4</v>
      </c>
      <c r="L75" s="109"/>
    </row>
    <row r="76" spans="1:12" ht="38.25" x14ac:dyDescent="0.2">
      <c r="A76" s="135" t="s">
        <v>372</v>
      </c>
      <c r="B76" s="135" t="s">
        <v>200</v>
      </c>
      <c r="C76" s="135" t="s">
        <v>86</v>
      </c>
      <c r="D76" s="135" t="s">
        <v>201</v>
      </c>
      <c r="E76" s="136" t="s">
        <v>147</v>
      </c>
      <c r="F76" s="196"/>
      <c r="G76" s="137">
        <v>269.47000000000003</v>
      </c>
      <c r="H76" s="113">
        <v>14.66</v>
      </c>
      <c r="I76" s="137">
        <f t="shared" si="10"/>
        <v>18.09</v>
      </c>
      <c r="J76" s="137">
        <f t="shared" si="9"/>
        <v>4874.71</v>
      </c>
      <c r="K76" s="197">
        <f t="shared" si="11"/>
        <v>3.3992520500483958E-4</v>
      </c>
      <c r="L76" s="109"/>
    </row>
    <row r="77" spans="1:12" ht="51" x14ac:dyDescent="0.2">
      <c r="A77" s="135" t="s">
        <v>373</v>
      </c>
      <c r="B77" s="135" t="s">
        <v>202</v>
      </c>
      <c r="C77" s="135" t="s">
        <v>71</v>
      </c>
      <c r="D77" s="135" t="s">
        <v>203</v>
      </c>
      <c r="E77" s="136" t="s">
        <v>103</v>
      </c>
      <c r="F77" s="196"/>
      <c r="G77" s="137">
        <v>683</v>
      </c>
      <c r="H77" s="113">
        <v>36.299999999999997</v>
      </c>
      <c r="I77" s="137">
        <f t="shared" si="10"/>
        <v>44.79</v>
      </c>
      <c r="J77" s="137">
        <f t="shared" si="9"/>
        <v>30591.57</v>
      </c>
      <c r="K77" s="197">
        <f t="shared" si="11"/>
        <v>2.133223454045451E-3</v>
      </c>
      <c r="L77" s="109"/>
    </row>
    <row r="78" spans="1:12" ht="51" x14ac:dyDescent="0.2">
      <c r="A78" s="135" t="s">
        <v>374</v>
      </c>
      <c r="B78" s="135" t="s">
        <v>204</v>
      </c>
      <c r="C78" s="135" t="s">
        <v>71</v>
      </c>
      <c r="D78" s="135" t="s">
        <v>205</v>
      </c>
      <c r="E78" s="136" t="s">
        <v>103</v>
      </c>
      <c r="F78" s="196"/>
      <c r="G78" s="137">
        <v>338.26</v>
      </c>
      <c r="H78" s="113">
        <v>57.75</v>
      </c>
      <c r="I78" s="137">
        <f t="shared" si="10"/>
        <v>71.25</v>
      </c>
      <c r="J78" s="137">
        <f t="shared" si="9"/>
        <v>24101.03</v>
      </c>
      <c r="K78" s="197">
        <f t="shared" si="11"/>
        <v>1.6806225526396009E-3</v>
      </c>
      <c r="L78" s="109"/>
    </row>
    <row r="79" spans="1:12" ht="51" x14ac:dyDescent="0.2">
      <c r="A79" s="135" t="s">
        <v>375</v>
      </c>
      <c r="B79" s="135" t="s">
        <v>206</v>
      </c>
      <c r="C79" s="135" t="s">
        <v>71</v>
      </c>
      <c r="D79" s="135" t="s">
        <v>207</v>
      </c>
      <c r="E79" s="136" t="s">
        <v>103</v>
      </c>
      <c r="F79" s="196"/>
      <c r="G79" s="137">
        <v>154.87</v>
      </c>
      <c r="H79" s="113">
        <v>166.74</v>
      </c>
      <c r="I79" s="137">
        <f t="shared" si="10"/>
        <v>205.72</v>
      </c>
      <c r="J79" s="137">
        <f t="shared" si="9"/>
        <v>31859.86</v>
      </c>
      <c r="K79" s="197">
        <f t="shared" si="11"/>
        <v>2.2216643537616575E-3</v>
      </c>
      <c r="L79" s="109"/>
    </row>
    <row r="80" spans="1:12" ht="76.5" x14ac:dyDescent="0.2">
      <c r="A80" s="135" t="s">
        <v>376</v>
      </c>
      <c r="B80" s="135" t="s">
        <v>208</v>
      </c>
      <c r="C80" s="135" t="s">
        <v>86</v>
      </c>
      <c r="D80" s="135" t="s">
        <v>209</v>
      </c>
      <c r="E80" s="136" t="s">
        <v>103</v>
      </c>
      <c r="F80" s="196"/>
      <c r="G80" s="137">
        <v>1126.95</v>
      </c>
      <c r="H80" s="113">
        <v>142.19999999999999</v>
      </c>
      <c r="I80" s="137">
        <f t="shared" si="10"/>
        <v>175.45</v>
      </c>
      <c r="J80" s="137">
        <f t="shared" si="9"/>
        <v>197723.38</v>
      </c>
      <c r="K80" s="197">
        <f t="shared" si="11"/>
        <v>1.3787724906866215E-2</v>
      </c>
      <c r="L80" s="109"/>
    </row>
    <row r="81" spans="1:12" ht="51" x14ac:dyDescent="0.2">
      <c r="A81" s="138" t="s">
        <v>377</v>
      </c>
      <c r="B81" s="138" t="s">
        <v>210</v>
      </c>
      <c r="C81" s="138" t="s">
        <v>71</v>
      </c>
      <c r="D81" s="138" t="s">
        <v>211</v>
      </c>
      <c r="E81" s="139" t="s">
        <v>76</v>
      </c>
      <c r="F81" s="198"/>
      <c r="G81" s="140">
        <v>1126.95</v>
      </c>
      <c r="H81" s="114">
        <v>4762.01</v>
      </c>
      <c r="I81" s="177">
        <f>ROUND(H81*(1+$H$7),2)</f>
        <v>5489.65</v>
      </c>
      <c r="J81" s="140">
        <f t="shared" si="9"/>
        <v>6186561.0700000003</v>
      </c>
      <c r="K81" s="199">
        <f t="shared" si="11"/>
        <v>0.43140372247676478</v>
      </c>
      <c r="L81" s="108" t="s">
        <v>744</v>
      </c>
    </row>
    <row r="82" spans="1:12" ht="38.25" x14ac:dyDescent="0.2">
      <c r="A82" s="135" t="s">
        <v>378</v>
      </c>
      <c r="B82" s="135" t="s">
        <v>212</v>
      </c>
      <c r="C82" s="135" t="s">
        <v>71</v>
      </c>
      <c r="D82" s="135" t="s">
        <v>213</v>
      </c>
      <c r="E82" s="136" t="s">
        <v>150</v>
      </c>
      <c r="F82" s="196">
        <v>20.5</v>
      </c>
      <c r="G82" s="137">
        <v>105038.52</v>
      </c>
      <c r="H82" s="113">
        <v>2.8</v>
      </c>
      <c r="I82" s="137">
        <f>ROUND(H82*(1+$H$5),2)</f>
        <v>3.45</v>
      </c>
      <c r="J82" s="137">
        <f t="shared" si="9"/>
        <v>362382.89</v>
      </c>
      <c r="K82" s="197">
        <f t="shared" si="11"/>
        <v>2.5269826958628564E-2</v>
      </c>
      <c r="L82" s="109"/>
    </row>
    <row r="83" spans="1:12" x14ac:dyDescent="0.2">
      <c r="A83" s="132">
        <v>5</v>
      </c>
      <c r="B83" s="132"/>
      <c r="C83" s="132"/>
      <c r="D83" s="132" t="s">
        <v>214</v>
      </c>
      <c r="E83" s="132"/>
      <c r="F83" s="194"/>
      <c r="G83" s="133"/>
      <c r="H83" s="112"/>
      <c r="I83" s="134"/>
      <c r="J83" s="133">
        <f>SUM(J84:J99)</f>
        <v>934150.73</v>
      </c>
      <c r="K83" s="195">
        <f t="shared" si="11"/>
        <v>6.5140568033928287E-2</v>
      </c>
      <c r="L83" s="109"/>
    </row>
    <row r="84" spans="1:12" ht="51" x14ac:dyDescent="0.2">
      <c r="A84" s="135" t="s">
        <v>379</v>
      </c>
      <c r="B84" s="135" t="s">
        <v>215</v>
      </c>
      <c r="C84" s="135" t="s">
        <v>86</v>
      </c>
      <c r="D84" s="135" t="s">
        <v>216</v>
      </c>
      <c r="E84" s="136" t="s">
        <v>76</v>
      </c>
      <c r="F84" s="196"/>
      <c r="G84" s="137">
        <v>4</v>
      </c>
      <c r="H84" s="113">
        <v>8893.98</v>
      </c>
      <c r="I84" s="137">
        <f t="shared" ref="I84:I99" si="12">ROUND(H84*(1+$H$5),2)</f>
        <v>10973.39</v>
      </c>
      <c r="J84" s="137">
        <f t="shared" ref="J84:J99" si="13">ROUND(G84*I84,2)</f>
        <v>43893.56</v>
      </c>
      <c r="K84" s="197">
        <f t="shared" si="11"/>
        <v>3.060803079853412E-3</v>
      </c>
      <c r="L84" s="109"/>
    </row>
    <row r="85" spans="1:12" ht="51" x14ac:dyDescent="0.2">
      <c r="A85" s="135" t="s">
        <v>380</v>
      </c>
      <c r="B85" s="135" t="s">
        <v>217</v>
      </c>
      <c r="C85" s="135" t="s">
        <v>86</v>
      </c>
      <c r="D85" s="135" t="s">
        <v>218</v>
      </c>
      <c r="E85" s="136" t="s">
        <v>76</v>
      </c>
      <c r="F85" s="196"/>
      <c r="G85" s="137">
        <v>14</v>
      </c>
      <c r="H85" s="113">
        <v>13384.46</v>
      </c>
      <c r="I85" s="137">
        <f t="shared" si="12"/>
        <v>16513.75</v>
      </c>
      <c r="J85" s="137">
        <f t="shared" si="13"/>
        <v>231192.5</v>
      </c>
      <c r="K85" s="197">
        <f t="shared" si="11"/>
        <v>1.6121606815191342E-2</v>
      </c>
      <c r="L85" s="109"/>
    </row>
    <row r="86" spans="1:12" ht="51" x14ac:dyDescent="0.2">
      <c r="A86" s="135" t="s">
        <v>381</v>
      </c>
      <c r="B86" s="135" t="s">
        <v>219</v>
      </c>
      <c r="C86" s="135" t="s">
        <v>86</v>
      </c>
      <c r="D86" s="135" t="s">
        <v>220</v>
      </c>
      <c r="E86" s="136" t="s">
        <v>76</v>
      </c>
      <c r="F86" s="196"/>
      <c r="G86" s="137">
        <v>3</v>
      </c>
      <c r="H86" s="113">
        <v>15942.18</v>
      </c>
      <c r="I86" s="137">
        <f t="shared" si="12"/>
        <v>19669.46</v>
      </c>
      <c r="J86" s="137">
        <f t="shared" si="13"/>
        <v>59008.38</v>
      </c>
      <c r="K86" s="197">
        <f t="shared" si="11"/>
        <v>4.1147956839490919E-3</v>
      </c>
      <c r="L86" s="109"/>
    </row>
    <row r="87" spans="1:12" ht="51" x14ac:dyDescent="0.2">
      <c r="A87" s="135" t="s">
        <v>382</v>
      </c>
      <c r="B87" s="135" t="s">
        <v>221</v>
      </c>
      <c r="C87" s="135" t="s">
        <v>86</v>
      </c>
      <c r="D87" s="135" t="s">
        <v>222</v>
      </c>
      <c r="E87" s="136" t="s">
        <v>76</v>
      </c>
      <c r="F87" s="196"/>
      <c r="G87" s="137">
        <v>3</v>
      </c>
      <c r="H87" s="113">
        <v>22760.75</v>
      </c>
      <c r="I87" s="137">
        <f t="shared" si="12"/>
        <v>28082.21</v>
      </c>
      <c r="J87" s="137">
        <f t="shared" si="13"/>
        <v>84246.63</v>
      </c>
      <c r="K87" s="197">
        <f t="shared" si="11"/>
        <v>5.8747193112445402E-3</v>
      </c>
      <c r="L87" s="109"/>
    </row>
    <row r="88" spans="1:12" ht="51" x14ac:dyDescent="0.2">
      <c r="A88" s="135" t="s">
        <v>383</v>
      </c>
      <c r="B88" s="135" t="s">
        <v>223</v>
      </c>
      <c r="C88" s="135" t="s">
        <v>86</v>
      </c>
      <c r="D88" s="135" t="s">
        <v>224</v>
      </c>
      <c r="E88" s="136" t="s">
        <v>76</v>
      </c>
      <c r="F88" s="196"/>
      <c r="G88" s="137">
        <v>2</v>
      </c>
      <c r="H88" s="113">
        <v>30972.63</v>
      </c>
      <c r="I88" s="137">
        <f t="shared" si="12"/>
        <v>38214.03</v>
      </c>
      <c r="J88" s="137">
        <f t="shared" si="13"/>
        <v>76428.06</v>
      </c>
      <c r="K88" s="197">
        <f t="shared" si="11"/>
        <v>5.3295116968234378E-3</v>
      </c>
      <c r="L88" s="109"/>
    </row>
    <row r="89" spans="1:12" ht="38.25" x14ac:dyDescent="0.2">
      <c r="A89" s="135" t="s">
        <v>384</v>
      </c>
      <c r="B89" s="135" t="s">
        <v>225</v>
      </c>
      <c r="C89" s="135" t="s">
        <v>71</v>
      </c>
      <c r="D89" s="135" t="s">
        <v>226</v>
      </c>
      <c r="E89" s="136" t="s">
        <v>93</v>
      </c>
      <c r="F89" s="196"/>
      <c r="G89" s="137">
        <v>41.17</v>
      </c>
      <c r="H89" s="113">
        <v>487.49</v>
      </c>
      <c r="I89" s="137">
        <f t="shared" si="12"/>
        <v>601.47</v>
      </c>
      <c r="J89" s="137">
        <f t="shared" si="13"/>
        <v>24762.52</v>
      </c>
      <c r="K89" s="197">
        <f t="shared" si="11"/>
        <v>1.7267498348489327E-3</v>
      </c>
      <c r="L89" s="109"/>
    </row>
    <row r="90" spans="1:12" ht="25.5" x14ac:dyDescent="0.2">
      <c r="A90" s="135" t="s">
        <v>385</v>
      </c>
      <c r="B90" s="135" t="s">
        <v>227</v>
      </c>
      <c r="C90" s="135" t="s">
        <v>71</v>
      </c>
      <c r="D90" s="135" t="s">
        <v>228</v>
      </c>
      <c r="E90" s="136" t="s">
        <v>93</v>
      </c>
      <c r="F90" s="196"/>
      <c r="G90" s="137">
        <v>41.17</v>
      </c>
      <c r="H90" s="113">
        <v>294.82</v>
      </c>
      <c r="I90" s="137">
        <f t="shared" si="12"/>
        <v>363.75</v>
      </c>
      <c r="J90" s="137">
        <f t="shared" si="13"/>
        <v>14975.59</v>
      </c>
      <c r="K90" s="197">
        <f t="shared" si="11"/>
        <v>1.0442837626891499E-3</v>
      </c>
      <c r="L90" s="109"/>
    </row>
    <row r="91" spans="1:12" ht="51" x14ac:dyDescent="0.2">
      <c r="A91" s="135" t="s">
        <v>386</v>
      </c>
      <c r="B91" s="135" t="s">
        <v>229</v>
      </c>
      <c r="C91" s="135" t="s">
        <v>86</v>
      </c>
      <c r="D91" s="135" t="s">
        <v>230</v>
      </c>
      <c r="E91" s="136" t="s">
        <v>76</v>
      </c>
      <c r="F91" s="196"/>
      <c r="G91" s="137">
        <v>50</v>
      </c>
      <c r="H91" s="113">
        <v>424.78</v>
      </c>
      <c r="I91" s="137">
        <f t="shared" si="12"/>
        <v>524.09</v>
      </c>
      <c r="J91" s="137">
        <f t="shared" si="13"/>
        <v>26204.5</v>
      </c>
      <c r="K91" s="197">
        <f t="shared" si="11"/>
        <v>1.827302554315912E-3</v>
      </c>
      <c r="L91" s="109"/>
    </row>
    <row r="92" spans="1:12" ht="51" x14ac:dyDescent="0.2">
      <c r="A92" s="135" t="s">
        <v>387</v>
      </c>
      <c r="B92" s="135" t="s">
        <v>231</v>
      </c>
      <c r="C92" s="135" t="s">
        <v>86</v>
      </c>
      <c r="D92" s="135" t="s">
        <v>232</v>
      </c>
      <c r="E92" s="136" t="s">
        <v>76</v>
      </c>
      <c r="F92" s="196"/>
      <c r="G92" s="137">
        <v>6</v>
      </c>
      <c r="H92" s="113">
        <v>586.84</v>
      </c>
      <c r="I92" s="137">
        <f t="shared" si="12"/>
        <v>724.04</v>
      </c>
      <c r="J92" s="137">
        <f t="shared" si="13"/>
        <v>4344.24</v>
      </c>
      <c r="K92" s="197">
        <f t="shared" si="11"/>
        <v>3.0293426123609903E-4</v>
      </c>
      <c r="L92" s="109"/>
    </row>
    <row r="93" spans="1:12" ht="51" x14ac:dyDescent="0.2">
      <c r="A93" s="135" t="s">
        <v>388</v>
      </c>
      <c r="B93" s="135" t="s">
        <v>233</v>
      </c>
      <c r="C93" s="135" t="s">
        <v>86</v>
      </c>
      <c r="D93" s="135" t="s">
        <v>234</v>
      </c>
      <c r="E93" s="136" t="s">
        <v>76</v>
      </c>
      <c r="F93" s="196"/>
      <c r="G93" s="137">
        <v>3</v>
      </c>
      <c r="H93" s="113">
        <v>742.21</v>
      </c>
      <c r="I93" s="137">
        <f t="shared" si="12"/>
        <v>915.74</v>
      </c>
      <c r="J93" s="137">
        <f t="shared" si="13"/>
        <v>2747.22</v>
      </c>
      <c r="K93" s="197">
        <f t="shared" si="11"/>
        <v>1.9157023119188534E-4</v>
      </c>
      <c r="L93" s="109"/>
    </row>
    <row r="94" spans="1:12" ht="38.25" x14ac:dyDescent="0.2">
      <c r="A94" s="135" t="s">
        <v>389</v>
      </c>
      <c r="B94" s="135" t="s">
        <v>235</v>
      </c>
      <c r="C94" s="135" t="s">
        <v>86</v>
      </c>
      <c r="D94" s="135" t="s">
        <v>236</v>
      </c>
      <c r="E94" s="136" t="s">
        <v>76</v>
      </c>
      <c r="F94" s="196"/>
      <c r="G94" s="137">
        <v>14</v>
      </c>
      <c r="H94" s="113">
        <v>3334.77</v>
      </c>
      <c r="I94" s="137">
        <f t="shared" si="12"/>
        <v>4114.4399999999996</v>
      </c>
      <c r="J94" s="137">
        <f t="shared" si="13"/>
        <v>57602.16</v>
      </c>
      <c r="K94" s="197">
        <f t="shared" si="11"/>
        <v>4.0167365949403296E-3</v>
      </c>
      <c r="L94" s="109"/>
    </row>
    <row r="95" spans="1:12" ht="38.25" x14ac:dyDescent="0.2">
      <c r="A95" s="135" t="s">
        <v>390</v>
      </c>
      <c r="B95" s="135" t="s">
        <v>237</v>
      </c>
      <c r="C95" s="135" t="s">
        <v>71</v>
      </c>
      <c r="D95" s="135" t="s">
        <v>238</v>
      </c>
      <c r="E95" s="136" t="s">
        <v>103</v>
      </c>
      <c r="F95" s="196"/>
      <c r="G95" s="137">
        <v>19.71</v>
      </c>
      <c r="H95" s="113">
        <v>958.91</v>
      </c>
      <c r="I95" s="137">
        <f t="shared" si="12"/>
        <v>1183.0999999999999</v>
      </c>
      <c r="J95" s="137">
        <f t="shared" si="13"/>
        <v>23318.9</v>
      </c>
      <c r="K95" s="197">
        <f t="shared" si="11"/>
        <v>1.6260827542535566E-3</v>
      </c>
      <c r="L95" s="109"/>
    </row>
    <row r="96" spans="1:12" ht="63.75" x14ac:dyDescent="0.2">
      <c r="A96" s="135" t="s">
        <v>391</v>
      </c>
      <c r="B96" s="135" t="s">
        <v>239</v>
      </c>
      <c r="C96" s="135" t="s">
        <v>86</v>
      </c>
      <c r="D96" s="135" t="s">
        <v>240</v>
      </c>
      <c r="E96" s="136" t="s">
        <v>76</v>
      </c>
      <c r="F96" s="196"/>
      <c r="G96" s="137">
        <v>46</v>
      </c>
      <c r="H96" s="113">
        <v>878.9</v>
      </c>
      <c r="I96" s="137">
        <f t="shared" si="12"/>
        <v>1084.3900000000001</v>
      </c>
      <c r="J96" s="137">
        <f t="shared" si="13"/>
        <v>49881.94</v>
      </c>
      <c r="K96" s="197">
        <f t="shared" si="11"/>
        <v>3.4783871616032767E-3</v>
      </c>
      <c r="L96" s="109"/>
    </row>
    <row r="97" spans="1:12" ht="63.75" x14ac:dyDescent="0.2">
      <c r="A97" s="135" t="s">
        <v>392</v>
      </c>
      <c r="B97" s="135" t="s">
        <v>241</v>
      </c>
      <c r="C97" s="135" t="s">
        <v>86</v>
      </c>
      <c r="D97" s="135" t="s">
        <v>242</v>
      </c>
      <c r="E97" s="136" t="s">
        <v>76</v>
      </c>
      <c r="F97" s="196"/>
      <c r="G97" s="137">
        <v>53</v>
      </c>
      <c r="H97" s="113">
        <v>1711.88</v>
      </c>
      <c r="I97" s="137">
        <f t="shared" si="12"/>
        <v>2112.12</v>
      </c>
      <c r="J97" s="137">
        <f t="shared" si="13"/>
        <v>111942.36</v>
      </c>
      <c r="K97" s="197">
        <f t="shared" si="11"/>
        <v>7.8060089054991077E-3</v>
      </c>
      <c r="L97" s="109"/>
    </row>
    <row r="98" spans="1:12" ht="63.75" x14ac:dyDescent="0.2">
      <c r="A98" s="135" t="s">
        <v>393</v>
      </c>
      <c r="B98" s="135" t="s">
        <v>243</v>
      </c>
      <c r="C98" s="135" t="s">
        <v>86</v>
      </c>
      <c r="D98" s="135" t="s">
        <v>244</v>
      </c>
      <c r="E98" s="136" t="s">
        <v>76</v>
      </c>
      <c r="F98" s="196"/>
      <c r="G98" s="137">
        <v>21</v>
      </c>
      <c r="H98" s="113">
        <v>4665.46</v>
      </c>
      <c r="I98" s="137">
        <f t="shared" si="12"/>
        <v>5756.24</v>
      </c>
      <c r="J98" s="137">
        <f t="shared" si="13"/>
        <v>120881.04</v>
      </c>
      <c r="K98" s="197">
        <f t="shared" si="11"/>
        <v>8.4293244732913785E-3</v>
      </c>
      <c r="L98" s="109"/>
    </row>
    <row r="99" spans="1:12" ht="38.25" x14ac:dyDescent="0.2">
      <c r="A99" s="135" t="s">
        <v>394</v>
      </c>
      <c r="B99" s="135" t="s">
        <v>94</v>
      </c>
      <c r="C99" s="135" t="s">
        <v>71</v>
      </c>
      <c r="D99" s="135" t="s">
        <v>95</v>
      </c>
      <c r="E99" s="136" t="s">
        <v>96</v>
      </c>
      <c r="F99" s="196">
        <v>7</v>
      </c>
      <c r="G99" s="137">
        <v>1046.5899999999999</v>
      </c>
      <c r="H99" s="113">
        <v>2.11</v>
      </c>
      <c r="I99" s="137">
        <f t="shared" si="12"/>
        <v>2.6</v>
      </c>
      <c r="J99" s="137">
        <f t="shared" si="13"/>
        <v>2721.13</v>
      </c>
      <c r="K99" s="197">
        <f t="shared" si="11"/>
        <v>1.8975091299683862E-4</v>
      </c>
      <c r="L99" s="109"/>
    </row>
    <row r="100" spans="1:12" x14ac:dyDescent="0.2">
      <c r="A100" s="132">
        <v>6</v>
      </c>
      <c r="B100" s="132"/>
      <c r="C100" s="132"/>
      <c r="D100" s="132" t="s">
        <v>245</v>
      </c>
      <c r="E100" s="132"/>
      <c r="F100" s="194"/>
      <c r="G100" s="133"/>
      <c r="H100" s="112"/>
      <c r="I100" s="134"/>
      <c r="J100" s="133">
        <f>SUM(J101:J111)</f>
        <v>248081.72</v>
      </c>
      <c r="K100" s="195">
        <f t="shared" si="11"/>
        <v>1.7299332581620901E-2</v>
      </c>
      <c r="L100" s="109"/>
    </row>
    <row r="101" spans="1:12" ht="63.75" x14ac:dyDescent="0.2">
      <c r="A101" s="135" t="s">
        <v>395</v>
      </c>
      <c r="B101" s="135" t="s">
        <v>246</v>
      </c>
      <c r="C101" s="135" t="s">
        <v>71</v>
      </c>
      <c r="D101" s="135" t="s">
        <v>247</v>
      </c>
      <c r="E101" s="136" t="s">
        <v>93</v>
      </c>
      <c r="F101" s="196"/>
      <c r="G101" s="137">
        <v>390.75</v>
      </c>
      <c r="H101" s="113">
        <v>9.1</v>
      </c>
      <c r="I101" s="137">
        <f t="shared" ref="I101:I103" si="14">ROUND(H101*(1+$H$5),2)</f>
        <v>11.23</v>
      </c>
      <c r="J101" s="137">
        <f t="shared" ref="J101:J111" si="15">ROUND(G101*I101,2)</f>
        <v>4388.12</v>
      </c>
      <c r="K101" s="197">
        <f t="shared" si="11"/>
        <v>3.0599411874467129E-4</v>
      </c>
      <c r="L101" s="109"/>
    </row>
    <row r="102" spans="1:12" ht="38.25" x14ac:dyDescent="0.2">
      <c r="A102" s="135" t="s">
        <v>396</v>
      </c>
      <c r="B102" s="135" t="s">
        <v>94</v>
      </c>
      <c r="C102" s="135" t="s">
        <v>71</v>
      </c>
      <c r="D102" s="135" t="s">
        <v>95</v>
      </c>
      <c r="E102" s="136" t="s">
        <v>96</v>
      </c>
      <c r="F102" s="196">
        <v>7</v>
      </c>
      <c r="G102" s="137">
        <v>3419.08</v>
      </c>
      <c r="H102" s="113">
        <v>2.11</v>
      </c>
      <c r="I102" s="137">
        <f t="shared" si="14"/>
        <v>2.6</v>
      </c>
      <c r="J102" s="137">
        <f t="shared" si="15"/>
        <v>8889.61</v>
      </c>
      <c r="K102" s="197">
        <f t="shared" si="11"/>
        <v>6.1989379915175925E-4</v>
      </c>
      <c r="L102" s="109"/>
    </row>
    <row r="103" spans="1:12" ht="38.25" x14ac:dyDescent="0.2">
      <c r="A103" s="135" t="s">
        <v>397</v>
      </c>
      <c r="B103" s="135" t="s">
        <v>248</v>
      </c>
      <c r="C103" s="135" t="s">
        <v>86</v>
      </c>
      <c r="D103" s="135" t="s">
        <v>249</v>
      </c>
      <c r="E103" s="136" t="s">
        <v>122</v>
      </c>
      <c r="F103" s="196"/>
      <c r="G103" s="137">
        <v>325.63</v>
      </c>
      <c r="H103" s="113">
        <v>13.97</v>
      </c>
      <c r="I103" s="137">
        <f t="shared" si="14"/>
        <v>17.239999999999998</v>
      </c>
      <c r="J103" s="137">
        <f t="shared" si="15"/>
        <v>5613.86</v>
      </c>
      <c r="K103" s="197">
        <f t="shared" si="11"/>
        <v>3.9146790503813943E-4</v>
      </c>
      <c r="L103" s="109"/>
    </row>
    <row r="104" spans="1:12" x14ac:dyDescent="0.2">
      <c r="A104" s="138" t="s">
        <v>398</v>
      </c>
      <c r="B104" s="138" t="s">
        <v>176</v>
      </c>
      <c r="C104" s="138" t="s">
        <v>177</v>
      </c>
      <c r="D104" s="138" t="s">
        <v>178</v>
      </c>
      <c r="E104" s="139" t="s">
        <v>122</v>
      </c>
      <c r="F104" s="198"/>
      <c r="G104" s="140">
        <v>447.74</v>
      </c>
      <c r="H104" s="114">
        <v>102.02</v>
      </c>
      <c r="I104" s="177">
        <f>ROUND(H104*(1+$H$7),2)</f>
        <v>117.61</v>
      </c>
      <c r="J104" s="140">
        <f t="shared" si="15"/>
        <v>52658.7</v>
      </c>
      <c r="K104" s="199">
        <f t="shared" si="11"/>
        <v>3.6720172877542142E-3</v>
      </c>
      <c r="L104" s="108" t="s">
        <v>744</v>
      </c>
    </row>
    <row r="105" spans="1:12" ht="38.25" x14ac:dyDescent="0.2">
      <c r="A105" s="135" t="s">
        <v>399</v>
      </c>
      <c r="B105" s="135" t="s">
        <v>94</v>
      </c>
      <c r="C105" s="135" t="s">
        <v>71</v>
      </c>
      <c r="D105" s="135" t="s">
        <v>95</v>
      </c>
      <c r="E105" s="136" t="s">
        <v>96</v>
      </c>
      <c r="F105" s="196">
        <v>22.5</v>
      </c>
      <c r="G105" s="137">
        <v>10074.15</v>
      </c>
      <c r="H105" s="113">
        <v>2.11</v>
      </c>
      <c r="I105" s="137">
        <f t="shared" ref="I105:I109" si="16">ROUND(H105*(1+$H$5),2)</f>
        <v>2.6</v>
      </c>
      <c r="J105" s="137">
        <f t="shared" si="15"/>
        <v>26192.79</v>
      </c>
      <c r="K105" s="197">
        <f t="shared" si="11"/>
        <v>1.8264859879661996E-3</v>
      </c>
      <c r="L105" s="109"/>
    </row>
    <row r="106" spans="1:12" ht="38.25" x14ac:dyDescent="0.2">
      <c r="A106" s="135" t="s">
        <v>400</v>
      </c>
      <c r="B106" s="135" t="s">
        <v>250</v>
      </c>
      <c r="C106" s="135" t="s">
        <v>86</v>
      </c>
      <c r="D106" s="135" t="s">
        <v>251</v>
      </c>
      <c r="E106" s="136" t="s">
        <v>108</v>
      </c>
      <c r="F106" s="196"/>
      <c r="G106" s="137">
        <v>2170.85</v>
      </c>
      <c r="H106" s="113">
        <v>4.9000000000000004</v>
      </c>
      <c r="I106" s="137">
        <f t="shared" si="16"/>
        <v>6.05</v>
      </c>
      <c r="J106" s="137">
        <f t="shared" si="15"/>
        <v>13133.64</v>
      </c>
      <c r="K106" s="197">
        <f t="shared" si="11"/>
        <v>9.1584017704843192E-4</v>
      </c>
      <c r="L106" s="109"/>
    </row>
    <row r="107" spans="1:12" ht="38.25" x14ac:dyDescent="0.2">
      <c r="A107" s="135" t="s">
        <v>401</v>
      </c>
      <c r="B107" s="135" t="s">
        <v>252</v>
      </c>
      <c r="C107" s="135" t="s">
        <v>71</v>
      </c>
      <c r="D107" s="135" t="s">
        <v>253</v>
      </c>
      <c r="E107" s="136" t="s">
        <v>150</v>
      </c>
      <c r="F107" s="196">
        <v>14.6</v>
      </c>
      <c r="G107" s="137">
        <v>38.11</v>
      </c>
      <c r="H107" s="113">
        <v>1.81</v>
      </c>
      <c r="I107" s="137">
        <f t="shared" si="16"/>
        <v>2.23</v>
      </c>
      <c r="J107" s="137">
        <f t="shared" si="15"/>
        <v>84.99</v>
      </c>
      <c r="K107" s="197">
        <f t="shared" si="11"/>
        <v>5.9265562819862753E-6</v>
      </c>
      <c r="L107" s="109"/>
    </row>
    <row r="108" spans="1:12" ht="51" x14ac:dyDescent="0.2">
      <c r="A108" s="135" t="s">
        <v>402</v>
      </c>
      <c r="B108" s="135" t="s">
        <v>254</v>
      </c>
      <c r="C108" s="135" t="s">
        <v>86</v>
      </c>
      <c r="D108" s="135" t="s">
        <v>255</v>
      </c>
      <c r="E108" s="136" t="s">
        <v>122</v>
      </c>
      <c r="F108" s="196"/>
      <c r="G108" s="137">
        <v>14.07</v>
      </c>
      <c r="H108" s="113">
        <v>10.39</v>
      </c>
      <c r="I108" s="137">
        <f t="shared" si="16"/>
        <v>12.82</v>
      </c>
      <c r="J108" s="137">
        <f t="shared" si="15"/>
        <v>180.38</v>
      </c>
      <c r="K108" s="197">
        <f t="shared" si="11"/>
        <v>1.2578329475758141E-5</v>
      </c>
      <c r="L108" s="109"/>
    </row>
    <row r="109" spans="1:12" ht="38.25" x14ac:dyDescent="0.2">
      <c r="A109" s="135" t="s">
        <v>403</v>
      </c>
      <c r="B109" s="135" t="s">
        <v>256</v>
      </c>
      <c r="C109" s="135" t="s">
        <v>86</v>
      </c>
      <c r="D109" s="135" t="s">
        <v>257</v>
      </c>
      <c r="E109" s="136" t="s">
        <v>122</v>
      </c>
      <c r="F109" s="196"/>
      <c r="G109" s="137">
        <v>55.4</v>
      </c>
      <c r="H109" s="113">
        <v>40.130000000000003</v>
      </c>
      <c r="I109" s="137">
        <f t="shared" si="16"/>
        <v>49.51</v>
      </c>
      <c r="J109" s="137">
        <f t="shared" si="15"/>
        <v>2742.85</v>
      </c>
      <c r="K109" s="197">
        <f t="shared" si="11"/>
        <v>1.9126550062414468E-4</v>
      </c>
      <c r="L109" s="109"/>
    </row>
    <row r="110" spans="1:12" ht="38.25" x14ac:dyDescent="0.2">
      <c r="A110" s="138" t="s">
        <v>404</v>
      </c>
      <c r="B110" s="138" t="s">
        <v>258</v>
      </c>
      <c r="C110" s="138" t="s">
        <v>71</v>
      </c>
      <c r="D110" s="138" t="s">
        <v>259</v>
      </c>
      <c r="E110" s="139" t="s">
        <v>147</v>
      </c>
      <c r="F110" s="198"/>
      <c r="G110" s="140">
        <v>177.47</v>
      </c>
      <c r="H110" s="114">
        <v>633.65</v>
      </c>
      <c r="I110" s="177">
        <f>ROUND(H110*(1+$H$7),2)</f>
        <v>730.47</v>
      </c>
      <c r="J110" s="140">
        <f t="shared" si="15"/>
        <v>129636.51</v>
      </c>
      <c r="K110" s="199">
        <f t="shared" si="11"/>
        <v>9.0398643689290105E-3</v>
      </c>
      <c r="L110" s="108" t="s">
        <v>744</v>
      </c>
    </row>
    <row r="111" spans="1:12" ht="38.25" x14ac:dyDescent="0.2">
      <c r="A111" s="135" t="s">
        <v>405</v>
      </c>
      <c r="B111" s="135" t="s">
        <v>260</v>
      </c>
      <c r="C111" s="135" t="s">
        <v>71</v>
      </c>
      <c r="D111" s="135" t="s">
        <v>261</v>
      </c>
      <c r="E111" s="136" t="s">
        <v>150</v>
      </c>
      <c r="F111" s="196">
        <v>14.6</v>
      </c>
      <c r="G111" s="137">
        <v>2591.06</v>
      </c>
      <c r="H111" s="113">
        <v>1.43</v>
      </c>
      <c r="I111" s="137">
        <f>ROUND(H111*(1+$H$5),2)</f>
        <v>1.76</v>
      </c>
      <c r="J111" s="137">
        <f t="shared" si="15"/>
        <v>4560.2700000000004</v>
      </c>
      <c r="K111" s="197">
        <f t="shared" si="11"/>
        <v>3.1799855060658376E-4</v>
      </c>
      <c r="L111" s="109"/>
    </row>
    <row r="112" spans="1:12" x14ac:dyDescent="0.2">
      <c r="A112" s="132">
        <v>7</v>
      </c>
      <c r="B112" s="132"/>
      <c r="C112" s="132"/>
      <c r="D112" s="132" t="s">
        <v>262</v>
      </c>
      <c r="E112" s="132"/>
      <c r="F112" s="194"/>
      <c r="G112" s="133"/>
      <c r="H112" s="112"/>
      <c r="I112" s="134"/>
      <c r="J112" s="133">
        <f>SUM(J113:J117)</f>
        <v>132741.82</v>
      </c>
      <c r="K112" s="195">
        <f t="shared" si="11"/>
        <v>9.256405073576791E-3</v>
      </c>
      <c r="L112" s="109"/>
    </row>
    <row r="113" spans="1:12" ht="25.5" x14ac:dyDescent="0.2">
      <c r="A113" s="135" t="s">
        <v>406</v>
      </c>
      <c r="B113" s="135" t="s">
        <v>263</v>
      </c>
      <c r="C113" s="135" t="s">
        <v>86</v>
      </c>
      <c r="D113" s="135" t="s">
        <v>264</v>
      </c>
      <c r="E113" s="136" t="s">
        <v>122</v>
      </c>
      <c r="F113" s="196"/>
      <c r="G113" s="137">
        <v>4229.29</v>
      </c>
      <c r="H113" s="113">
        <v>6.35</v>
      </c>
      <c r="I113" s="137">
        <f t="shared" ref="I113:I117" si="17">ROUND(H113*(1+$H$5),2)</f>
        <v>7.83</v>
      </c>
      <c r="J113" s="137">
        <f t="shared" ref="J113:J117" si="18">ROUND(G113*I113,2)</f>
        <v>33115.339999999997</v>
      </c>
      <c r="K113" s="197">
        <f t="shared" si="11"/>
        <v>2.3092119814932506E-3</v>
      </c>
      <c r="L113" s="109"/>
    </row>
    <row r="114" spans="1:12" ht="38.25" x14ac:dyDescent="0.2">
      <c r="A114" s="135" t="s">
        <v>407</v>
      </c>
      <c r="B114" s="135" t="s">
        <v>94</v>
      </c>
      <c r="C114" s="135" t="s">
        <v>71</v>
      </c>
      <c r="D114" s="135" t="s">
        <v>95</v>
      </c>
      <c r="E114" s="136" t="s">
        <v>96</v>
      </c>
      <c r="F114" s="196">
        <v>7</v>
      </c>
      <c r="G114" s="137">
        <v>34161.75</v>
      </c>
      <c r="H114" s="113">
        <v>2.11</v>
      </c>
      <c r="I114" s="137">
        <f t="shared" si="17"/>
        <v>2.6</v>
      </c>
      <c r="J114" s="137">
        <f t="shared" si="18"/>
        <v>88820.55</v>
      </c>
      <c r="K114" s="197">
        <f t="shared" si="11"/>
        <v>6.1936697090478419E-3</v>
      </c>
      <c r="L114" s="109"/>
    </row>
    <row r="115" spans="1:12" ht="63.75" x14ac:dyDescent="0.2">
      <c r="A115" s="135" t="s">
        <v>408</v>
      </c>
      <c r="B115" s="135" t="s">
        <v>265</v>
      </c>
      <c r="C115" s="135" t="s">
        <v>71</v>
      </c>
      <c r="D115" s="135" t="s">
        <v>266</v>
      </c>
      <c r="E115" s="136" t="s">
        <v>93</v>
      </c>
      <c r="F115" s="196"/>
      <c r="G115" s="137">
        <v>351.35</v>
      </c>
      <c r="H115" s="113">
        <v>12.44</v>
      </c>
      <c r="I115" s="137">
        <f t="shared" si="17"/>
        <v>15.35</v>
      </c>
      <c r="J115" s="137">
        <f t="shared" si="18"/>
        <v>5393.22</v>
      </c>
      <c r="K115" s="197">
        <f t="shared" si="11"/>
        <v>3.7608214932502676E-4</v>
      </c>
      <c r="L115" s="109"/>
    </row>
    <row r="116" spans="1:12" ht="51" x14ac:dyDescent="0.2">
      <c r="A116" s="135" t="s">
        <v>409</v>
      </c>
      <c r="B116" s="135" t="s">
        <v>187</v>
      </c>
      <c r="C116" s="135" t="s">
        <v>71</v>
      </c>
      <c r="D116" s="135" t="s">
        <v>188</v>
      </c>
      <c r="E116" s="136" t="s">
        <v>93</v>
      </c>
      <c r="F116" s="196"/>
      <c r="G116" s="137">
        <v>406.36</v>
      </c>
      <c r="H116" s="113">
        <v>6.58</v>
      </c>
      <c r="I116" s="137">
        <f t="shared" si="17"/>
        <v>8.1199999999999992</v>
      </c>
      <c r="J116" s="137">
        <f t="shared" si="18"/>
        <v>3299.64</v>
      </c>
      <c r="K116" s="197">
        <f t="shared" si="11"/>
        <v>2.3009180103886567E-4</v>
      </c>
      <c r="L116" s="109"/>
    </row>
    <row r="117" spans="1:12" ht="38.25" x14ac:dyDescent="0.2">
      <c r="A117" s="135" t="s">
        <v>410</v>
      </c>
      <c r="B117" s="135" t="s">
        <v>94</v>
      </c>
      <c r="C117" s="135" t="s">
        <v>71</v>
      </c>
      <c r="D117" s="135" t="s">
        <v>95</v>
      </c>
      <c r="E117" s="136" t="s">
        <v>96</v>
      </c>
      <c r="F117" s="196">
        <v>1</v>
      </c>
      <c r="G117" s="137">
        <v>812.72</v>
      </c>
      <c r="H117" s="113">
        <v>2.11</v>
      </c>
      <c r="I117" s="137">
        <f t="shared" si="17"/>
        <v>2.6</v>
      </c>
      <c r="J117" s="137">
        <f t="shared" si="18"/>
        <v>2113.0700000000002</v>
      </c>
      <c r="K117" s="197">
        <f t="shared" si="11"/>
        <v>1.4734943267180541E-4</v>
      </c>
      <c r="L117" s="109"/>
    </row>
    <row r="118" spans="1:12" x14ac:dyDescent="0.2">
      <c r="A118" s="132">
        <v>8</v>
      </c>
      <c r="B118" s="132"/>
      <c r="C118" s="132"/>
      <c r="D118" s="132" t="s">
        <v>267</v>
      </c>
      <c r="E118" s="132"/>
      <c r="F118" s="194"/>
      <c r="G118" s="133"/>
      <c r="H118" s="112"/>
      <c r="I118" s="134"/>
      <c r="J118" s="133">
        <f>SUM(J119:J131)</f>
        <v>2407404.4299999997</v>
      </c>
      <c r="K118" s="195">
        <f t="shared" si="11"/>
        <v>0.16787407751380265</v>
      </c>
      <c r="L118" s="109"/>
    </row>
    <row r="119" spans="1:12" ht="38.25" x14ac:dyDescent="0.2">
      <c r="A119" s="135" t="s">
        <v>411</v>
      </c>
      <c r="B119" s="135" t="s">
        <v>268</v>
      </c>
      <c r="C119" s="135" t="s">
        <v>71</v>
      </c>
      <c r="D119" s="135" t="s">
        <v>269</v>
      </c>
      <c r="E119" s="136" t="s">
        <v>73</v>
      </c>
      <c r="F119" s="196"/>
      <c r="G119" s="137">
        <v>18260.240000000002</v>
      </c>
      <c r="H119" s="113">
        <v>2.85</v>
      </c>
      <c r="I119" s="137">
        <f t="shared" ref="I119:I123" si="19">ROUND(H119*(1+$H$5),2)</f>
        <v>3.52</v>
      </c>
      <c r="J119" s="137">
        <f t="shared" ref="J119:J131" si="20">ROUND(G119*I119,2)</f>
        <v>64276.04</v>
      </c>
      <c r="K119" s="197">
        <f t="shared" si="11"/>
        <v>4.4821222337122152E-3</v>
      </c>
      <c r="L119" s="109"/>
    </row>
    <row r="120" spans="1:12" ht="51" x14ac:dyDescent="0.2">
      <c r="A120" s="135" t="s">
        <v>412</v>
      </c>
      <c r="B120" s="135" t="s">
        <v>270</v>
      </c>
      <c r="C120" s="135" t="s">
        <v>71</v>
      </c>
      <c r="D120" s="135" t="s">
        <v>271</v>
      </c>
      <c r="E120" s="136" t="s">
        <v>93</v>
      </c>
      <c r="F120" s="196"/>
      <c r="G120" s="137">
        <v>2739.04</v>
      </c>
      <c r="H120" s="113">
        <v>29.45</v>
      </c>
      <c r="I120" s="137">
        <f t="shared" si="19"/>
        <v>36.340000000000003</v>
      </c>
      <c r="J120" s="137">
        <f t="shared" si="20"/>
        <v>99536.71</v>
      </c>
      <c r="K120" s="197">
        <f t="shared" si="11"/>
        <v>6.9409332149517142E-3</v>
      </c>
      <c r="L120" s="109"/>
    </row>
    <row r="121" spans="1:12" ht="25.5" x14ac:dyDescent="0.2">
      <c r="A121" s="138" t="s">
        <v>413</v>
      </c>
      <c r="B121" s="138" t="s">
        <v>272</v>
      </c>
      <c r="C121" s="138" t="s">
        <v>78</v>
      </c>
      <c r="D121" s="138" t="s">
        <v>273</v>
      </c>
      <c r="E121" s="139" t="s">
        <v>93</v>
      </c>
      <c r="F121" s="198"/>
      <c r="G121" s="140">
        <v>3423.8</v>
      </c>
      <c r="H121" s="114">
        <v>38.76</v>
      </c>
      <c r="I121" s="140">
        <f t="shared" si="19"/>
        <v>47.82</v>
      </c>
      <c r="J121" s="140">
        <f t="shared" si="20"/>
        <v>163726.12</v>
      </c>
      <c r="K121" s="199">
        <f t="shared" si="11"/>
        <v>1.1417014531253544E-2</v>
      </c>
    </row>
    <row r="122" spans="1:12" ht="38.25" x14ac:dyDescent="0.2">
      <c r="A122" s="135" t="s">
        <v>414</v>
      </c>
      <c r="B122" s="135" t="s">
        <v>94</v>
      </c>
      <c r="C122" s="135" t="s">
        <v>71</v>
      </c>
      <c r="D122" s="135" t="s">
        <v>95</v>
      </c>
      <c r="E122" s="136" t="s">
        <v>96</v>
      </c>
      <c r="F122" s="196">
        <v>7</v>
      </c>
      <c r="G122" s="137">
        <v>23966.6</v>
      </c>
      <c r="H122" s="113">
        <v>2.11</v>
      </c>
      <c r="I122" s="137">
        <f t="shared" si="19"/>
        <v>2.6</v>
      </c>
      <c r="J122" s="137">
        <f t="shared" si="20"/>
        <v>62313.16</v>
      </c>
      <c r="K122" s="197">
        <f t="shared" si="11"/>
        <v>4.345245909500129E-3</v>
      </c>
      <c r="L122" s="109"/>
    </row>
    <row r="123" spans="1:12" ht="38.25" x14ac:dyDescent="0.2">
      <c r="A123" s="135" t="s">
        <v>415</v>
      </c>
      <c r="B123" s="135" t="s">
        <v>248</v>
      </c>
      <c r="C123" s="135" t="s">
        <v>86</v>
      </c>
      <c r="D123" s="135" t="s">
        <v>249</v>
      </c>
      <c r="E123" s="136" t="s">
        <v>122</v>
      </c>
      <c r="F123" s="196"/>
      <c r="G123" s="137">
        <v>3085.25</v>
      </c>
      <c r="H123" s="113">
        <v>13.97</v>
      </c>
      <c r="I123" s="137">
        <f t="shared" si="19"/>
        <v>17.239999999999998</v>
      </c>
      <c r="J123" s="137">
        <f t="shared" si="20"/>
        <v>53189.71</v>
      </c>
      <c r="K123" s="197">
        <f t="shared" si="11"/>
        <v>3.7090458870164514E-3</v>
      </c>
      <c r="L123" s="109"/>
    </row>
    <row r="124" spans="1:12" x14ac:dyDescent="0.2">
      <c r="A124" s="138" t="s">
        <v>416</v>
      </c>
      <c r="B124" s="138" t="s">
        <v>176</v>
      </c>
      <c r="C124" s="138" t="s">
        <v>177</v>
      </c>
      <c r="D124" s="138" t="s">
        <v>178</v>
      </c>
      <c r="E124" s="139" t="s">
        <v>122</v>
      </c>
      <c r="F124" s="198"/>
      <c r="G124" s="140">
        <v>4242.22</v>
      </c>
      <c r="H124" s="114">
        <v>102.02</v>
      </c>
      <c r="I124" s="177">
        <f>ROUND(H124*(1+$H$7),2)</f>
        <v>117.61</v>
      </c>
      <c r="J124" s="140">
        <f t="shared" si="20"/>
        <v>498927.49</v>
      </c>
      <c r="K124" s="199">
        <f t="shared" si="11"/>
        <v>3.4791408990647664E-2</v>
      </c>
      <c r="L124" s="108" t="s">
        <v>744</v>
      </c>
    </row>
    <row r="125" spans="1:12" ht="38.25" x14ac:dyDescent="0.2">
      <c r="A125" s="135" t="s">
        <v>417</v>
      </c>
      <c r="B125" s="135" t="s">
        <v>94</v>
      </c>
      <c r="C125" s="135" t="s">
        <v>71</v>
      </c>
      <c r="D125" s="135" t="s">
        <v>95</v>
      </c>
      <c r="E125" s="136" t="s">
        <v>96</v>
      </c>
      <c r="F125" s="196">
        <v>22.5</v>
      </c>
      <c r="G125" s="137">
        <v>95449.95</v>
      </c>
      <c r="H125" s="113">
        <v>2.11</v>
      </c>
      <c r="I125" s="137">
        <f t="shared" ref="I125:I129" si="21">ROUND(H125*(1+$H$5),2)</f>
        <v>2.6</v>
      </c>
      <c r="J125" s="137">
        <f t="shared" si="20"/>
        <v>248169.87</v>
      </c>
      <c r="K125" s="197">
        <f t="shared" si="11"/>
        <v>1.7305479492272235E-2</v>
      </c>
      <c r="L125" s="109"/>
    </row>
    <row r="126" spans="1:12" ht="38.25" x14ac:dyDescent="0.2">
      <c r="A126" s="135" t="s">
        <v>418</v>
      </c>
      <c r="B126" s="135" t="s">
        <v>250</v>
      </c>
      <c r="C126" s="135" t="s">
        <v>86</v>
      </c>
      <c r="D126" s="135" t="s">
        <v>251</v>
      </c>
      <c r="E126" s="136" t="s">
        <v>108</v>
      </c>
      <c r="F126" s="196"/>
      <c r="G126" s="137">
        <v>16081.68</v>
      </c>
      <c r="H126" s="113">
        <v>4.9000000000000004</v>
      </c>
      <c r="I126" s="137">
        <f t="shared" si="21"/>
        <v>6.05</v>
      </c>
      <c r="J126" s="137">
        <f t="shared" si="20"/>
        <v>97294.16</v>
      </c>
      <c r="K126" s="197">
        <f t="shared" si="11"/>
        <v>6.7845548317281776E-3</v>
      </c>
      <c r="L126" s="109"/>
    </row>
    <row r="127" spans="1:12" ht="25.5" x14ac:dyDescent="0.2">
      <c r="A127" s="135" t="s">
        <v>419</v>
      </c>
      <c r="B127" s="135" t="s">
        <v>274</v>
      </c>
      <c r="C127" s="135" t="s">
        <v>86</v>
      </c>
      <c r="D127" s="135" t="s">
        <v>275</v>
      </c>
      <c r="E127" s="136" t="s">
        <v>108</v>
      </c>
      <c r="F127" s="196"/>
      <c r="G127" s="137">
        <v>16081.68</v>
      </c>
      <c r="H127" s="113">
        <v>2.48</v>
      </c>
      <c r="I127" s="137">
        <f t="shared" si="21"/>
        <v>3.06</v>
      </c>
      <c r="J127" s="137">
        <f t="shared" si="20"/>
        <v>49209.94</v>
      </c>
      <c r="K127" s="197">
        <f t="shared" si="11"/>
        <v>3.4315269919186694E-3</v>
      </c>
      <c r="L127" s="109"/>
    </row>
    <row r="128" spans="1:12" ht="38.25" x14ac:dyDescent="0.2">
      <c r="A128" s="135" t="s">
        <v>420</v>
      </c>
      <c r="B128" s="135" t="s">
        <v>252</v>
      </c>
      <c r="C128" s="135" t="s">
        <v>71</v>
      </c>
      <c r="D128" s="135" t="s">
        <v>253</v>
      </c>
      <c r="E128" s="136" t="s">
        <v>150</v>
      </c>
      <c r="F128" s="196">
        <v>14.6</v>
      </c>
      <c r="G128" s="137">
        <v>399.16</v>
      </c>
      <c r="H128" s="113">
        <v>1.81</v>
      </c>
      <c r="I128" s="137">
        <f t="shared" si="21"/>
        <v>2.23</v>
      </c>
      <c r="J128" s="137">
        <f t="shared" si="20"/>
        <v>890.13</v>
      </c>
      <c r="K128" s="197">
        <f t="shared" si="11"/>
        <v>6.2070897085356432E-5</v>
      </c>
      <c r="L128" s="109"/>
    </row>
    <row r="129" spans="1:12" ht="38.25" x14ac:dyDescent="0.2">
      <c r="A129" s="135" t="s">
        <v>421</v>
      </c>
      <c r="B129" s="135" t="s">
        <v>276</v>
      </c>
      <c r="C129" s="135" t="s">
        <v>86</v>
      </c>
      <c r="D129" s="135" t="s">
        <v>277</v>
      </c>
      <c r="E129" s="136" t="s">
        <v>122</v>
      </c>
      <c r="F129" s="196"/>
      <c r="G129" s="137">
        <v>514.61</v>
      </c>
      <c r="H129" s="113">
        <v>119.24</v>
      </c>
      <c r="I129" s="137">
        <f t="shared" si="21"/>
        <v>147.12</v>
      </c>
      <c r="J129" s="137">
        <f t="shared" si="20"/>
        <v>75709.42</v>
      </c>
      <c r="K129" s="197">
        <f t="shared" si="11"/>
        <v>5.2793992082190537E-3</v>
      </c>
      <c r="L129" s="109"/>
    </row>
    <row r="130" spans="1:12" ht="38.25" x14ac:dyDescent="0.2">
      <c r="A130" s="138" t="s">
        <v>422</v>
      </c>
      <c r="B130" s="138" t="s">
        <v>258</v>
      </c>
      <c r="C130" s="138" t="s">
        <v>71</v>
      </c>
      <c r="D130" s="138" t="s">
        <v>259</v>
      </c>
      <c r="E130" s="139" t="s">
        <v>147</v>
      </c>
      <c r="F130" s="198"/>
      <c r="G130" s="140">
        <v>1314.74</v>
      </c>
      <c r="H130" s="114">
        <v>633.65</v>
      </c>
      <c r="I130" s="177">
        <f>ROUND(H130*(1+$H$7),2)</f>
        <v>730.47</v>
      </c>
      <c r="J130" s="140">
        <f t="shared" si="20"/>
        <v>960378.13</v>
      </c>
      <c r="K130" s="199">
        <f t="shared" si="11"/>
        <v>6.6969467460098034E-2</v>
      </c>
      <c r="L130" s="108" t="s">
        <v>744</v>
      </c>
    </row>
    <row r="131" spans="1:12" ht="38.25" x14ac:dyDescent="0.2">
      <c r="A131" s="135" t="s">
        <v>423</v>
      </c>
      <c r="B131" s="135" t="s">
        <v>260</v>
      </c>
      <c r="C131" s="135" t="s">
        <v>71</v>
      </c>
      <c r="D131" s="135" t="s">
        <v>261</v>
      </c>
      <c r="E131" s="136" t="s">
        <v>150</v>
      </c>
      <c r="F131" s="196">
        <v>14.6</v>
      </c>
      <c r="G131" s="137">
        <v>19195.2</v>
      </c>
      <c r="H131" s="113">
        <v>1.43</v>
      </c>
      <c r="I131" s="137">
        <f>ROUND(H131*(1+$H$5),2)</f>
        <v>1.76</v>
      </c>
      <c r="J131" s="137">
        <f t="shared" si="20"/>
        <v>33783.550000000003</v>
      </c>
      <c r="K131" s="197">
        <f t="shared" si="11"/>
        <v>2.3558078653994289E-3</v>
      </c>
      <c r="L131" s="109"/>
    </row>
    <row r="132" spans="1:12" x14ac:dyDescent="0.2">
      <c r="A132" s="132">
        <v>9</v>
      </c>
      <c r="B132" s="132"/>
      <c r="C132" s="132"/>
      <c r="D132" s="132" t="s">
        <v>278</v>
      </c>
      <c r="E132" s="132"/>
      <c r="F132" s="194"/>
      <c r="G132" s="133"/>
      <c r="H132" s="112"/>
      <c r="I132" s="134"/>
      <c r="J132" s="133">
        <f>SUM(J133:J135)</f>
        <v>279171.19999999995</v>
      </c>
      <c r="K132" s="195">
        <f t="shared" si="11"/>
        <v>1.9467276492642037E-2</v>
      </c>
      <c r="L132" s="109"/>
    </row>
    <row r="133" spans="1:12" ht="25.5" x14ac:dyDescent="0.2">
      <c r="A133" s="135" t="s">
        <v>424</v>
      </c>
      <c r="B133" s="135" t="s">
        <v>279</v>
      </c>
      <c r="C133" s="135" t="s">
        <v>86</v>
      </c>
      <c r="D133" s="135" t="s">
        <v>280</v>
      </c>
      <c r="E133" s="136" t="s">
        <v>103</v>
      </c>
      <c r="F133" s="196"/>
      <c r="G133" s="137">
        <v>4189.54</v>
      </c>
      <c r="H133" s="113">
        <v>48.61</v>
      </c>
      <c r="I133" s="137">
        <f t="shared" ref="I133:I135" si="22">ROUND(H133*(1+$H$5),2)</f>
        <v>59.98</v>
      </c>
      <c r="J133" s="137">
        <f t="shared" ref="J133:J135" si="23">ROUND(G133*I133,2)</f>
        <v>251288.61</v>
      </c>
      <c r="K133" s="197">
        <f t="shared" si="11"/>
        <v>1.7522956702989752E-2</v>
      </c>
      <c r="L133" s="109"/>
    </row>
    <row r="134" spans="1:12" ht="25.5" x14ac:dyDescent="0.2">
      <c r="A134" s="135" t="s">
        <v>425</v>
      </c>
      <c r="B134" s="135" t="s">
        <v>281</v>
      </c>
      <c r="C134" s="135" t="s">
        <v>86</v>
      </c>
      <c r="D134" s="135" t="s">
        <v>282</v>
      </c>
      <c r="E134" s="136" t="s">
        <v>103</v>
      </c>
      <c r="F134" s="196"/>
      <c r="G134" s="137">
        <v>33.159999999999997</v>
      </c>
      <c r="H134" s="113">
        <v>30.23</v>
      </c>
      <c r="I134" s="137">
        <f t="shared" si="22"/>
        <v>37.299999999999997</v>
      </c>
      <c r="J134" s="137">
        <f t="shared" si="23"/>
        <v>1236.8699999999999</v>
      </c>
      <c r="K134" s="197">
        <f t="shared" si="11"/>
        <v>8.624990785386944E-5</v>
      </c>
      <c r="L134" s="109"/>
    </row>
    <row r="135" spans="1:12" ht="25.5" x14ac:dyDescent="0.2">
      <c r="A135" s="135" t="s">
        <v>426</v>
      </c>
      <c r="B135" s="135" t="s">
        <v>283</v>
      </c>
      <c r="C135" s="135" t="s">
        <v>71</v>
      </c>
      <c r="D135" s="135" t="s">
        <v>284</v>
      </c>
      <c r="E135" s="136" t="s">
        <v>73</v>
      </c>
      <c r="F135" s="196"/>
      <c r="G135" s="137">
        <v>1519.14</v>
      </c>
      <c r="H135" s="113">
        <v>14.22</v>
      </c>
      <c r="I135" s="137">
        <f t="shared" si="22"/>
        <v>17.54</v>
      </c>
      <c r="J135" s="137">
        <f t="shared" si="23"/>
        <v>26645.72</v>
      </c>
      <c r="K135" s="197">
        <f t="shared" si="11"/>
        <v>1.8580698817984157E-3</v>
      </c>
      <c r="L135" s="109"/>
    </row>
    <row r="136" spans="1:12" x14ac:dyDescent="0.2">
      <c r="A136" s="132">
        <v>10</v>
      </c>
      <c r="B136" s="132"/>
      <c r="C136" s="132"/>
      <c r="D136" s="132" t="s">
        <v>285</v>
      </c>
      <c r="E136" s="132"/>
      <c r="F136" s="194"/>
      <c r="G136" s="133"/>
      <c r="H136" s="112"/>
      <c r="I136" s="134"/>
      <c r="J136" s="133">
        <f>SUM(J137:J142)</f>
        <v>483488.79</v>
      </c>
      <c r="K136" s="195">
        <f t="shared" si="11"/>
        <v>3.371483145834149E-2</v>
      </c>
      <c r="L136" s="109"/>
    </row>
    <row r="137" spans="1:12" ht="38.25" x14ac:dyDescent="0.2">
      <c r="A137" s="135" t="s">
        <v>427</v>
      </c>
      <c r="B137" s="135" t="s">
        <v>286</v>
      </c>
      <c r="C137" s="135" t="s">
        <v>71</v>
      </c>
      <c r="D137" s="135" t="s">
        <v>287</v>
      </c>
      <c r="E137" s="136" t="s">
        <v>73</v>
      </c>
      <c r="F137" s="196"/>
      <c r="G137" s="137">
        <v>6530.91</v>
      </c>
      <c r="H137" s="113">
        <v>0.69</v>
      </c>
      <c r="I137" s="137">
        <f t="shared" ref="I137:I142" si="24">ROUND(H137*(1+$H$5),2)</f>
        <v>0.85</v>
      </c>
      <c r="J137" s="137">
        <f t="shared" ref="J137:J142" si="25">ROUND(G137*I137,2)</f>
        <v>5551.27</v>
      </c>
      <c r="K137" s="197">
        <f t="shared" si="11"/>
        <v>3.8710335441230682E-4</v>
      </c>
      <c r="L137" s="109"/>
    </row>
    <row r="138" spans="1:12" ht="38.25" x14ac:dyDescent="0.2">
      <c r="A138" s="135" t="s">
        <v>428</v>
      </c>
      <c r="B138" s="135" t="s">
        <v>288</v>
      </c>
      <c r="C138" s="135" t="s">
        <v>71</v>
      </c>
      <c r="D138" s="135" t="s">
        <v>289</v>
      </c>
      <c r="E138" s="136" t="s">
        <v>93</v>
      </c>
      <c r="F138" s="196"/>
      <c r="G138" s="137">
        <v>2.44</v>
      </c>
      <c r="H138" s="113">
        <v>392.78</v>
      </c>
      <c r="I138" s="137">
        <f t="shared" si="24"/>
        <v>484.61</v>
      </c>
      <c r="J138" s="137">
        <f t="shared" si="25"/>
        <v>1182.45</v>
      </c>
      <c r="K138" s="197">
        <f t="shared" si="11"/>
        <v>8.2455070898160629E-5</v>
      </c>
      <c r="L138" s="109"/>
    </row>
    <row r="139" spans="1:12" ht="25.5" x14ac:dyDescent="0.2">
      <c r="A139" s="135" t="s">
        <v>429</v>
      </c>
      <c r="B139" s="135" t="s">
        <v>227</v>
      </c>
      <c r="C139" s="135" t="s">
        <v>71</v>
      </c>
      <c r="D139" s="135" t="s">
        <v>228</v>
      </c>
      <c r="E139" s="136" t="s">
        <v>93</v>
      </c>
      <c r="F139" s="196"/>
      <c r="G139" s="137">
        <v>2.44</v>
      </c>
      <c r="H139" s="113">
        <v>294.82</v>
      </c>
      <c r="I139" s="137">
        <f t="shared" si="24"/>
        <v>363.75</v>
      </c>
      <c r="J139" s="137">
        <f t="shared" si="25"/>
        <v>887.55</v>
      </c>
      <c r="K139" s="197">
        <f t="shared" ref="K139:K151" si="26">J139/$J$153</f>
        <v>6.189098750531731E-5</v>
      </c>
      <c r="L139" s="109"/>
    </row>
    <row r="140" spans="1:12" ht="25.5" x14ac:dyDescent="0.2">
      <c r="A140" s="135" t="s">
        <v>430</v>
      </c>
      <c r="B140" s="135" t="s">
        <v>290</v>
      </c>
      <c r="C140" s="135" t="s">
        <v>71</v>
      </c>
      <c r="D140" s="135" t="s">
        <v>291</v>
      </c>
      <c r="E140" s="136" t="s">
        <v>73</v>
      </c>
      <c r="F140" s="196"/>
      <c r="G140" s="137">
        <v>81.34</v>
      </c>
      <c r="H140" s="113">
        <v>168.5</v>
      </c>
      <c r="I140" s="137">
        <f t="shared" si="24"/>
        <v>207.9</v>
      </c>
      <c r="J140" s="137">
        <f t="shared" si="25"/>
        <v>16910.59</v>
      </c>
      <c r="K140" s="197">
        <f t="shared" si="26"/>
        <v>1.1792159477184881E-3</v>
      </c>
      <c r="L140" s="109"/>
    </row>
    <row r="141" spans="1:12" ht="25.5" x14ac:dyDescent="0.2">
      <c r="A141" s="135" t="s">
        <v>431</v>
      </c>
      <c r="B141" s="135" t="s">
        <v>148</v>
      </c>
      <c r="C141" s="135" t="s">
        <v>71</v>
      </c>
      <c r="D141" s="135" t="s">
        <v>149</v>
      </c>
      <c r="E141" s="136" t="s">
        <v>150</v>
      </c>
      <c r="F141" s="196">
        <v>20.5</v>
      </c>
      <c r="G141" s="137">
        <v>79.95</v>
      </c>
      <c r="H141" s="113">
        <v>2.21</v>
      </c>
      <c r="I141" s="137">
        <f t="shared" si="24"/>
        <v>2.73</v>
      </c>
      <c r="J141" s="137">
        <f t="shared" si="25"/>
        <v>218.26</v>
      </c>
      <c r="K141" s="197">
        <f t="shared" si="26"/>
        <v>1.5219792612146423E-5</v>
      </c>
      <c r="L141" s="109"/>
    </row>
    <row r="142" spans="1:12" ht="38.25" x14ac:dyDescent="0.2">
      <c r="A142" s="135" t="s">
        <v>432</v>
      </c>
      <c r="B142" s="135" t="s">
        <v>292</v>
      </c>
      <c r="C142" s="135" t="s">
        <v>71</v>
      </c>
      <c r="D142" s="135" t="s">
        <v>293</v>
      </c>
      <c r="E142" s="136" t="s">
        <v>93</v>
      </c>
      <c r="F142" s="196"/>
      <c r="G142" s="137">
        <v>451.47</v>
      </c>
      <c r="H142" s="113">
        <v>823.55</v>
      </c>
      <c r="I142" s="137">
        <f t="shared" si="24"/>
        <v>1016.1</v>
      </c>
      <c r="J142" s="137">
        <f t="shared" si="25"/>
        <v>458738.67</v>
      </c>
      <c r="K142" s="197">
        <f t="shared" si="26"/>
        <v>3.1988946305195068E-2</v>
      </c>
      <c r="L142" s="109"/>
    </row>
    <row r="143" spans="1:12" ht="25.5" x14ac:dyDescent="0.2">
      <c r="A143" s="132">
        <v>11</v>
      </c>
      <c r="B143" s="132"/>
      <c r="C143" s="132"/>
      <c r="D143" s="132" t="s">
        <v>294</v>
      </c>
      <c r="E143" s="132"/>
      <c r="F143" s="194"/>
      <c r="G143" s="133"/>
      <c r="H143" s="112"/>
      <c r="I143" s="134"/>
      <c r="J143" s="133">
        <f>SUM(J144:J149)</f>
        <v>81449.739999999991</v>
      </c>
      <c r="K143" s="195">
        <f t="shared" si="26"/>
        <v>5.6796854719749238E-3</v>
      </c>
      <c r="L143" s="109"/>
    </row>
    <row r="144" spans="1:12" ht="25.5" x14ac:dyDescent="0.2">
      <c r="A144" s="135" t="s">
        <v>433</v>
      </c>
      <c r="B144" s="135" t="s">
        <v>295</v>
      </c>
      <c r="C144" s="135" t="s">
        <v>86</v>
      </c>
      <c r="D144" s="135" t="s">
        <v>296</v>
      </c>
      <c r="E144" s="136" t="s">
        <v>108</v>
      </c>
      <c r="F144" s="196"/>
      <c r="G144" s="137">
        <v>49.04</v>
      </c>
      <c r="H144" s="113">
        <v>84.77</v>
      </c>
      <c r="I144" s="137">
        <f t="shared" ref="I144:I149" si="27">ROUND(H144*(1+$H$5),2)</f>
        <v>104.59</v>
      </c>
      <c r="J144" s="137">
        <f t="shared" ref="J144:J149" si="28">ROUND(G144*I144,2)</f>
        <v>5129.09</v>
      </c>
      <c r="K144" s="197">
        <f t="shared" si="26"/>
        <v>3.5766373173753366E-4</v>
      </c>
      <c r="L144" s="109"/>
    </row>
    <row r="145" spans="1:12" ht="25.5" x14ac:dyDescent="0.2">
      <c r="A145" s="135" t="s">
        <v>434</v>
      </c>
      <c r="B145" s="135" t="s">
        <v>297</v>
      </c>
      <c r="C145" s="135" t="s">
        <v>86</v>
      </c>
      <c r="D145" s="135" t="s">
        <v>298</v>
      </c>
      <c r="E145" s="136" t="s">
        <v>108</v>
      </c>
      <c r="F145" s="196"/>
      <c r="G145" s="137">
        <v>64.239999999999995</v>
      </c>
      <c r="H145" s="113">
        <v>97.11</v>
      </c>
      <c r="I145" s="137">
        <f t="shared" si="27"/>
        <v>119.81</v>
      </c>
      <c r="J145" s="137">
        <f t="shared" si="28"/>
        <v>7696.59</v>
      </c>
      <c r="K145" s="197">
        <f t="shared" si="26"/>
        <v>5.3670165683460114E-4</v>
      </c>
      <c r="L145" s="109"/>
    </row>
    <row r="146" spans="1:12" ht="25.5" x14ac:dyDescent="0.2">
      <c r="A146" s="135" t="s">
        <v>435</v>
      </c>
      <c r="B146" s="135" t="s">
        <v>299</v>
      </c>
      <c r="C146" s="135" t="s">
        <v>86</v>
      </c>
      <c r="D146" s="135" t="s">
        <v>300</v>
      </c>
      <c r="E146" s="136" t="s">
        <v>108</v>
      </c>
      <c r="F146" s="196"/>
      <c r="G146" s="137">
        <v>127.89</v>
      </c>
      <c r="H146" s="113">
        <v>49.37</v>
      </c>
      <c r="I146" s="137">
        <f t="shared" si="27"/>
        <v>60.91</v>
      </c>
      <c r="J146" s="137">
        <f t="shared" si="28"/>
        <v>7789.78</v>
      </c>
      <c r="K146" s="197">
        <f t="shared" si="26"/>
        <v>5.4320001875857215E-4</v>
      </c>
      <c r="L146" s="109"/>
    </row>
    <row r="147" spans="1:12" ht="63.75" x14ac:dyDescent="0.2">
      <c r="A147" s="135" t="s">
        <v>436</v>
      </c>
      <c r="B147" s="135" t="s">
        <v>301</v>
      </c>
      <c r="C147" s="135" t="s">
        <v>86</v>
      </c>
      <c r="D147" s="135" t="s">
        <v>302</v>
      </c>
      <c r="E147" s="136" t="s">
        <v>76</v>
      </c>
      <c r="F147" s="196"/>
      <c r="G147" s="137">
        <v>94</v>
      </c>
      <c r="H147" s="113">
        <v>337.9</v>
      </c>
      <c r="I147" s="137">
        <f t="shared" si="27"/>
        <v>416.9</v>
      </c>
      <c r="J147" s="137">
        <f t="shared" si="28"/>
        <v>39188.6</v>
      </c>
      <c r="K147" s="197">
        <f t="shared" si="26"/>
        <v>2.7327149489616114E-3</v>
      </c>
      <c r="L147" s="109"/>
    </row>
    <row r="148" spans="1:12" ht="38.25" x14ac:dyDescent="0.2">
      <c r="A148" s="135" t="s">
        <v>437</v>
      </c>
      <c r="B148" s="135" t="s">
        <v>303</v>
      </c>
      <c r="C148" s="135" t="s">
        <v>86</v>
      </c>
      <c r="D148" s="135" t="s">
        <v>304</v>
      </c>
      <c r="E148" s="136" t="s">
        <v>108</v>
      </c>
      <c r="F148" s="196"/>
      <c r="G148" s="137">
        <v>13.72</v>
      </c>
      <c r="H148" s="113">
        <v>412.83</v>
      </c>
      <c r="I148" s="137">
        <f t="shared" si="27"/>
        <v>509.35</v>
      </c>
      <c r="J148" s="137">
        <f t="shared" si="28"/>
        <v>6988.28</v>
      </c>
      <c r="K148" s="197">
        <f t="shared" si="26"/>
        <v>4.8730950387432698E-4</v>
      </c>
      <c r="L148" s="109"/>
    </row>
    <row r="149" spans="1:12" ht="25.5" x14ac:dyDescent="0.2">
      <c r="A149" s="138" t="s">
        <v>438</v>
      </c>
      <c r="B149" s="138" t="s">
        <v>305</v>
      </c>
      <c r="C149" s="138" t="s">
        <v>78</v>
      </c>
      <c r="D149" s="138" t="s">
        <v>306</v>
      </c>
      <c r="E149" s="139" t="s">
        <v>76</v>
      </c>
      <c r="F149" s="198"/>
      <c r="G149" s="140">
        <v>90</v>
      </c>
      <c r="H149" s="114">
        <v>132</v>
      </c>
      <c r="I149" s="140">
        <f t="shared" si="27"/>
        <v>162.86000000000001</v>
      </c>
      <c r="J149" s="140">
        <f t="shared" si="28"/>
        <v>14657.4</v>
      </c>
      <c r="K149" s="199">
        <f t="shared" si="26"/>
        <v>1.0220956118082789E-3</v>
      </c>
    </row>
    <row r="150" spans="1:12" x14ac:dyDescent="0.2">
      <c r="A150" s="200">
        <v>12</v>
      </c>
      <c r="B150" s="200"/>
      <c r="C150" s="200"/>
      <c r="D150" s="200" t="s">
        <v>307</v>
      </c>
      <c r="E150" s="200"/>
      <c r="F150" s="201"/>
      <c r="G150" s="202"/>
      <c r="H150" s="183"/>
      <c r="I150" s="203"/>
      <c r="J150" s="202">
        <f>J151</f>
        <v>676909.02</v>
      </c>
      <c r="K150" s="204">
        <f t="shared" si="26"/>
        <v>4.7202487408097113E-2</v>
      </c>
      <c r="L150" s="109"/>
    </row>
    <row r="151" spans="1:12" x14ac:dyDescent="0.2">
      <c r="A151" s="205" t="s">
        <v>743</v>
      </c>
      <c r="B151" s="205" t="s">
        <v>741</v>
      </c>
      <c r="C151" s="205" t="s">
        <v>86</v>
      </c>
      <c r="D151" s="205" t="s">
        <v>742</v>
      </c>
      <c r="E151" s="206" t="s">
        <v>76</v>
      </c>
      <c r="F151" s="207"/>
      <c r="G151" s="208">
        <v>1</v>
      </c>
      <c r="H151" s="184">
        <v>548637.56000000006</v>
      </c>
      <c r="I151" s="208">
        <f>ROUND(H151*(1+$H$5),2)</f>
        <v>676909.02</v>
      </c>
      <c r="J151" s="208">
        <f>ROUND(G151*I151,2)</f>
        <v>676909.02</v>
      </c>
      <c r="K151" s="209">
        <f t="shared" si="26"/>
        <v>4.7202487408097113E-2</v>
      </c>
      <c r="L151" s="109"/>
    </row>
    <row r="152" spans="1:12" x14ac:dyDescent="0.2">
      <c r="A152" s="141"/>
      <c r="B152" s="142"/>
      <c r="C152" s="141"/>
      <c r="D152" s="141"/>
      <c r="E152" s="141"/>
      <c r="F152" s="178"/>
      <c r="G152" s="141"/>
      <c r="H152" s="141"/>
      <c r="I152" s="141"/>
      <c r="J152" s="141"/>
      <c r="K152" s="141"/>
    </row>
    <row r="153" spans="1:12" x14ac:dyDescent="0.2">
      <c r="A153" s="210"/>
      <c r="B153" s="210"/>
      <c r="C153" s="210"/>
      <c r="D153" s="142"/>
      <c r="E153" s="143"/>
      <c r="F153" s="179"/>
      <c r="G153" s="141"/>
      <c r="H153" s="144"/>
      <c r="I153" s="144" t="s">
        <v>309</v>
      </c>
      <c r="J153" s="211">
        <f>SUM(J150,J143,J136,J132,J118,J112,J100,J83,J70,J47,J31,J10)</f>
        <v>14340537.060000001</v>
      </c>
      <c r="K153" s="211"/>
    </row>
    <row r="155" spans="1:12" x14ac:dyDescent="0.2">
      <c r="J155" s="185"/>
      <c r="K155" s="185"/>
    </row>
  </sheetData>
  <sheetProtection algorithmName="SHA-512" hashValue="Csyf0IiAjhTlzhXB7oF63Fb/+TTnTK6rQo1xHGja2LFI68aiO5bfXM7kOluSnBFWVjlMeClMw7OtI0f7VVVVig==" saltValue="siEg7Pv4ToiyOC/tyrpDvw==" spinCount="100000" sheet="1" scenarios="1" autoFilter="0" pivotTables="0"/>
  <autoFilter ref="A9:L151"/>
  <mergeCells count="14">
    <mergeCell ref="A1:K1"/>
    <mergeCell ref="A2:K2"/>
    <mergeCell ref="J155:K155"/>
    <mergeCell ref="A153:C153"/>
    <mergeCell ref="J153:K153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9"/>
  <sheetViews>
    <sheetView view="pageBreakPreview" zoomScaleNormal="100" zoomScaleSheetLayoutView="100" workbookViewId="0">
      <pane ySplit="6" topLeftCell="A7" activePane="bottomLeft" state="frozen"/>
      <selection pane="bottomLeft" activeCell="F3" sqref="A3:XFD3"/>
    </sheetView>
  </sheetViews>
  <sheetFormatPr defaultRowHeight="14.25" x14ac:dyDescent="0.2"/>
  <cols>
    <col min="1" max="1" width="12.625" style="56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6" t="s">
        <v>8</v>
      </c>
      <c r="B1" s="76"/>
      <c r="C1" s="76"/>
      <c r="D1" s="76"/>
      <c r="E1" s="76"/>
      <c r="F1" s="76"/>
      <c r="G1" s="76"/>
    </row>
    <row r="2" spans="1:7" ht="15" customHeight="1" x14ac:dyDescent="0.2">
      <c r="A2" s="77" t="s">
        <v>6</v>
      </c>
      <c r="B2" s="77"/>
      <c r="C2" s="77"/>
      <c r="D2" s="77" t="s">
        <v>7</v>
      </c>
      <c r="E2" s="77"/>
      <c r="F2" s="22" t="s">
        <v>28</v>
      </c>
    </row>
    <row r="3" spans="1:7" ht="15" customHeight="1" x14ac:dyDescent="0.2">
      <c r="A3" s="79" t="str">
        <f>'Orçamento sintético SD'!A5</f>
        <v>INFRAESTRUTURA URBANA - PAVIMENTAÇÃO ASFÁLTICA E DRENAGEM DE ÁGUAS PLUVIAIS - LOTE 15
JARDIM AERO RANCHO, VILA NOGUEIRA, VILA AIMORÉ E VILA AMAPÁ - 2ª ETAPA</v>
      </c>
      <c r="B3" s="79"/>
      <c r="C3" s="79"/>
      <c r="D3" s="78" t="str">
        <f>'Orçamento sintético SD'!F5</f>
        <v>SINAPI 12/2025 MS
SINAPI 12/2025 SP
SICRO 10/2025 MS
Engenharia Consultiva DNIT 10/2025
SCO-RIO 12/2025</v>
      </c>
      <c r="E3" s="78"/>
      <c r="F3" s="18" t="str">
        <f>'Orçamento sintético SD'!J5</f>
        <v>Não desonerado</v>
      </c>
      <c r="G3" s="19"/>
    </row>
    <row r="4" spans="1:7" s="14" customFormat="1" ht="15" customHeight="1" x14ac:dyDescent="0.2">
      <c r="A4" s="79"/>
      <c r="B4" s="79"/>
      <c r="C4" s="79"/>
      <c r="D4" s="78"/>
      <c r="E4" s="78"/>
      <c r="F4" s="22" t="s">
        <v>30</v>
      </c>
      <c r="G4" s="15"/>
    </row>
    <row r="5" spans="1:7" ht="45" customHeight="1" x14ac:dyDescent="0.2">
      <c r="A5" s="79"/>
      <c r="B5" s="79"/>
      <c r="C5" s="79"/>
      <c r="D5" s="78"/>
      <c r="E5" s="78"/>
      <c r="F5" s="21">
        <f>'Orçamento sintético SD'!J7</f>
        <v>46093</v>
      </c>
      <c r="G5" s="20"/>
    </row>
    <row r="6" spans="1:7" ht="20.100000000000001" customHeight="1" x14ac:dyDescent="0.2">
      <c r="A6" s="75" t="s">
        <v>32</v>
      </c>
      <c r="B6" s="80"/>
      <c r="C6" s="80"/>
      <c r="D6" s="80"/>
      <c r="E6" s="80"/>
      <c r="F6" s="80"/>
      <c r="G6" s="80"/>
    </row>
    <row r="7" spans="1:7" x14ac:dyDescent="0.2">
      <c r="A7" s="55" t="s">
        <v>1</v>
      </c>
      <c r="B7" s="9" t="s">
        <v>2</v>
      </c>
      <c r="C7" s="9" t="s">
        <v>3</v>
      </c>
      <c r="D7" s="9" t="s">
        <v>31</v>
      </c>
      <c r="E7" s="11" t="s">
        <v>4</v>
      </c>
      <c r="F7" s="10" t="s">
        <v>35</v>
      </c>
      <c r="G7" s="10" t="s">
        <v>5</v>
      </c>
    </row>
    <row r="8" spans="1:7" ht="38.25" x14ac:dyDescent="0.2">
      <c r="A8" s="67" t="s">
        <v>85</v>
      </c>
      <c r="B8" s="67" t="s">
        <v>86</v>
      </c>
      <c r="C8" s="67" t="s">
        <v>87</v>
      </c>
      <c r="D8" s="68" t="s">
        <v>88</v>
      </c>
      <c r="E8" s="69">
        <v>1</v>
      </c>
      <c r="F8" s="70">
        <v>1650</v>
      </c>
      <c r="G8" s="70">
        <v>1650</v>
      </c>
    </row>
    <row r="9" spans="1:7" ht="25.5" x14ac:dyDescent="0.2">
      <c r="A9" s="58" t="s">
        <v>439</v>
      </c>
      <c r="B9" s="58" t="s">
        <v>440</v>
      </c>
      <c r="C9" s="58" t="s">
        <v>441</v>
      </c>
      <c r="D9" s="59" t="s">
        <v>442</v>
      </c>
      <c r="E9" s="60">
        <v>1</v>
      </c>
      <c r="F9" s="61">
        <v>1650</v>
      </c>
      <c r="G9" s="61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7" t="s">
        <v>1</v>
      </c>
      <c r="B11" s="57" t="s">
        <v>2</v>
      </c>
      <c r="C11" s="57" t="s">
        <v>3</v>
      </c>
      <c r="D11" s="57" t="s">
        <v>443</v>
      </c>
      <c r="E11" s="57" t="s">
        <v>4</v>
      </c>
      <c r="F11" s="57" t="s">
        <v>444</v>
      </c>
      <c r="G11" s="57" t="s">
        <v>5</v>
      </c>
    </row>
    <row r="12" spans="1:7" ht="63.75" x14ac:dyDescent="0.2">
      <c r="A12" s="67" t="s">
        <v>106</v>
      </c>
      <c r="B12" s="67" t="s">
        <v>86</v>
      </c>
      <c r="C12" s="67" t="s">
        <v>107</v>
      </c>
      <c r="D12" s="68" t="s">
        <v>108</v>
      </c>
      <c r="E12" s="69">
        <v>1</v>
      </c>
      <c r="F12" s="70">
        <v>142.32</v>
      </c>
      <c r="G12" s="70">
        <v>142.32</v>
      </c>
    </row>
    <row r="13" spans="1:7" x14ac:dyDescent="0.2">
      <c r="A13" s="63" t="s">
        <v>445</v>
      </c>
      <c r="B13" s="63" t="s">
        <v>71</v>
      </c>
      <c r="C13" s="63" t="s">
        <v>446</v>
      </c>
      <c r="D13" s="64" t="s">
        <v>447</v>
      </c>
      <c r="E13" s="65">
        <v>0.2</v>
      </c>
      <c r="F13" s="66">
        <v>25.53</v>
      </c>
      <c r="G13" s="66">
        <v>5.0999999999999996</v>
      </c>
    </row>
    <row r="14" spans="1:7" x14ac:dyDescent="0.2">
      <c r="A14" s="63" t="s">
        <v>448</v>
      </c>
      <c r="B14" s="63" t="s">
        <v>71</v>
      </c>
      <c r="C14" s="63" t="s">
        <v>449</v>
      </c>
      <c r="D14" s="64" t="s">
        <v>447</v>
      </c>
      <c r="E14" s="65">
        <v>2</v>
      </c>
      <c r="F14" s="66">
        <v>28.17</v>
      </c>
      <c r="G14" s="66">
        <v>56.34</v>
      </c>
    </row>
    <row r="15" spans="1:7" x14ac:dyDescent="0.2">
      <c r="A15" s="63" t="s">
        <v>450</v>
      </c>
      <c r="B15" s="63" t="s">
        <v>71</v>
      </c>
      <c r="C15" s="63" t="s">
        <v>451</v>
      </c>
      <c r="D15" s="64" t="s">
        <v>447</v>
      </c>
      <c r="E15" s="65">
        <v>0.2</v>
      </c>
      <c r="F15" s="66">
        <v>21.72</v>
      </c>
      <c r="G15" s="66">
        <v>4.34</v>
      </c>
    </row>
    <row r="16" spans="1:7" ht="25.5" x14ac:dyDescent="0.2">
      <c r="A16" s="63" t="s">
        <v>452</v>
      </c>
      <c r="B16" s="63" t="s">
        <v>71</v>
      </c>
      <c r="C16" s="63" t="s">
        <v>453</v>
      </c>
      <c r="D16" s="64" t="s">
        <v>93</v>
      </c>
      <c r="E16" s="65">
        <v>1.7999999999999999E-2</v>
      </c>
      <c r="F16" s="66">
        <v>773.86</v>
      </c>
      <c r="G16" s="66">
        <v>13.92</v>
      </c>
    </row>
    <row r="17" spans="1:7" x14ac:dyDescent="0.2">
      <c r="A17" s="58" t="s">
        <v>454</v>
      </c>
      <c r="B17" s="58" t="s">
        <v>78</v>
      </c>
      <c r="C17" s="58" t="s">
        <v>455</v>
      </c>
      <c r="D17" s="59" t="s">
        <v>456</v>
      </c>
      <c r="E17" s="60">
        <v>2.82</v>
      </c>
      <c r="F17" s="61">
        <v>10.92</v>
      </c>
      <c r="G17" s="61">
        <v>30.79</v>
      </c>
    </row>
    <row r="18" spans="1:7" x14ac:dyDescent="0.2">
      <c r="A18" s="58" t="s">
        <v>457</v>
      </c>
      <c r="B18" s="58" t="s">
        <v>71</v>
      </c>
      <c r="C18" s="58" t="s">
        <v>458</v>
      </c>
      <c r="D18" s="59" t="s">
        <v>103</v>
      </c>
      <c r="E18" s="60">
        <v>1.5</v>
      </c>
      <c r="F18" s="61">
        <v>6.8</v>
      </c>
      <c r="G18" s="61">
        <v>10.199999999999999</v>
      </c>
    </row>
    <row r="19" spans="1:7" x14ac:dyDescent="0.2">
      <c r="A19" s="58" t="s">
        <v>459</v>
      </c>
      <c r="B19" s="58" t="s">
        <v>71</v>
      </c>
      <c r="C19" s="58" t="s">
        <v>460</v>
      </c>
      <c r="D19" s="59" t="s">
        <v>103</v>
      </c>
      <c r="E19" s="60">
        <v>3.2</v>
      </c>
      <c r="F19" s="61">
        <v>3.45</v>
      </c>
      <c r="G19" s="61">
        <v>11.04</v>
      </c>
    </row>
    <row r="20" spans="1:7" x14ac:dyDescent="0.2">
      <c r="A20" s="58" t="s">
        <v>461</v>
      </c>
      <c r="B20" s="58" t="s">
        <v>71</v>
      </c>
      <c r="C20" s="58" t="s">
        <v>462</v>
      </c>
      <c r="D20" s="59" t="s">
        <v>456</v>
      </c>
      <c r="E20" s="60">
        <v>0.5</v>
      </c>
      <c r="F20" s="61">
        <v>20.34</v>
      </c>
      <c r="G20" s="61">
        <v>10.17</v>
      </c>
    </row>
    <row r="21" spans="1:7" x14ac:dyDescent="0.2">
      <c r="A21" s="58" t="s">
        <v>463</v>
      </c>
      <c r="B21" s="58" t="s">
        <v>71</v>
      </c>
      <c r="C21" s="58" t="s">
        <v>464</v>
      </c>
      <c r="D21" s="59" t="s">
        <v>465</v>
      </c>
      <c r="E21" s="60">
        <v>1.12E-2</v>
      </c>
      <c r="F21" s="61">
        <v>37.92</v>
      </c>
      <c r="G21" s="61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7" t="s">
        <v>1</v>
      </c>
      <c r="B23" s="57" t="s">
        <v>2</v>
      </c>
      <c r="C23" s="57" t="s">
        <v>3</v>
      </c>
      <c r="D23" s="57" t="s">
        <v>443</v>
      </c>
      <c r="E23" s="57" t="s">
        <v>4</v>
      </c>
      <c r="F23" s="57" t="s">
        <v>444</v>
      </c>
      <c r="G23" s="57" t="s">
        <v>5</v>
      </c>
    </row>
    <row r="24" spans="1:7" ht="25.5" x14ac:dyDescent="0.2">
      <c r="A24" s="67" t="s">
        <v>109</v>
      </c>
      <c r="B24" s="67" t="s">
        <v>86</v>
      </c>
      <c r="C24" s="67" t="s">
        <v>110</v>
      </c>
      <c r="D24" s="68" t="s">
        <v>103</v>
      </c>
      <c r="E24" s="69">
        <v>1</v>
      </c>
      <c r="F24" s="70">
        <v>3.85</v>
      </c>
      <c r="G24" s="70">
        <v>3.85</v>
      </c>
    </row>
    <row r="25" spans="1:7" x14ac:dyDescent="0.2">
      <c r="A25" s="63" t="s">
        <v>466</v>
      </c>
      <c r="B25" s="63" t="s">
        <v>71</v>
      </c>
      <c r="C25" s="63" t="s">
        <v>467</v>
      </c>
      <c r="D25" s="64" t="s">
        <v>447</v>
      </c>
      <c r="E25" s="65">
        <v>0.05</v>
      </c>
      <c r="F25" s="66">
        <v>29.75</v>
      </c>
      <c r="G25" s="66">
        <v>1.48</v>
      </c>
    </row>
    <row r="26" spans="1:7" x14ac:dyDescent="0.2">
      <c r="A26" s="63" t="s">
        <v>450</v>
      </c>
      <c r="B26" s="63" t="s">
        <v>71</v>
      </c>
      <c r="C26" s="63" t="s">
        <v>451</v>
      </c>
      <c r="D26" s="64" t="s">
        <v>447</v>
      </c>
      <c r="E26" s="65">
        <v>0.05</v>
      </c>
      <c r="F26" s="66">
        <v>21.72</v>
      </c>
      <c r="G26" s="66">
        <v>1.08</v>
      </c>
    </row>
    <row r="27" spans="1:7" ht="25.5" x14ac:dyDescent="0.2">
      <c r="A27" s="58" t="s">
        <v>468</v>
      </c>
      <c r="B27" s="58" t="s">
        <v>71</v>
      </c>
      <c r="C27" s="58" t="s">
        <v>469</v>
      </c>
      <c r="D27" s="59" t="s">
        <v>103</v>
      </c>
      <c r="E27" s="60">
        <v>0.3</v>
      </c>
      <c r="F27" s="61">
        <v>2.7</v>
      </c>
      <c r="G27" s="61">
        <v>0.81</v>
      </c>
    </row>
    <row r="28" spans="1:7" x14ac:dyDescent="0.2">
      <c r="A28" s="58" t="s">
        <v>470</v>
      </c>
      <c r="B28" s="58" t="s">
        <v>71</v>
      </c>
      <c r="C28" s="58" t="s">
        <v>471</v>
      </c>
      <c r="D28" s="59" t="s">
        <v>472</v>
      </c>
      <c r="E28" s="60">
        <v>0.24</v>
      </c>
      <c r="F28" s="61">
        <v>1.1299999999999999</v>
      </c>
      <c r="G28" s="61">
        <v>0.27</v>
      </c>
    </row>
    <row r="29" spans="1:7" x14ac:dyDescent="0.2">
      <c r="A29" s="58" t="s">
        <v>473</v>
      </c>
      <c r="B29" s="58" t="s">
        <v>71</v>
      </c>
      <c r="C29" s="58" t="s">
        <v>474</v>
      </c>
      <c r="D29" s="59" t="s">
        <v>76</v>
      </c>
      <c r="E29" s="60">
        <v>8.9999999999999993E-3</v>
      </c>
      <c r="F29" s="61">
        <v>10.46</v>
      </c>
      <c r="G29" s="61">
        <v>0.09</v>
      </c>
    </row>
    <row r="30" spans="1:7" x14ac:dyDescent="0.2">
      <c r="A30" s="58" t="s">
        <v>475</v>
      </c>
      <c r="B30" s="58" t="s">
        <v>71</v>
      </c>
      <c r="C30" s="58" t="s">
        <v>476</v>
      </c>
      <c r="D30" s="59" t="s">
        <v>76</v>
      </c>
      <c r="E30" s="60">
        <v>8.9999999999999993E-3</v>
      </c>
      <c r="F30" s="61">
        <v>9.11</v>
      </c>
      <c r="G30" s="61">
        <v>0.08</v>
      </c>
    </row>
    <row r="31" spans="1:7" x14ac:dyDescent="0.2">
      <c r="A31" s="58" t="s">
        <v>477</v>
      </c>
      <c r="B31" s="58" t="s">
        <v>71</v>
      </c>
      <c r="C31" s="58" t="s">
        <v>478</v>
      </c>
      <c r="D31" s="59" t="s">
        <v>76</v>
      </c>
      <c r="E31" s="60">
        <v>8.9999999999999993E-3</v>
      </c>
      <c r="F31" s="61">
        <v>4.8</v>
      </c>
      <c r="G31" s="61">
        <v>0.04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7" t="s">
        <v>1</v>
      </c>
      <c r="B33" s="57" t="s">
        <v>2</v>
      </c>
      <c r="C33" s="57" t="s">
        <v>3</v>
      </c>
      <c r="D33" s="57" t="s">
        <v>443</v>
      </c>
      <c r="E33" s="57" t="s">
        <v>4</v>
      </c>
      <c r="F33" s="57" t="s">
        <v>444</v>
      </c>
      <c r="G33" s="57" t="s">
        <v>5</v>
      </c>
    </row>
    <row r="34" spans="1:7" ht="63.75" x14ac:dyDescent="0.2">
      <c r="A34" s="67" t="s">
        <v>111</v>
      </c>
      <c r="B34" s="67" t="s">
        <v>86</v>
      </c>
      <c r="C34" s="67" t="s">
        <v>112</v>
      </c>
      <c r="D34" s="68" t="s">
        <v>103</v>
      </c>
      <c r="E34" s="69">
        <v>1</v>
      </c>
      <c r="F34" s="70">
        <v>10.050000000000001</v>
      </c>
      <c r="G34" s="70">
        <v>10.050000000000001</v>
      </c>
    </row>
    <row r="35" spans="1:7" x14ac:dyDescent="0.2">
      <c r="A35" s="63" t="s">
        <v>450</v>
      </c>
      <c r="B35" s="63" t="s">
        <v>71</v>
      </c>
      <c r="C35" s="63" t="s">
        <v>451</v>
      </c>
      <c r="D35" s="64" t="s">
        <v>447</v>
      </c>
      <c r="E35" s="65">
        <v>0.18</v>
      </c>
      <c r="F35" s="66">
        <v>21.72</v>
      </c>
      <c r="G35" s="66">
        <v>3.9</v>
      </c>
    </row>
    <row r="36" spans="1:7" ht="25.5" x14ac:dyDescent="0.2">
      <c r="A36" s="58" t="s">
        <v>479</v>
      </c>
      <c r="B36" s="58" t="s">
        <v>71</v>
      </c>
      <c r="C36" s="58" t="s">
        <v>480</v>
      </c>
      <c r="D36" s="59" t="s">
        <v>103</v>
      </c>
      <c r="E36" s="60">
        <v>1.1000000000000001</v>
      </c>
      <c r="F36" s="61">
        <v>2.2400000000000002</v>
      </c>
      <c r="G36" s="61">
        <v>2.46</v>
      </c>
    </row>
    <row r="37" spans="1:7" x14ac:dyDescent="0.2">
      <c r="A37" s="58" t="s">
        <v>481</v>
      </c>
      <c r="B37" s="58" t="s">
        <v>71</v>
      </c>
      <c r="C37" s="58" t="s">
        <v>482</v>
      </c>
      <c r="D37" s="59" t="s">
        <v>456</v>
      </c>
      <c r="E37" s="60">
        <v>0.29630000000000001</v>
      </c>
      <c r="F37" s="61">
        <v>8.5399999999999991</v>
      </c>
      <c r="G37" s="61">
        <v>2.5299999999999998</v>
      </c>
    </row>
    <row r="38" spans="1:7" x14ac:dyDescent="0.2">
      <c r="A38" s="58" t="s">
        <v>483</v>
      </c>
      <c r="B38" s="58" t="s">
        <v>71</v>
      </c>
      <c r="C38" s="58" t="s">
        <v>484</v>
      </c>
      <c r="D38" s="59" t="s">
        <v>456</v>
      </c>
      <c r="E38" s="60">
        <v>0.04</v>
      </c>
      <c r="F38" s="61">
        <v>29.14</v>
      </c>
      <c r="G38" s="61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7" t="s">
        <v>1</v>
      </c>
      <c r="B40" s="57" t="s">
        <v>2</v>
      </c>
      <c r="C40" s="57" t="s">
        <v>3</v>
      </c>
      <c r="D40" s="57" t="s">
        <v>443</v>
      </c>
      <c r="E40" s="57" t="s">
        <v>4</v>
      </c>
      <c r="F40" s="57" t="s">
        <v>444</v>
      </c>
      <c r="G40" s="57" t="s">
        <v>5</v>
      </c>
    </row>
    <row r="41" spans="1:7" ht="25.5" x14ac:dyDescent="0.2">
      <c r="A41" s="67" t="s">
        <v>115</v>
      </c>
      <c r="B41" s="67" t="s">
        <v>86</v>
      </c>
      <c r="C41" s="67" t="s">
        <v>116</v>
      </c>
      <c r="D41" s="68" t="s">
        <v>76</v>
      </c>
      <c r="E41" s="69">
        <v>1</v>
      </c>
      <c r="F41" s="70">
        <v>323.74</v>
      </c>
      <c r="G41" s="70">
        <v>323.74</v>
      </c>
    </row>
    <row r="42" spans="1:7" ht="51" x14ac:dyDescent="0.2">
      <c r="A42" s="63" t="s">
        <v>485</v>
      </c>
      <c r="B42" s="63" t="s">
        <v>71</v>
      </c>
      <c r="C42" s="63" t="s">
        <v>486</v>
      </c>
      <c r="D42" s="64" t="s">
        <v>93</v>
      </c>
      <c r="E42" s="65">
        <v>2.88</v>
      </c>
      <c r="F42" s="66">
        <v>15.36</v>
      </c>
      <c r="G42" s="66">
        <v>44.23</v>
      </c>
    </row>
    <row r="43" spans="1:7" x14ac:dyDescent="0.2">
      <c r="A43" s="63" t="s">
        <v>162</v>
      </c>
      <c r="B43" s="63" t="s">
        <v>71</v>
      </c>
      <c r="C43" s="63" t="s">
        <v>163</v>
      </c>
      <c r="D43" s="64" t="s">
        <v>93</v>
      </c>
      <c r="E43" s="65">
        <v>1.92</v>
      </c>
      <c r="F43" s="66">
        <v>85.91</v>
      </c>
      <c r="G43" s="66">
        <v>164.94</v>
      </c>
    </row>
    <row r="44" spans="1:7" ht="51" x14ac:dyDescent="0.2">
      <c r="A44" s="63" t="s">
        <v>487</v>
      </c>
      <c r="B44" s="63" t="s">
        <v>71</v>
      </c>
      <c r="C44" s="63" t="s">
        <v>488</v>
      </c>
      <c r="D44" s="64" t="s">
        <v>93</v>
      </c>
      <c r="E44" s="65">
        <v>4.8</v>
      </c>
      <c r="F44" s="66">
        <v>23.87</v>
      </c>
      <c r="G44" s="66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7" t="s">
        <v>1</v>
      </c>
      <c r="B46" s="57" t="s">
        <v>2</v>
      </c>
      <c r="C46" s="57" t="s">
        <v>3</v>
      </c>
      <c r="D46" s="57" t="s">
        <v>443</v>
      </c>
      <c r="E46" s="57" t="s">
        <v>4</v>
      </c>
      <c r="F46" s="57" t="s">
        <v>444</v>
      </c>
      <c r="G46" s="57" t="s">
        <v>5</v>
      </c>
    </row>
    <row r="47" spans="1:7" x14ac:dyDescent="0.2">
      <c r="A47" s="67" t="s">
        <v>117</v>
      </c>
      <c r="B47" s="67" t="s">
        <v>86</v>
      </c>
      <c r="C47" s="67" t="s">
        <v>118</v>
      </c>
      <c r="D47" s="68" t="s">
        <v>76</v>
      </c>
      <c r="E47" s="69">
        <v>1</v>
      </c>
      <c r="F47" s="70">
        <v>267.56</v>
      </c>
      <c r="G47" s="70">
        <v>267.56</v>
      </c>
    </row>
    <row r="48" spans="1:7" ht="51" x14ac:dyDescent="0.2">
      <c r="A48" s="63" t="s">
        <v>489</v>
      </c>
      <c r="B48" s="63" t="s">
        <v>71</v>
      </c>
      <c r="C48" s="63" t="s">
        <v>490</v>
      </c>
      <c r="D48" s="64" t="s">
        <v>491</v>
      </c>
      <c r="E48" s="65">
        <v>2.1181999999999999</v>
      </c>
      <c r="F48" s="66">
        <v>62.38</v>
      </c>
      <c r="G48" s="66">
        <v>132.13</v>
      </c>
    </row>
    <row r="49" spans="1:7" x14ac:dyDescent="0.2">
      <c r="A49" s="63" t="s">
        <v>450</v>
      </c>
      <c r="B49" s="63" t="s">
        <v>71</v>
      </c>
      <c r="C49" s="63" t="s">
        <v>451</v>
      </c>
      <c r="D49" s="64" t="s">
        <v>447</v>
      </c>
      <c r="E49" s="65">
        <v>0.04</v>
      </c>
      <c r="F49" s="66">
        <v>21.72</v>
      </c>
      <c r="G49" s="66">
        <v>0.86</v>
      </c>
    </row>
    <row r="50" spans="1:7" x14ac:dyDescent="0.2">
      <c r="A50" s="63" t="s">
        <v>492</v>
      </c>
      <c r="B50" s="63" t="s">
        <v>71</v>
      </c>
      <c r="C50" s="63" t="s">
        <v>493</v>
      </c>
      <c r="D50" s="64" t="s">
        <v>447</v>
      </c>
      <c r="E50" s="65">
        <v>0.04</v>
      </c>
      <c r="F50" s="66">
        <v>26.39</v>
      </c>
      <c r="G50" s="66">
        <v>1.05</v>
      </c>
    </row>
    <row r="51" spans="1:7" x14ac:dyDescent="0.2">
      <c r="A51" s="63" t="s">
        <v>162</v>
      </c>
      <c r="B51" s="63" t="s">
        <v>71</v>
      </c>
      <c r="C51" s="63" t="s">
        <v>163</v>
      </c>
      <c r="D51" s="64" t="s">
        <v>93</v>
      </c>
      <c r="E51" s="65">
        <v>1</v>
      </c>
      <c r="F51" s="66">
        <v>85.91</v>
      </c>
      <c r="G51" s="66">
        <v>85.91</v>
      </c>
    </row>
    <row r="52" spans="1:7" ht="25.5" x14ac:dyDescent="0.2">
      <c r="A52" s="63" t="s">
        <v>494</v>
      </c>
      <c r="B52" s="63" t="s">
        <v>71</v>
      </c>
      <c r="C52" s="63" t="s">
        <v>495</v>
      </c>
      <c r="D52" s="64" t="s">
        <v>93</v>
      </c>
      <c r="E52" s="65">
        <v>1</v>
      </c>
      <c r="F52" s="66">
        <v>26.17</v>
      </c>
      <c r="G52" s="66">
        <v>26.17</v>
      </c>
    </row>
    <row r="53" spans="1:7" ht="25.5" x14ac:dyDescent="0.2">
      <c r="A53" s="58" t="s">
        <v>496</v>
      </c>
      <c r="B53" s="58" t="s">
        <v>78</v>
      </c>
      <c r="C53" s="58" t="s">
        <v>497</v>
      </c>
      <c r="D53" s="59" t="s">
        <v>103</v>
      </c>
      <c r="E53" s="60">
        <v>2</v>
      </c>
      <c r="F53" s="61">
        <v>5.51</v>
      </c>
      <c r="G53" s="61">
        <v>11.02</v>
      </c>
    </row>
    <row r="54" spans="1:7" ht="25.5" x14ac:dyDescent="0.2">
      <c r="A54" s="58" t="s">
        <v>498</v>
      </c>
      <c r="B54" s="58" t="s">
        <v>78</v>
      </c>
      <c r="C54" s="58" t="s">
        <v>499</v>
      </c>
      <c r="D54" s="59" t="s">
        <v>76</v>
      </c>
      <c r="E54" s="60">
        <v>2</v>
      </c>
      <c r="F54" s="61">
        <v>5.21</v>
      </c>
      <c r="G54" s="61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7" t="s">
        <v>1</v>
      </c>
      <c r="B56" s="57" t="s">
        <v>2</v>
      </c>
      <c r="C56" s="57" t="s">
        <v>3</v>
      </c>
      <c r="D56" s="57" t="s">
        <v>443</v>
      </c>
      <c r="E56" s="57" t="s">
        <v>4</v>
      </c>
      <c r="F56" s="57" t="s">
        <v>444</v>
      </c>
      <c r="G56" s="57" t="s">
        <v>5</v>
      </c>
    </row>
    <row r="57" spans="1:7" ht="25.5" x14ac:dyDescent="0.2">
      <c r="A57" s="67" t="s">
        <v>120</v>
      </c>
      <c r="B57" s="67" t="s">
        <v>86</v>
      </c>
      <c r="C57" s="67" t="s">
        <v>121</v>
      </c>
      <c r="D57" s="68" t="s">
        <v>122</v>
      </c>
      <c r="E57" s="69">
        <v>1</v>
      </c>
      <c r="F57" s="70">
        <v>255.59</v>
      </c>
      <c r="G57" s="70">
        <v>255.59</v>
      </c>
    </row>
    <row r="58" spans="1:7" ht="25.5" x14ac:dyDescent="0.2">
      <c r="A58" s="63" t="s">
        <v>500</v>
      </c>
      <c r="B58" s="63" t="s">
        <v>71</v>
      </c>
      <c r="C58" s="63" t="s">
        <v>501</v>
      </c>
      <c r="D58" s="64" t="s">
        <v>502</v>
      </c>
      <c r="E58" s="65">
        <v>2.1410999999999998</v>
      </c>
      <c r="F58" s="66">
        <v>59.97</v>
      </c>
      <c r="G58" s="66">
        <v>128.4</v>
      </c>
    </row>
    <row r="59" spans="1:7" ht="25.5" x14ac:dyDescent="0.2">
      <c r="A59" s="63" t="s">
        <v>503</v>
      </c>
      <c r="B59" s="63" t="s">
        <v>71</v>
      </c>
      <c r="C59" s="63" t="s">
        <v>504</v>
      </c>
      <c r="D59" s="64" t="s">
        <v>502</v>
      </c>
      <c r="E59" s="65">
        <v>2.1410999999999998</v>
      </c>
      <c r="F59" s="66">
        <v>26.78</v>
      </c>
      <c r="G59" s="66">
        <v>57.33</v>
      </c>
    </row>
    <row r="60" spans="1:7" x14ac:dyDescent="0.2">
      <c r="A60" s="63" t="s">
        <v>450</v>
      </c>
      <c r="B60" s="63" t="s">
        <v>71</v>
      </c>
      <c r="C60" s="63" t="s">
        <v>451</v>
      </c>
      <c r="D60" s="64" t="s">
        <v>447</v>
      </c>
      <c r="E60" s="65">
        <v>1.2730999999999999</v>
      </c>
      <c r="F60" s="66">
        <v>21.72</v>
      </c>
      <c r="G60" s="66">
        <v>27.65</v>
      </c>
    </row>
    <row r="61" spans="1:7" ht="25.5" x14ac:dyDescent="0.2">
      <c r="A61" s="58" t="s">
        <v>505</v>
      </c>
      <c r="B61" s="58" t="s">
        <v>71</v>
      </c>
      <c r="C61" s="58" t="s">
        <v>506</v>
      </c>
      <c r="D61" s="59" t="s">
        <v>76</v>
      </c>
      <c r="E61" s="60">
        <v>0.3</v>
      </c>
      <c r="F61" s="61">
        <v>140.72</v>
      </c>
      <c r="G61" s="61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7" t="s">
        <v>1</v>
      </c>
      <c r="B63" s="57" t="s">
        <v>2</v>
      </c>
      <c r="C63" s="57" t="s">
        <v>3</v>
      </c>
      <c r="D63" s="57" t="s">
        <v>443</v>
      </c>
      <c r="E63" s="57" t="s">
        <v>4</v>
      </c>
      <c r="F63" s="57" t="s">
        <v>444</v>
      </c>
      <c r="G63" s="57" t="s">
        <v>5</v>
      </c>
    </row>
    <row r="64" spans="1:7" ht="25.5" x14ac:dyDescent="0.2">
      <c r="A64" s="67" t="s">
        <v>145</v>
      </c>
      <c r="B64" s="67" t="s">
        <v>86</v>
      </c>
      <c r="C64" s="67" t="s">
        <v>146</v>
      </c>
      <c r="D64" s="68" t="s">
        <v>147</v>
      </c>
      <c r="E64" s="69">
        <v>1</v>
      </c>
      <c r="F64" s="70">
        <v>30.33</v>
      </c>
      <c r="G64" s="70">
        <v>30.33</v>
      </c>
    </row>
    <row r="65" spans="1:7" ht="51" x14ac:dyDescent="0.2">
      <c r="A65" s="63" t="s">
        <v>507</v>
      </c>
      <c r="B65" s="63" t="s">
        <v>71</v>
      </c>
      <c r="C65" s="63" t="s">
        <v>508</v>
      </c>
      <c r="D65" s="64" t="s">
        <v>502</v>
      </c>
      <c r="E65" s="65">
        <v>8.8300000000000003E-2</v>
      </c>
      <c r="F65" s="66">
        <v>213.31</v>
      </c>
      <c r="G65" s="66">
        <v>18.829999999999998</v>
      </c>
    </row>
    <row r="66" spans="1:7" x14ac:dyDescent="0.2">
      <c r="A66" s="63" t="s">
        <v>450</v>
      </c>
      <c r="B66" s="63" t="s">
        <v>71</v>
      </c>
      <c r="C66" s="63" t="s">
        <v>451</v>
      </c>
      <c r="D66" s="64" t="s">
        <v>447</v>
      </c>
      <c r="E66" s="65">
        <v>0.52959999999999996</v>
      </c>
      <c r="F66" s="66">
        <v>21.72</v>
      </c>
      <c r="G66" s="66">
        <v>11.5</v>
      </c>
    </row>
    <row r="67" spans="1:7" x14ac:dyDescent="0.2">
      <c r="A67" s="52"/>
      <c r="B67" s="53"/>
      <c r="C67" s="53"/>
      <c r="D67" s="53"/>
      <c r="E67" s="54"/>
      <c r="F67" s="53"/>
      <c r="G67" s="54"/>
    </row>
    <row r="68" spans="1:7" x14ac:dyDescent="0.2">
      <c r="A68" s="57" t="s">
        <v>1</v>
      </c>
      <c r="B68" s="57" t="s">
        <v>2</v>
      </c>
      <c r="C68" s="57" t="s">
        <v>3</v>
      </c>
      <c r="D68" s="57" t="s">
        <v>443</v>
      </c>
      <c r="E68" s="57" t="s">
        <v>4</v>
      </c>
      <c r="F68" s="57" t="s">
        <v>444</v>
      </c>
      <c r="G68" s="57" t="s">
        <v>5</v>
      </c>
    </row>
    <row r="69" spans="1:7" ht="38.25" x14ac:dyDescent="0.2">
      <c r="A69" s="67" t="s">
        <v>168</v>
      </c>
      <c r="B69" s="67" t="s">
        <v>86</v>
      </c>
      <c r="C69" s="67" t="s">
        <v>169</v>
      </c>
      <c r="D69" s="68" t="s">
        <v>73</v>
      </c>
      <c r="E69" s="69">
        <v>1</v>
      </c>
      <c r="F69" s="70">
        <v>23.76</v>
      </c>
      <c r="G69" s="70">
        <v>23.76</v>
      </c>
    </row>
    <row r="70" spans="1:7" x14ac:dyDescent="0.2">
      <c r="A70" s="63" t="s">
        <v>450</v>
      </c>
      <c r="B70" s="63" t="s">
        <v>71</v>
      </c>
      <c r="C70" s="63" t="s">
        <v>451</v>
      </c>
      <c r="D70" s="64" t="s">
        <v>447</v>
      </c>
      <c r="E70" s="65">
        <v>0.35705999999999999</v>
      </c>
      <c r="F70" s="66">
        <v>21.72</v>
      </c>
      <c r="G70" s="66">
        <v>7.75</v>
      </c>
    </row>
    <row r="71" spans="1:7" ht="25.5" x14ac:dyDescent="0.2">
      <c r="A71" s="63" t="s">
        <v>509</v>
      </c>
      <c r="B71" s="63" t="s">
        <v>71</v>
      </c>
      <c r="C71" s="63" t="s">
        <v>510</v>
      </c>
      <c r="D71" s="64" t="s">
        <v>502</v>
      </c>
      <c r="E71" s="65">
        <v>4.53E-2</v>
      </c>
      <c r="F71" s="66">
        <v>209.72</v>
      </c>
      <c r="G71" s="66">
        <v>9.5</v>
      </c>
    </row>
    <row r="72" spans="1:7" ht="25.5" x14ac:dyDescent="0.2">
      <c r="A72" s="63" t="s">
        <v>511</v>
      </c>
      <c r="B72" s="63" t="s">
        <v>71</v>
      </c>
      <c r="C72" s="63" t="s">
        <v>512</v>
      </c>
      <c r="D72" s="64" t="s">
        <v>491</v>
      </c>
      <c r="E72" s="65">
        <v>4.53E-2</v>
      </c>
      <c r="F72" s="66">
        <v>89.51</v>
      </c>
      <c r="G72" s="66">
        <v>4.05</v>
      </c>
    </row>
    <row r="73" spans="1:7" ht="25.5" x14ac:dyDescent="0.2">
      <c r="A73" s="63" t="s">
        <v>513</v>
      </c>
      <c r="B73" s="63" t="s">
        <v>86</v>
      </c>
      <c r="C73" s="63" t="s">
        <v>514</v>
      </c>
      <c r="D73" s="64" t="s">
        <v>76</v>
      </c>
      <c r="E73" s="65">
        <v>6.0000000000000002E-5</v>
      </c>
      <c r="F73" s="66">
        <v>41132.720000000001</v>
      </c>
      <c r="G73" s="66">
        <v>2.46</v>
      </c>
    </row>
    <row r="74" spans="1:7" x14ac:dyDescent="0.2">
      <c r="A74" s="52"/>
      <c r="B74" s="53"/>
      <c r="C74" s="53"/>
      <c r="D74" s="53"/>
      <c r="E74" s="54"/>
      <c r="F74" s="53"/>
      <c r="G74" s="54"/>
    </row>
    <row r="75" spans="1:7" x14ac:dyDescent="0.2">
      <c r="A75" s="57" t="s">
        <v>1</v>
      </c>
      <c r="B75" s="57" t="s">
        <v>2</v>
      </c>
      <c r="C75" s="57" t="s">
        <v>3</v>
      </c>
      <c r="D75" s="57" t="s">
        <v>443</v>
      </c>
      <c r="E75" s="57" t="s">
        <v>4</v>
      </c>
      <c r="F75" s="57" t="s">
        <v>444</v>
      </c>
      <c r="G75" s="57" t="s">
        <v>5</v>
      </c>
    </row>
    <row r="76" spans="1:7" ht="38.25" x14ac:dyDescent="0.2">
      <c r="A76" s="67" t="s">
        <v>170</v>
      </c>
      <c r="B76" s="67" t="s">
        <v>86</v>
      </c>
      <c r="C76" s="67" t="s">
        <v>171</v>
      </c>
      <c r="D76" s="68" t="s">
        <v>73</v>
      </c>
      <c r="E76" s="69">
        <v>1</v>
      </c>
      <c r="F76" s="70">
        <v>19.18</v>
      </c>
      <c r="G76" s="70">
        <v>19.18</v>
      </c>
    </row>
    <row r="77" spans="1:7" x14ac:dyDescent="0.2">
      <c r="A77" s="63" t="s">
        <v>450</v>
      </c>
      <c r="B77" s="63" t="s">
        <v>71</v>
      </c>
      <c r="C77" s="63" t="s">
        <v>451</v>
      </c>
      <c r="D77" s="64" t="s">
        <v>447</v>
      </c>
      <c r="E77" s="65">
        <v>0.28220000000000001</v>
      </c>
      <c r="F77" s="66">
        <v>21.72</v>
      </c>
      <c r="G77" s="66">
        <v>6.12</v>
      </c>
    </row>
    <row r="78" spans="1:7" ht="25.5" x14ac:dyDescent="0.2">
      <c r="A78" s="63" t="s">
        <v>509</v>
      </c>
      <c r="B78" s="63" t="s">
        <v>71</v>
      </c>
      <c r="C78" s="63" t="s">
        <v>510</v>
      </c>
      <c r="D78" s="64" t="s">
        <v>502</v>
      </c>
      <c r="E78" s="65">
        <v>3.5799999999999998E-2</v>
      </c>
      <c r="F78" s="66">
        <v>209.72</v>
      </c>
      <c r="G78" s="66">
        <v>7.5</v>
      </c>
    </row>
    <row r="79" spans="1:7" ht="25.5" x14ac:dyDescent="0.2">
      <c r="A79" s="63" t="s">
        <v>511</v>
      </c>
      <c r="B79" s="63" t="s">
        <v>71</v>
      </c>
      <c r="C79" s="63" t="s">
        <v>512</v>
      </c>
      <c r="D79" s="64" t="s">
        <v>491</v>
      </c>
      <c r="E79" s="65">
        <v>3.5799999999999998E-2</v>
      </c>
      <c r="F79" s="66">
        <v>89.51</v>
      </c>
      <c r="G79" s="66">
        <v>3.2</v>
      </c>
    </row>
    <row r="80" spans="1:7" ht="25.5" x14ac:dyDescent="0.2">
      <c r="A80" s="63" t="s">
        <v>515</v>
      </c>
      <c r="B80" s="63" t="s">
        <v>86</v>
      </c>
      <c r="C80" s="63" t="s">
        <v>516</v>
      </c>
      <c r="D80" s="64" t="s">
        <v>76</v>
      </c>
      <c r="E80" s="65">
        <v>8.0000000000000007E-5</v>
      </c>
      <c r="F80" s="66">
        <v>29574.69</v>
      </c>
      <c r="G80" s="66">
        <v>2.36</v>
      </c>
    </row>
    <row r="81" spans="1:7" x14ac:dyDescent="0.2">
      <c r="A81" s="52"/>
      <c r="B81" s="53"/>
      <c r="C81" s="53"/>
      <c r="D81" s="53"/>
      <c r="E81" s="54"/>
      <c r="F81" s="53"/>
      <c r="G81" s="54"/>
    </row>
    <row r="82" spans="1:7" x14ac:dyDescent="0.2">
      <c r="A82" s="57" t="s">
        <v>1</v>
      </c>
      <c r="B82" s="57" t="s">
        <v>2</v>
      </c>
      <c r="C82" s="57" t="s">
        <v>3</v>
      </c>
      <c r="D82" s="57" t="s">
        <v>443</v>
      </c>
      <c r="E82" s="57" t="s">
        <v>4</v>
      </c>
      <c r="F82" s="57" t="s">
        <v>444</v>
      </c>
      <c r="G82" s="57" t="s">
        <v>5</v>
      </c>
    </row>
    <row r="83" spans="1:7" ht="25.5" x14ac:dyDescent="0.2">
      <c r="A83" s="67" t="s">
        <v>200</v>
      </c>
      <c r="B83" s="67" t="s">
        <v>86</v>
      </c>
      <c r="C83" s="67" t="s">
        <v>201</v>
      </c>
      <c r="D83" s="68" t="s">
        <v>147</v>
      </c>
      <c r="E83" s="69">
        <v>1</v>
      </c>
      <c r="F83" s="70">
        <v>14.66</v>
      </c>
      <c r="G83" s="70">
        <v>14.66</v>
      </c>
    </row>
    <row r="84" spans="1:7" ht="38.25" x14ac:dyDescent="0.2">
      <c r="A84" s="63" t="s">
        <v>517</v>
      </c>
      <c r="B84" s="63" t="s">
        <v>71</v>
      </c>
      <c r="C84" s="63" t="s">
        <v>518</v>
      </c>
      <c r="D84" s="64" t="s">
        <v>502</v>
      </c>
      <c r="E84" s="65">
        <v>4.0300000000000002E-2</v>
      </c>
      <c r="F84" s="66">
        <v>272.27</v>
      </c>
      <c r="G84" s="66">
        <v>10.97</v>
      </c>
    </row>
    <row r="85" spans="1:7" ht="38.25" x14ac:dyDescent="0.2">
      <c r="A85" s="63" t="s">
        <v>519</v>
      </c>
      <c r="B85" s="63" t="s">
        <v>71</v>
      </c>
      <c r="C85" s="63" t="s">
        <v>520</v>
      </c>
      <c r="D85" s="64" t="s">
        <v>491</v>
      </c>
      <c r="E85" s="65">
        <v>1.7299999999999999E-2</v>
      </c>
      <c r="F85" s="66">
        <v>68.91</v>
      </c>
      <c r="G85" s="66">
        <v>1.19</v>
      </c>
    </row>
    <row r="86" spans="1:7" x14ac:dyDescent="0.2">
      <c r="A86" s="63" t="s">
        <v>450</v>
      </c>
      <c r="B86" s="63" t="s">
        <v>71</v>
      </c>
      <c r="C86" s="63" t="s">
        <v>451</v>
      </c>
      <c r="D86" s="64" t="s">
        <v>447</v>
      </c>
      <c r="E86" s="65">
        <v>0.1153</v>
      </c>
      <c r="F86" s="66">
        <v>21.72</v>
      </c>
      <c r="G86" s="66">
        <v>2.5</v>
      </c>
    </row>
    <row r="87" spans="1:7" x14ac:dyDescent="0.2">
      <c r="A87" s="52"/>
      <c r="B87" s="53"/>
      <c r="C87" s="53"/>
      <c r="D87" s="53"/>
      <c r="E87" s="54"/>
      <c r="F87" s="53"/>
      <c r="G87" s="54"/>
    </row>
    <row r="88" spans="1:7" x14ac:dyDescent="0.2">
      <c r="A88" s="57" t="s">
        <v>1</v>
      </c>
      <c r="B88" s="57" t="s">
        <v>2</v>
      </c>
      <c r="C88" s="57" t="s">
        <v>3</v>
      </c>
      <c r="D88" s="57" t="s">
        <v>443</v>
      </c>
      <c r="E88" s="57" t="s">
        <v>4</v>
      </c>
      <c r="F88" s="57" t="s">
        <v>444</v>
      </c>
      <c r="G88" s="57" t="s">
        <v>5</v>
      </c>
    </row>
    <row r="89" spans="1:7" ht="51" x14ac:dyDescent="0.2">
      <c r="A89" s="67" t="s">
        <v>208</v>
      </c>
      <c r="B89" s="67" t="s">
        <v>86</v>
      </c>
      <c r="C89" s="67" t="s">
        <v>209</v>
      </c>
      <c r="D89" s="68" t="s">
        <v>103</v>
      </c>
      <c r="E89" s="69">
        <v>1</v>
      </c>
      <c r="F89" s="70">
        <v>142.19999999999999</v>
      </c>
      <c r="G89" s="70">
        <v>142.19999999999999</v>
      </c>
    </row>
    <row r="90" spans="1:7" ht="25.5" x14ac:dyDescent="0.2">
      <c r="A90" s="63" t="s">
        <v>521</v>
      </c>
      <c r="B90" s="63" t="s">
        <v>71</v>
      </c>
      <c r="C90" s="63" t="s">
        <v>522</v>
      </c>
      <c r="D90" s="64" t="s">
        <v>93</v>
      </c>
      <c r="E90" s="65">
        <v>3.2800000000000003E-2</v>
      </c>
      <c r="F90" s="66">
        <v>674.73</v>
      </c>
      <c r="G90" s="66">
        <v>22.13</v>
      </c>
    </row>
    <row r="91" spans="1:7" ht="25.5" x14ac:dyDescent="0.2">
      <c r="A91" s="63" t="s">
        <v>509</v>
      </c>
      <c r="B91" s="63" t="s">
        <v>71</v>
      </c>
      <c r="C91" s="63" t="s">
        <v>510</v>
      </c>
      <c r="D91" s="64" t="s">
        <v>502</v>
      </c>
      <c r="E91" s="65">
        <v>0.13600000000000001</v>
      </c>
      <c r="F91" s="66">
        <v>209.72</v>
      </c>
      <c r="G91" s="66">
        <v>28.52</v>
      </c>
    </row>
    <row r="92" spans="1:7" ht="25.5" x14ac:dyDescent="0.2">
      <c r="A92" s="63" t="s">
        <v>511</v>
      </c>
      <c r="B92" s="63" t="s">
        <v>71</v>
      </c>
      <c r="C92" s="63" t="s">
        <v>512</v>
      </c>
      <c r="D92" s="64" t="s">
        <v>491</v>
      </c>
      <c r="E92" s="65">
        <v>0.10829999999999999</v>
      </c>
      <c r="F92" s="66">
        <v>89.51</v>
      </c>
      <c r="G92" s="66">
        <v>9.69</v>
      </c>
    </row>
    <row r="93" spans="1:7" ht="25.5" x14ac:dyDescent="0.2">
      <c r="A93" s="63" t="s">
        <v>523</v>
      </c>
      <c r="B93" s="63" t="s">
        <v>71</v>
      </c>
      <c r="C93" s="63" t="s">
        <v>524</v>
      </c>
      <c r="D93" s="64" t="s">
        <v>502</v>
      </c>
      <c r="E93" s="65">
        <v>4.99E-2</v>
      </c>
      <c r="F93" s="66">
        <v>164.02</v>
      </c>
      <c r="G93" s="66">
        <v>8.18</v>
      </c>
    </row>
    <row r="94" spans="1:7" ht="25.5" x14ac:dyDescent="0.2">
      <c r="A94" s="63" t="s">
        <v>525</v>
      </c>
      <c r="B94" s="63" t="s">
        <v>71</v>
      </c>
      <c r="C94" s="63" t="s">
        <v>526</v>
      </c>
      <c r="D94" s="64" t="s">
        <v>491</v>
      </c>
      <c r="E94" s="65">
        <v>8.2000000000000003E-2</v>
      </c>
      <c r="F94" s="66">
        <v>74.27</v>
      </c>
      <c r="G94" s="66">
        <v>6.09</v>
      </c>
    </row>
    <row r="95" spans="1:7" x14ac:dyDescent="0.2">
      <c r="A95" s="63" t="s">
        <v>527</v>
      </c>
      <c r="B95" s="63" t="s">
        <v>71</v>
      </c>
      <c r="C95" s="63" t="s">
        <v>528</v>
      </c>
      <c r="D95" s="64" t="s">
        <v>447</v>
      </c>
      <c r="E95" s="65">
        <v>1.6254</v>
      </c>
      <c r="F95" s="66">
        <v>27.11</v>
      </c>
      <c r="G95" s="66">
        <v>44.06</v>
      </c>
    </row>
    <row r="96" spans="1:7" x14ac:dyDescent="0.2">
      <c r="A96" s="63" t="s">
        <v>450</v>
      </c>
      <c r="B96" s="63" t="s">
        <v>71</v>
      </c>
      <c r="C96" s="63" t="s">
        <v>451</v>
      </c>
      <c r="D96" s="64" t="s">
        <v>447</v>
      </c>
      <c r="E96" s="65">
        <v>1.0835999999999999</v>
      </c>
      <c r="F96" s="66">
        <v>21.72</v>
      </c>
      <c r="G96" s="66">
        <v>23.53</v>
      </c>
    </row>
    <row r="97" spans="1:7" x14ac:dyDescent="0.2">
      <c r="A97" s="52"/>
      <c r="B97" s="53"/>
      <c r="C97" s="53"/>
      <c r="D97" s="53"/>
      <c r="E97" s="54"/>
      <c r="F97" s="53"/>
      <c r="G97" s="54"/>
    </row>
    <row r="98" spans="1:7" x14ac:dyDescent="0.2">
      <c r="A98" s="57" t="s">
        <v>1</v>
      </c>
      <c r="B98" s="57" t="s">
        <v>2</v>
      </c>
      <c r="C98" s="57" t="s">
        <v>3</v>
      </c>
      <c r="D98" s="57" t="s">
        <v>443</v>
      </c>
      <c r="E98" s="57" t="s">
        <v>4</v>
      </c>
      <c r="F98" s="57" t="s">
        <v>444</v>
      </c>
      <c r="G98" s="57" t="s">
        <v>5</v>
      </c>
    </row>
    <row r="99" spans="1:7" ht="38.25" x14ac:dyDescent="0.2">
      <c r="A99" s="67" t="s">
        <v>215</v>
      </c>
      <c r="B99" s="67" t="s">
        <v>86</v>
      </c>
      <c r="C99" s="67" t="s">
        <v>216</v>
      </c>
      <c r="D99" s="68" t="s">
        <v>76</v>
      </c>
      <c r="E99" s="69">
        <v>1</v>
      </c>
      <c r="F99" s="70">
        <v>8893.98</v>
      </c>
      <c r="G99" s="70">
        <v>8893.98</v>
      </c>
    </row>
    <row r="100" spans="1:7" x14ac:dyDescent="0.2">
      <c r="A100" s="63" t="s">
        <v>527</v>
      </c>
      <c r="B100" s="63" t="s">
        <v>71</v>
      </c>
      <c r="C100" s="63" t="s">
        <v>528</v>
      </c>
      <c r="D100" s="64" t="s">
        <v>447</v>
      </c>
      <c r="E100" s="65">
        <v>9.4306000000000001</v>
      </c>
      <c r="F100" s="66">
        <v>27.11</v>
      </c>
      <c r="G100" s="66">
        <v>255.66</v>
      </c>
    </row>
    <row r="101" spans="1:7" x14ac:dyDescent="0.2">
      <c r="A101" s="63" t="s">
        <v>450</v>
      </c>
      <c r="B101" s="63" t="s">
        <v>71</v>
      </c>
      <c r="C101" s="63" t="s">
        <v>451</v>
      </c>
      <c r="D101" s="64" t="s">
        <v>447</v>
      </c>
      <c r="E101" s="65">
        <v>7.2619999999999996</v>
      </c>
      <c r="F101" s="66">
        <v>21.72</v>
      </c>
      <c r="G101" s="66">
        <v>157.72999999999999</v>
      </c>
    </row>
    <row r="102" spans="1:7" ht="38.25" x14ac:dyDescent="0.2">
      <c r="A102" s="63" t="s">
        <v>529</v>
      </c>
      <c r="B102" s="63" t="s">
        <v>71</v>
      </c>
      <c r="C102" s="63" t="s">
        <v>530</v>
      </c>
      <c r="D102" s="64" t="s">
        <v>73</v>
      </c>
      <c r="E102" s="65">
        <v>8.6999999999999993</v>
      </c>
      <c r="F102" s="66">
        <v>3.32</v>
      </c>
      <c r="G102" s="66">
        <v>28.88</v>
      </c>
    </row>
    <row r="103" spans="1:7" ht="25.5" x14ac:dyDescent="0.2">
      <c r="A103" s="63" t="s">
        <v>531</v>
      </c>
      <c r="B103" s="63" t="s">
        <v>71</v>
      </c>
      <c r="C103" s="63" t="s">
        <v>532</v>
      </c>
      <c r="D103" s="64" t="s">
        <v>93</v>
      </c>
      <c r="E103" s="65">
        <v>0.87</v>
      </c>
      <c r="F103" s="66">
        <v>174.86</v>
      </c>
      <c r="G103" s="66">
        <v>152.12</v>
      </c>
    </row>
    <row r="104" spans="1:7" ht="25.5" x14ac:dyDescent="0.2">
      <c r="A104" s="63" t="s">
        <v>533</v>
      </c>
      <c r="B104" s="63" t="s">
        <v>71</v>
      </c>
      <c r="C104" s="63" t="s">
        <v>534</v>
      </c>
      <c r="D104" s="64" t="s">
        <v>93</v>
      </c>
      <c r="E104" s="65">
        <v>0.52900000000000003</v>
      </c>
      <c r="F104" s="66">
        <v>714.48</v>
      </c>
      <c r="G104" s="66">
        <v>377.95</v>
      </c>
    </row>
    <row r="105" spans="1:7" ht="25.5" x14ac:dyDescent="0.2">
      <c r="A105" s="63" t="s">
        <v>535</v>
      </c>
      <c r="B105" s="63" t="s">
        <v>71</v>
      </c>
      <c r="C105" s="63" t="s">
        <v>536</v>
      </c>
      <c r="D105" s="64" t="s">
        <v>93</v>
      </c>
      <c r="E105" s="65">
        <v>3.9329999999999998</v>
      </c>
      <c r="F105" s="66">
        <v>502.37</v>
      </c>
      <c r="G105" s="66">
        <v>1975.82</v>
      </c>
    </row>
    <row r="106" spans="1:7" ht="25.5" x14ac:dyDescent="0.2">
      <c r="A106" s="63" t="s">
        <v>227</v>
      </c>
      <c r="B106" s="63" t="s">
        <v>71</v>
      </c>
      <c r="C106" s="63" t="s">
        <v>228</v>
      </c>
      <c r="D106" s="64" t="s">
        <v>93</v>
      </c>
      <c r="E106" s="65">
        <v>3.9329999999999998</v>
      </c>
      <c r="F106" s="66">
        <v>294.82</v>
      </c>
      <c r="G106" s="66">
        <v>1159.52</v>
      </c>
    </row>
    <row r="107" spans="1:7" ht="38.25" x14ac:dyDescent="0.2">
      <c r="A107" s="63" t="s">
        <v>537</v>
      </c>
      <c r="B107" s="63" t="s">
        <v>71</v>
      </c>
      <c r="C107" s="63" t="s">
        <v>538</v>
      </c>
      <c r="D107" s="64" t="s">
        <v>73</v>
      </c>
      <c r="E107" s="65">
        <v>2.97</v>
      </c>
      <c r="F107" s="66">
        <v>128.22999999999999</v>
      </c>
      <c r="G107" s="66">
        <v>380.84</v>
      </c>
    </row>
    <row r="108" spans="1:7" ht="25.5" x14ac:dyDescent="0.2">
      <c r="A108" s="63" t="s">
        <v>539</v>
      </c>
      <c r="B108" s="63" t="s">
        <v>71</v>
      </c>
      <c r="C108" s="63" t="s">
        <v>540</v>
      </c>
      <c r="D108" s="64" t="s">
        <v>73</v>
      </c>
      <c r="E108" s="65">
        <v>1.8048</v>
      </c>
      <c r="F108" s="66">
        <v>54.78</v>
      </c>
      <c r="G108" s="66">
        <v>98.86</v>
      </c>
    </row>
    <row r="109" spans="1:7" ht="38.25" x14ac:dyDescent="0.2">
      <c r="A109" s="63" t="s">
        <v>541</v>
      </c>
      <c r="B109" s="63" t="s">
        <v>71</v>
      </c>
      <c r="C109" s="63" t="s">
        <v>542</v>
      </c>
      <c r="D109" s="64" t="s">
        <v>73</v>
      </c>
      <c r="E109" s="65">
        <v>11.256</v>
      </c>
      <c r="F109" s="66">
        <v>93.39</v>
      </c>
      <c r="G109" s="66">
        <v>1051.19</v>
      </c>
    </row>
    <row r="110" spans="1:7" ht="25.5" x14ac:dyDescent="0.2">
      <c r="A110" s="63" t="s">
        <v>543</v>
      </c>
      <c r="B110" s="63" t="s">
        <v>71</v>
      </c>
      <c r="C110" s="63" t="s">
        <v>544</v>
      </c>
      <c r="D110" s="64" t="s">
        <v>456</v>
      </c>
      <c r="E110" s="65">
        <v>63.85</v>
      </c>
      <c r="F110" s="66">
        <v>12.13</v>
      </c>
      <c r="G110" s="66">
        <v>774.5</v>
      </c>
    </row>
    <row r="111" spans="1:7" ht="25.5" x14ac:dyDescent="0.2">
      <c r="A111" s="63" t="s">
        <v>545</v>
      </c>
      <c r="B111" s="63" t="s">
        <v>71</v>
      </c>
      <c r="C111" s="63" t="s">
        <v>546</v>
      </c>
      <c r="D111" s="64" t="s">
        <v>456</v>
      </c>
      <c r="E111" s="65">
        <v>32.700000000000003</v>
      </c>
      <c r="F111" s="66">
        <v>12.63</v>
      </c>
      <c r="G111" s="66">
        <v>413</v>
      </c>
    </row>
    <row r="112" spans="1:7" ht="25.5" x14ac:dyDescent="0.2">
      <c r="A112" s="63" t="s">
        <v>547</v>
      </c>
      <c r="B112" s="63" t="s">
        <v>71</v>
      </c>
      <c r="C112" s="63" t="s">
        <v>548</v>
      </c>
      <c r="D112" s="64" t="s">
        <v>456</v>
      </c>
      <c r="E112" s="65">
        <v>3.2</v>
      </c>
      <c r="F112" s="66">
        <v>10.54</v>
      </c>
      <c r="G112" s="66">
        <v>33.72</v>
      </c>
    </row>
    <row r="113" spans="1:7" ht="25.5" x14ac:dyDescent="0.2">
      <c r="A113" s="63" t="s">
        <v>549</v>
      </c>
      <c r="B113" s="63" t="s">
        <v>71</v>
      </c>
      <c r="C113" s="63" t="s">
        <v>550</v>
      </c>
      <c r="D113" s="64" t="s">
        <v>456</v>
      </c>
      <c r="E113" s="65">
        <v>5.4</v>
      </c>
      <c r="F113" s="66">
        <v>8.83</v>
      </c>
      <c r="G113" s="66">
        <v>47.68</v>
      </c>
    </row>
    <row r="114" spans="1:7" ht="25.5" x14ac:dyDescent="0.2">
      <c r="A114" s="63" t="s">
        <v>551</v>
      </c>
      <c r="B114" s="63" t="s">
        <v>71</v>
      </c>
      <c r="C114" s="63" t="s">
        <v>552</v>
      </c>
      <c r="D114" s="64" t="s">
        <v>456</v>
      </c>
      <c r="E114" s="65">
        <v>70.5</v>
      </c>
      <c r="F114" s="66">
        <v>8.66</v>
      </c>
      <c r="G114" s="66">
        <v>610.53</v>
      </c>
    </row>
    <row r="115" spans="1:7" x14ac:dyDescent="0.2">
      <c r="A115" s="63" t="s">
        <v>553</v>
      </c>
      <c r="B115" s="63" t="s">
        <v>71</v>
      </c>
      <c r="C115" s="63" t="s">
        <v>554</v>
      </c>
      <c r="D115" s="64" t="s">
        <v>93</v>
      </c>
      <c r="E115" s="65">
        <v>5.3999999999999999E-2</v>
      </c>
      <c r="F115" s="66">
        <v>1052.07</v>
      </c>
      <c r="G115" s="66">
        <v>56.81</v>
      </c>
    </row>
    <row r="116" spans="1:7" ht="25.5" x14ac:dyDescent="0.2">
      <c r="A116" s="63" t="s">
        <v>555</v>
      </c>
      <c r="B116" s="63" t="s">
        <v>71</v>
      </c>
      <c r="C116" s="63" t="s">
        <v>556</v>
      </c>
      <c r="D116" s="64" t="s">
        <v>93</v>
      </c>
      <c r="E116" s="65">
        <v>0.14199999999999999</v>
      </c>
      <c r="F116" s="66">
        <v>1015.37</v>
      </c>
      <c r="G116" s="66">
        <v>144.18</v>
      </c>
    </row>
    <row r="117" spans="1:7" x14ac:dyDescent="0.2">
      <c r="A117" s="63" t="s">
        <v>557</v>
      </c>
      <c r="B117" s="63" t="s">
        <v>71</v>
      </c>
      <c r="C117" s="63" t="s">
        <v>558</v>
      </c>
      <c r="D117" s="64" t="s">
        <v>456</v>
      </c>
      <c r="E117" s="65">
        <v>26.2</v>
      </c>
      <c r="F117" s="66">
        <v>8.27</v>
      </c>
      <c r="G117" s="66">
        <v>216.67</v>
      </c>
    </row>
    <row r="118" spans="1:7" x14ac:dyDescent="0.2">
      <c r="A118" s="63" t="s">
        <v>559</v>
      </c>
      <c r="B118" s="63" t="s">
        <v>71</v>
      </c>
      <c r="C118" s="63" t="s">
        <v>560</v>
      </c>
      <c r="D118" s="64" t="s">
        <v>456</v>
      </c>
      <c r="E118" s="65">
        <v>27.5</v>
      </c>
      <c r="F118" s="66">
        <v>10.6</v>
      </c>
      <c r="G118" s="66">
        <v>291.5</v>
      </c>
    </row>
    <row r="119" spans="1:7" ht="38.25" x14ac:dyDescent="0.2">
      <c r="A119" s="63" t="s">
        <v>561</v>
      </c>
      <c r="B119" s="63" t="s">
        <v>71</v>
      </c>
      <c r="C119" s="63" t="s">
        <v>562</v>
      </c>
      <c r="D119" s="64" t="s">
        <v>93</v>
      </c>
      <c r="E119" s="65">
        <v>0.109</v>
      </c>
      <c r="F119" s="66">
        <v>603.79999999999995</v>
      </c>
      <c r="G119" s="66">
        <v>65.81</v>
      </c>
    </row>
    <row r="120" spans="1:7" ht="38.25" x14ac:dyDescent="0.2">
      <c r="A120" s="63" t="s">
        <v>563</v>
      </c>
      <c r="B120" s="63" t="s">
        <v>71</v>
      </c>
      <c r="C120" s="63" t="s">
        <v>564</v>
      </c>
      <c r="D120" s="64" t="s">
        <v>93</v>
      </c>
      <c r="E120" s="65">
        <v>0.21</v>
      </c>
      <c r="F120" s="66">
        <v>709.02</v>
      </c>
      <c r="G120" s="66">
        <v>148.88999999999999</v>
      </c>
    </row>
    <row r="121" spans="1:7" x14ac:dyDescent="0.2">
      <c r="A121" s="58" t="s">
        <v>565</v>
      </c>
      <c r="B121" s="58" t="s">
        <v>71</v>
      </c>
      <c r="C121" s="58" t="s">
        <v>566</v>
      </c>
      <c r="D121" s="59" t="s">
        <v>76</v>
      </c>
      <c r="E121" s="60">
        <v>61.3</v>
      </c>
      <c r="F121" s="61">
        <v>4.7</v>
      </c>
      <c r="G121" s="61">
        <v>288.11</v>
      </c>
    </row>
    <row r="122" spans="1:7" x14ac:dyDescent="0.2">
      <c r="A122" s="58" t="s">
        <v>567</v>
      </c>
      <c r="B122" s="58" t="s">
        <v>177</v>
      </c>
      <c r="C122" s="58" t="s">
        <v>568</v>
      </c>
      <c r="D122" s="59" t="s">
        <v>308</v>
      </c>
      <c r="E122" s="60">
        <v>24.12</v>
      </c>
      <c r="F122" s="61">
        <v>6.8</v>
      </c>
      <c r="G122" s="61">
        <v>164.01</v>
      </c>
    </row>
    <row r="123" spans="1:7" x14ac:dyDescent="0.2">
      <c r="A123" s="52"/>
      <c r="B123" s="53"/>
      <c r="C123" s="53"/>
      <c r="D123" s="53"/>
      <c r="E123" s="54"/>
      <c r="F123" s="53"/>
      <c r="G123" s="54"/>
    </row>
    <row r="124" spans="1:7" x14ac:dyDescent="0.2">
      <c r="A124" s="57" t="s">
        <v>1</v>
      </c>
      <c r="B124" s="57" t="s">
        <v>2</v>
      </c>
      <c r="C124" s="57" t="s">
        <v>3</v>
      </c>
      <c r="D124" s="57" t="s">
        <v>443</v>
      </c>
      <c r="E124" s="57" t="s">
        <v>4</v>
      </c>
      <c r="F124" s="57" t="s">
        <v>444</v>
      </c>
      <c r="G124" s="57" t="s">
        <v>5</v>
      </c>
    </row>
    <row r="125" spans="1:7" ht="38.25" x14ac:dyDescent="0.2">
      <c r="A125" s="67" t="s">
        <v>217</v>
      </c>
      <c r="B125" s="67" t="s">
        <v>86</v>
      </c>
      <c r="C125" s="67" t="s">
        <v>218</v>
      </c>
      <c r="D125" s="68" t="s">
        <v>76</v>
      </c>
      <c r="E125" s="69">
        <v>1</v>
      </c>
      <c r="F125" s="70">
        <v>13384.46</v>
      </c>
      <c r="G125" s="70">
        <v>13384.46</v>
      </c>
    </row>
    <row r="126" spans="1:7" x14ac:dyDescent="0.2">
      <c r="A126" s="63" t="s">
        <v>527</v>
      </c>
      <c r="B126" s="63" t="s">
        <v>71</v>
      </c>
      <c r="C126" s="63" t="s">
        <v>528</v>
      </c>
      <c r="D126" s="64" t="s">
        <v>447</v>
      </c>
      <c r="E126" s="65">
        <v>18.874500000000001</v>
      </c>
      <c r="F126" s="66">
        <v>27.11</v>
      </c>
      <c r="G126" s="66">
        <v>511.68</v>
      </c>
    </row>
    <row r="127" spans="1:7" x14ac:dyDescent="0.2">
      <c r="A127" s="63" t="s">
        <v>450</v>
      </c>
      <c r="B127" s="63" t="s">
        <v>71</v>
      </c>
      <c r="C127" s="63" t="s">
        <v>451</v>
      </c>
      <c r="D127" s="64" t="s">
        <v>447</v>
      </c>
      <c r="E127" s="65">
        <v>14.5342</v>
      </c>
      <c r="F127" s="66">
        <v>21.72</v>
      </c>
      <c r="G127" s="66">
        <v>315.68</v>
      </c>
    </row>
    <row r="128" spans="1:7" ht="38.25" x14ac:dyDescent="0.2">
      <c r="A128" s="63" t="s">
        <v>529</v>
      </c>
      <c r="B128" s="63" t="s">
        <v>71</v>
      </c>
      <c r="C128" s="63" t="s">
        <v>530</v>
      </c>
      <c r="D128" s="64" t="s">
        <v>73</v>
      </c>
      <c r="E128" s="65">
        <v>12.3</v>
      </c>
      <c r="F128" s="66">
        <v>3.32</v>
      </c>
      <c r="G128" s="66">
        <v>40.83</v>
      </c>
    </row>
    <row r="129" spans="1:7" ht="25.5" x14ac:dyDescent="0.2">
      <c r="A129" s="63" t="s">
        <v>531</v>
      </c>
      <c r="B129" s="63" t="s">
        <v>71</v>
      </c>
      <c r="C129" s="63" t="s">
        <v>532</v>
      </c>
      <c r="D129" s="64" t="s">
        <v>93</v>
      </c>
      <c r="E129" s="65">
        <v>1.23</v>
      </c>
      <c r="F129" s="66">
        <v>174.86</v>
      </c>
      <c r="G129" s="66">
        <v>215.07</v>
      </c>
    </row>
    <row r="130" spans="1:7" ht="25.5" x14ac:dyDescent="0.2">
      <c r="A130" s="63" t="s">
        <v>533</v>
      </c>
      <c r="B130" s="63" t="s">
        <v>71</v>
      </c>
      <c r="C130" s="63" t="s">
        <v>534</v>
      </c>
      <c r="D130" s="64" t="s">
        <v>93</v>
      </c>
      <c r="E130" s="65">
        <v>0.76400000000000001</v>
      </c>
      <c r="F130" s="66">
        <v>714.48</v>
      </c>
      <c r="G130" s="66">
        <v>545.86</v>
      </c>
    </row>
    <row r="131" spans="1:7" ht="25.5" x14ac:dyDescent="0.2">
      <c r="A131" s="63" t="s">
        <v>535</v>
      </c>
      <c r="B131" s="63" t="s">
        <v>71</v>
      </c>
      <c r="C131" s="63" t="s">
        <v>536</v>
      </c>
      <c r="D131" s="64" t="s">
        <v>93</v>
      </c>
      <c r="E131" s="65">
        <v>5.64</v>
      </c>
      <c r="F131" s="66">
        <v>502.37</v>
      </c>
      <c r="G131" s="66">
        <v>2833.36</v>
      </c>
    </row>
    <row r="132" spans="1:7" ht="25.5" x14ac:dyDescent="0.2">
      <c r="A132" s="63" t="s">
        <v>227</v>
      </c>
      <c r="B132" s="63" t="s">
        <v>71</v>
      </c>
      <c r="C132" s="63" t="s">
        <v>228</v>
      </c>
      <c r="D132" s="64" t="s">
        <v>93</v>
      </c>
      <c r="E132" s="65">
        <v>5.64</v>
      </c>
      <c r="F132" s="66">
        <v>294.82</v>
      </c>
      <c r="G132" s="66">
        <v>1662.78</v>
      </c>
    </row>
    <row r="133" spans="1:7" ht="38.25" x14ac:dyDescent="0.2">
      <c r="A133" s="63" t="s">
        <v>537</v>
      </c>
      <c r="B133" s="63" t="s">
        <v>71</v>
      </c>
      <c r="C133" s="63" t="s">
        <v>538</v>
      </c>
      <c r="D133" s="64" t="s">
        <v>73</v>
      </c>
      <c r="E133" s="65">
        <v>3.61</v>
      </c>
      <c r="F133" s="66">
        <v>128.22999999999999</v>
      </c>
      <c r="G133" s="66">
        <v>462.91</v>
      </c>
    </row>
    <row r="134" spans="1:7" ht="25.5" x14ac:dyDescent="0.2">
      <c r="A134" s="63" t="s">
        <v>539</v>
      </c>
      <c r="B134" s="63" t="s">
        <v>71</v>
      </c>
      <c r="C134" s="63" t="s">
        <v>540</v>
      </c>
      <c r="D134" s="64" t="s">
        <v>73</v>
      </c>
      <c r="E134" s="65">
        <v>2.9535999999999998</v>
      </c>
      <c r="F134" s="66">
        <v>54.78</v>
      </c>
      <c r="G134" s="66">
        <v>161.79</v>
      </c>
    </row>
    <row r="135" spans="1:7" ht="38.25" x14ac:dyDescent="0.2">
      <c r="A135" s="63" t="s">
        <v>541</v>
      </c>
      <c r="B135" s="63" t="s">
        <v>71</v>
      </c>
      <c r="C135" s="63" t="s">
        <v>542</v>
      </c>
      <c r="D135" s="64" t="s">
        <v>73</v>
      </c>
      <c r="E135" s="65">
        <v>14.5831</v>
      </c>
      <c r="F135" s="66">
        <v>93.39</v>
      </c>
      <c r="G135" s="66">
        <v>1361.91</v>
      </c>
    </row>
    <row r="136" spans="1:7" ht="25.5" x14ac:dyDescent="0.2">
      <c r="A136" s="63" t="s">
        <v>543</v>
      </c>
      <c r="B136" s="63" t="s">
        <v>71</v>
      </c>
      <c r="C136" s="63" t="s">
        <v>544</v>
      </c>
      <c r="D136" s="64" t="s">
        <v>456</v>
      </c>
      <c r="E136" s="65">
        <v>93.1</v>
      </c>
      <c r="F136" s="66">
        <v>12.13</v>
      </c>
      <c r="G136" s="66">
        <v>1129.3</v>
      </c>
    </row>
    <row r="137" spans="1:7" ht="25.5" x14ac:dyDescent="0.2">
      <c r="A137" s="63" t="s">
        <v>545</v>
      </c>
      <c r="B137" s="63" t="s">
        <v>71</v>
      </c>
      <c r="C137" s="63" t="s">
        <v>546</v>
      </c>
      <c r="D137" s="64" t="s">
        <v>456</v>
      </c>
      <c r="E137" s="65">
        <v>51.1</v>
      </c>
      <c r="F137" s="66">
        <v>12.63</v>
      </c>
      <c r="G137" s="66">
        <v>645.39</v>
      </c>
    </row>
    <row r="138" spans="1:7" ht="25.5" x14ac:dyDescent="0.2">
      <c r="A138" s="63" t="s">
        <v>547</v>
      </c>
      <c r="B138" s="63" t="s">
        <v>71</v>
      </c>
      <c r="C138" s="63" t="s">
        <v>548</v>
      </c>
      <c r="D138" s="64" t="s">
        <v>456</v>
      </c>
      <c r="E138" s="65">
        <v>3.2</v>
      </c>
      <c r="F138" s="66">
        <v>10.54</v>
      </c>
      <c r="G138" s="66">
        <v>33.72</v>
      </c>
    </row>
    <row r="139" spans="1:7" ht="25.5" x14ac:dyDescent="0.2">
      <c r="A139" s="63" t="s">
        <v>549</v>
      </c>
      <c r="B139" s="63" t="s">
        <v>71</v>
      </c>
      <c r="C139" s="63" t="s">
        <v>550</v>
      </c>
      <c r="D139" s="64" t="s">
        <v>456</v>
      </c>
      <c r="E139" s="65">
        <v>8</v>
      </c>
      <c r="F139" s="66">
        <v>8.83</v>
      </c>
      <c r="G139" s="66">
        <v>70.64</v>
      </c>
    </row>
    <row r="140" spans="1:7" ht="25.5" x14ac:dyDescent="0.2">
      <c r="A140" s="63" t="s">
        <v>551</v>
      </c>
      <c r="B140" s="63" t="s">
        <v>71</v>
      </c>
      <c r="C140" s="63" t="s">
        <v>552</v>
      </c>
      <c r="D140" s="64" t="s">
        <v>456</v>
      </c>
      <c r="E140" s="65">
        <v>109.4</v>
      </c>
      <c r="F140" s="66">
        <v>8.66</v>
      </c>
      <c r="G140" s="66">
        <v>947.4</v>
      </c>
    </row>
    <row r="141" spans="1:7" x14ac:dyDescent="0.2">
      <c r="A141" s="63" t="s">
        <v>553</v>
      </c>
      <c r="B141" s="63" t="s">
        <v>71</v>
      </c>
      <c r="C141" s="63" t="s">
        <v>554</v>
      </c>
      <c r="D141" s="64" t="s">
        <v>93</v>
      </c>
      <c r="E141" s="65">
        <v>0.107</v>
      </c>
      <c r="F141" s="66">
        <v>1052.07</v>
      </c>
      <c r="G141" s="66">
        <v>112.57</v>
      </c>
    </row>
    <row r="142" spans="1:7" ht="25.5" x14ac:dyDescent="0.2">
      <c r="A142" s="63" t="s">
        <v>555</v>
      </c>
      <c r="B142" s="63" t="s">
        <v>71</v>
      </c>
      <c r="C142" s="63" t="s">
        <v>556</v>
      </c>
      <c r="D142" s="64" t="s">
        <v>93</v>
      </c>
      <c r="E142" s="65">
        <v>0.23699999999999999</v>
      </c>
      <c r="F142" s="66">
        <v>1015.37</v>
      </c>
      <c r="G142" s="66">
        <v>240.64</v>
      </c>
    </row>
    <row r="143" spans="1:7" x14ac:dyDescent="0.2">
      <c r="A143" s="63" t="s">
        <v>557</v>
      </c>
      <c r="B143" s="63" t="s">
        <v>71</v>
      </c>
      <c r="C143" s="63" t="s">
        <v>558</v>
      </c>
      <c r="D143" s="64" t="s">
        <v>456</v>
      </c>
      <c r="E143" s="65">
        <v>44</v>
      </c>
      <c r="F143" s="66">
        <v>8.27</v>
      </c>
      <c r="G143" s="66">
        <v>363.88</v>
      </c>
    </row>
    <row r="144" spans="1:7" x14ac:dyDescent="0.2">
      <c r="A144" s="63" t="s">
        <v>559</v>
      </c>
      <c r="B144" s="63" t="s">
        <v>71</v>
      </c>
      <c r="C144" s="63" t="s">
        <v>560</v>
      </c>
      <c r="D144" s="64" t="s">
        <v>456</v>
      </c>
      <c r="E144" s="65">
        <v>35.9</v>
      </c>
      <c r="F144" s="66">
        <v>10.6</v>
      </c>
      <c r="G144" s="66">
        <v>380.54</v>
      </c>
    </row>
    <row r="145" spans="1:7" ht="38.25" x14ac:dyDescent="0.2">
      <c r="A145" s="63" t="s">
        <v>561</v>
      </c>
      <c r="B145" s="63" t="s">
        <v>71</v>
      </c>
      <c r="C145" s="63" t="s">
        <v>562</v>
      </c>
      <c r="D145" s="64" t="s">
        <v>93</v>
      </c>
      <c r="E145" s="65">
        <v>0.23799999999999999</v>
      </c>
      <c r="F145" s="66">
        <v>603.79999999999995</v>
      </c>
      <c r="G145" s="66">
        <v>143.69999999999999</v>
      </c>
    </row>
    <row r="146" spans="1:7" ht="38.25" x14ac:dyDescent="0.2">
      <c r="A146" s="63" t="s">
        <v>563</v>
      </c>
      <c r="B146" s="63" t="s">
        <v>71</v>
      </c>
      <c r="C146" s="63" t="s">
        <v>564</v>
      </c>
      <c r="D146" s="64" t="s">
        <v>93</v>
      </c>
      <c r="E146" s="65">
        <v>0.44700000000000001</v>
      </c>
      <c r="F146" s="66">
        <v>709.02</v>
      </c>
      <c r="G146" s="66">
        <v>316.93</v>
      </c>
    </row>
    <row r="147" spans="1:7" x14ac:dyDescent="0.2">
      <c r="A147" s="58" t="s">
        <v>565</v>
      </c>
      <c r="B147" s="58" t="s">
        <v>71</v>
      </c>
      <c r="C147" s="58" t="s">
        <v>566</v>
      </c>
      <c r="D147" s="59" t="s">
        <v>76</v>
      </c>
      <c r="E147" s="60">
        <v>130.75</v>
      </c>
      <c r="F147" s="61">
        <v>4.7</v>
      </c>
      <c r="G147" s="61">
        <v>614.52</v>
      </c>
    </row>
    <row r="148" spans="1:7" x14ac:dyDescent="0.2">
      <c r="A148" s="58" t="s">
        <v>567</v>
      </c>
      <c r="B148" s="58" t="s">
        <v>177</v>
      </c>
      <c r="C148" s="58" t="s">
        <v>568</v>
      </c>
      <c r="D148" s="59" t="s">
        <v>308</v>
      </c>
      <c r="E148" s="60">
        <v>40.200000000000003</v>
      </c>
      <c r="F148" s="61">
        <v>6.8</v>
      </c>
      <c r="G148" s="61">
        <v>273.36</v>
      </c>
    </row>
    <row r="149" spans="1:7" x14ac:dyDescent="0.2">
      <c r="A149" s="52"/>
      <c r="B149" s="53"/>
      <c r="C149" s="53"/>
      <c r="D149" s="53"/>
      <c r="E149" s="54"/>
      <c r="F149" s="53"/>
      <c r="G149" s="54"/>
    </row>
    <row r="150" spans="1:7" x14ac:dyDescent="0.2">
      <c r="A150" s="57" t="s">
        <v>1</v>
      </c>
      <c r="B150" s="57" t="s">
        <v>2</v>
      </c>
      <c r="C150" s="57" t="s">
        <v>3</v>
      </c>
      <c r="D150" s="57" t="s">
        <v>443</v>
      </c>
      <c r="E150" s="57" t="s">
        <v>4</v>
      </c>
      <c r="F150" s="57" t="s">
        <v>444</v>
      </c>
      <c r="G150" s="57" t="s">
        <v>5</v>
      </c>
    </row>
    <row r="151" spans="1:7" ht="38.25" x14ac:dyDescent="0.2">
      <c r="A151" s="67" t="s">
        <v>219</v>
      </c>
      <c r="B151" s="67" t="s">
        <v>86</v>
      </c>
      <c r="C151" s="67" t="s">
        <v>220</v>
      </c>
      <c r="D151" s="68" t="s">
        <v>76</v>
      </c>
      <c r="E151" s="69">
        <v>1</v>
      </c>
      <c r="F151" s="70">
        <v>15942.18</v>
      </c>
      <c r="G151" s="70">
        <v>15942.18</v>
      </c>
    </row>
    <row r="152" spans="1:7" x14ac:dyDescent="0.2">
      <c r="A152" s="63" t="s">
        <v>527</v>
      </c>
      <c r="B152" s="63" t="s">
        <v>71</v>
      </c>
      <c r="C152" s="63" t="s">
        <v>528</v>
      </c>
      <c r="D152" s="64" t="s">
        <v>447</v>
      </c>
      <c r="E152" s="65">
        <v>20.221699999999998</v>
      </c>
      <c r="F152" s="66">
        <v>27.11</v>
      </c>
      <c r="G152" s="66">
        <v>548.21</v>
      </c>
    </row>
    <row r="153" spans="1:7" x14ac:dyDescent="0.2">
      <c r="A153" s="63" t="s">
        <v>450</v>
      </c>
      <c r="B153" s="63" t="s">
        <v>71</v>
      </c>
      <c r="C153" s="63" t="s">
        <v>451</v>
      </c>
      <c r="D153" s="64" t="s">
        <v>447</v>
      </c>
      <c r="E153" s="65">
        <v>15.5716</v>
      </c>
      <c r="F153" s="66">
        <v>21.72</v>
      </c>
      <c r="G153" s="66">
        <v>338.21</v>
      </c>
    </row>
    <row r="154" spans="1:7" ht="38.25" x14ac:dyDescent="0.2">
      <c r="A154" s="63" t="s">
        <v>529</v>
      </c>
      <c r="B154" s="63" t="s">
        <v>71</v>
      </c>
      <c r="C154" s="63" t="s">
        <v>530</v>
      </c>
      <c r="D154" s="64" t="s">
        <v>73</v>
      </c>
      <c r="E154" s="65">
        <v>14.7</v>
      </c>
      <c r="F154" s="66">
        <v>3.32</v>
      </c>
      <c r="G154" s="66">
        <v>48.8</v>
      </c>
    </row>
    <row r="155" spans="1:7" ht="25.5" x14ac:dyDescent="0.2">
      <c r="A155" s="63" t="s">
        <v>531</v>
      </c>
      <c r="B155" s="63" t="s">
        <v>71</v>
      </c>
      <c r="C155" s="63" t="s">
        <v>532</v>
      </c>
      <c r="D155" s="64" t="s">
        <v>93</v>
      </c>
      <c r="E155" s="65">
        <v>1.47</v>
      </c>
      <c r="F155" s="66">
        <v>174.86</v>
      </c>
      <c r="G155" s="66">
        <v>257.04000000000002</v>
      </c>
    </row>
    <row r="156" spans="1:7" ht="25.5" x14ac:dyDescent="0.2">
      <c r="A156" s="63" t="s">
        <v>533</v>
      </c>
      <c r="B156" s="63" t="s">
        <v>71</v>
      </c>
      <c r="C156" s="63" t="s">
        <v>534</v>
      </c>
      <c r="D156" s="64" t="s">
        <v>93</v>
      </c>
      <c r="E156" s="65">
        <v>0.92100000000000004</v>
      </c>
      <c r="F156" s="66">
        <v>714.48</v>
      </c>
      <c r="G156" s="66">
        <v>658.03</v>
      </c>
    </row>
    <row r="157" spans="1:7" ht="25.5" x14ac:dyDescent="0.2">
      <c r="A157" s="63" t="s">
        <v>535</v>
      </c>
      <c r="B157" s="63" t="s">
        <v>71</v>
      </c>
      <c r="C157" s="63" t="s">
        <v>536</v>
      </c>
      <c r="D157" s="64" t="s">
        <v>93</v>
      </c>
      <c r="E157" s="65">
        <v>6.7649999999999997</v>
      </c>
      <c r="F157" s="66">
        <v>502.37</v>
      </c>
      <c r="G157" s="66">
        <v>3398.53</v>
      </c>
    </row>
    <row r="158" spans="1:7" ht="25.5" x14ac:dyDescent="0.2">
      <c r="A158" s="63" t="s">
        <v>227</v>
      </c>
      <c r="B158" s="63" t="s">
        <v>71</v>
      </c>
      <c r="C158" s="63" t="s">
        <v>228</v>
      </c>
      <c r="D158" s="64" t="s">
        <v>93</v>
      </c>
      <c r="E158" s="65">
        <v>6.7649999999999997</v>
      </c>
      <c r="F158" s="66">
        <v>294.82</v>
      </c>
      <c r="G158" s="66">
        <v>1994.45</v>
      </c>
    </row>
    <row r="159" spans="1:7" ht="38.25" x14ac:dyDescent="0.2">
      <c r="A159" s="63" t="s">
        <v>537</v>
      </c>
      <c r="B159" s="63" t="s">
        <v>71</v>
      </c>
      <c r="C159" s="63" t="s">
        <v>538</v>
      </c>
      <c r="D159" s="64" t="s">
        <v>73</v>
      </c>
      <c r="E159" s="65">
        <v>4.05</v>
      </c>
      <c r="F159" s="66">
        <v>128.22999999999999</v>
      </c>
      <c r="G159" s="66">
        <v>519.33000000000004</v>
      </c>
    </row>
    <row r="160" spans="1:7" ht="25.5" x14ac:dyDescent="0.2">
      <c r="A160" s="63" t="s">
        <v>539</v>
      </c>
      <c r="B160" s="63" t="s">
        <v>71</v>
      </c>
      <c r="C160" s="63" t="s">
        <v>540</v>
      </c>
      <c r="D160" s="64" t="s">
        <v>73</v>
      </c>
      <c r="E160" s="65">
        <v>3.2096</v>
      </c>
      <c r="F160" s="66">
        <v>54.78</v>
      </c>
      <c r="G160" s="66">
        <v>175.82</v>
      </c>
    </row>
    <row r="161" spans="1:7" ht="38.25" x14ac:dyDescent="0.2">
      <c r="A161" s="63" t="s">
        <v>541</v>
      </c>
      <c r="B161" s="63" t="s">
        <v>71</v>
      </c>
      <c r="C161" s="63" t="s">
        <v>542</v>
      </c>
      <c r="D161" s="64" t="s">
        <v>73</v>
      </c>
      <c r="E161" s="65">
        <v>12.9316</v>
      </c>
      <c r="F161" s="66">
        <v>93.39</v>
      </c>
      <c r="G161" s="66">
        <v>1207.68</v>
      </c>
    </row>
    <row r="162" spans="1:7" ht="25.5" x14ac:dyDescent="0.2">
      <c r="A162" s="63" t="s">
        <v>545</v>
      </c>
      <c r="B162" s="63" t="s">
        <v>71</v>
      </c>
      <c r="C162" s="63" t="s">
        <v>546</v>
      </c>
      <c r="D162" s="64" t="s">
        <v>456</v>
      </c>
      <c r="E162" s="65">
        <v>62.9</v>
      </c>
      <c r="F162" s="66">
        <v>12.63</v>
      </c>
      <c r="G162" s="66">
        <v>794.42</v>
      </c>
    </row>
    <row r="163" spans="1:7" ht="25.5" x14ac:dyDescent="0.2">
      <c r="A163" s="63" t="s">
        <v>569</v>
      </c>
      <c r="B163" s="63" t="s">
        <v>71</v>
      </c>
      <c r="C163" s="63" t="s">
        <v>570</v>
      </c>
      <c r="D163" s="64" t="s">
        <v>456</v>
      </c>
      <c r="E163" s="65">
        <v>108.5</v>
      </c>
      <c r="F163" s="66">
        <v>11.84</v>
      </c>
      <c r="G163" s="66">
        <v>1284.6400000000001</v>
      </c>
    </row>
    <row r="164" spans="1:7" ht="25.5" x14ac:dyDescent="0.2">
      <c r="A164" s="63" t="s">
        <v>547</v>
      </c>
      <c r="B164" s="63" t="s">
        <v>71</v>
      </c>
      <c r="C164" s="63" t="s">
        <v>548</v>
      </c>
      <c r="D164" s="64" t="s">
        <v>456</v>
      </c>
      <c r="E164" s="65">
        <v>3.2</v>
      </c>
      <c r="F164" s="66">
        <v>10.54</v>
      </c>
      <c r="G164" s="66">
        <v>33.72</v>
      </c>
    </row>
    <row r="165" spans="1:7" ht="25.5" x14ac:dyDescent="0.2">
      <c r="A165" s="63" t="s">
        <v>549</v>
      </c>
      <c r="B165" s="63" t="s">
        <v>71</v>
      </c>
      <c r="C165" s="63" t="s">
        <v>550</v>
      </c>
      <c r="D165" s="64" t="s">
        <v>456</v>
      </c>
      <c r="E165" s="65">
        <v>99.2</v>
      </c>
      <c r="F165" s="66">
        <v>8.83</v>
      </c>
      <c r="G165" s="66">
        <v>875.93</v>
      </c>
    </row>
    <row r="166" spans="1:7" ht="25.5" x14ac:dyDescent="0.2">
      <c r="A166" s="63" t="s">
        <v>551</v>
      </c>
      <c r="B166" s="63" t="s">
        <v>71</v>
      </c>
      <c r="C166" s="63" t="s">
        <v>552</v>
      </c>
      <c r="D166" s="64" t="s">
        <v>456</v>
      </c>
      <c r="E166" s="65">
        <v>136.6</v>
      </c>
      <c r="F166" s="66">
        <v>8.66</v>
      </c>
      <c r="G166" s="66">
        <v>1182.95</v>
      </c>
    </row>
    <row r="167" spans="1:7" x14ac:dyDescent="0.2">
      <c r="A167" s="63" t="s">
        <v>553</v>
      </c>
      <c r="B167" s="63" t="s">
        <v>71</v>
      </c>
      <c r="C167" s="63" t="s">
        <v>554</v>
      </c>
      <c r="D167" s="64" t="s">
        <v>93</v>
      </c>
      <c r="E167" s="65">
        <v>0.107</v>
      </c>
      <c r="F167" s="66">
        <v>1052.07</v>
      </c>
      <c r="G167" s="66">
        <v>112.57</v>
      </c>
    </row>
    <row r="168" spans="1:7" ht="25.5" x14ac:dyDescent="0.2">
      <c r="A168" s="63" t="s">
        <v>555</v>
      </c>
      <c r="B168" s="63" t="s">
        <v>71</v>
      </c>
      <c r="C168" s="63" t="s">
        <v>556</v>
      </c>
      <c r="D168" s="64" t="s">
        <v>93</v>
      </c>
      <c r="E168" s="65">
        <v>0.26100000000000001</v>
      </c>
      <c r="F168" s="66">
        <v>1015.37</v>
      </c>
      <c r="G168" s="66">
        <v>265.01</v>
      </c>
    </row>
    <row r="169" spans="1:7" x14ac:dyDescent="0.2">
      <c r="A169" s="63" t="s">
        <v>557</v>
      </c>
      <c r="B169" s="63" t="s">
        <v>71</v>
      </c>
      <c r="C169" s="63" t="s">
        <v>558</v>
      </c>
      <c r="D169" s="64" t="s">
        <v>456</v>
      </c>
      <c r="E169" s="65">
        <v>50.1</v>
      </c>
      <c r="F169" s="66">
        <v>8.27</v>
      </c>
      <c r="G169" s="66">
        <v>414.32</v>
      </c>
    </row>
    <row r="170" spans="1:7" x14ac:dyDescent="0.2">
      <c r="A170" s="63" t="s">
        <v>559</v>
      </c>
      <c r="B170" s="63" t="s">
        <v>71</v>
      </c>
      <c r="C170" s="63" t="s">
        <v>560</v>
      </c>
      <c r="D170" s="64" t="s">
        <v>456</v>
      </c>
      <c r="E170" s="65">
        <v>35.9</v>
      </c>
      <c r="F170" s="66">
        <v>10.6</v>
      </c>
      <c r="G170" s="66">
        <v>380.54</v>
      </c>
    </row>
    <row r="171" spans="1:7" ht="38.25" x14ac:dyDescent="0.2">
      <c r="A171" s="63" t="s">
        <v>561</v>
      </c>
      <c r="B171" s="63" t="s">
        <v>71</v>
      </c>
      <c r="C171" s="63" t="s">
        <v>562</v>
      </c>
      <c r="D171" s="64" t="s">
        <v>93</v>
      </c>
      <c r="E171" s="65">
        <v>0.25800000000000001</v>
      </c>
      <c r="F171" s="66">
        <v>603.79999999999995</v>
      </c>
      <c r="G171" s="66">
        <v>155.78</v>
      </c>
    </row>
    <row r="172" spans="1:7" ht="38.25" x14ac:dyDescent="0.2">
      <c r="A172" s="63" t="s">
        <v>563</v>
      </c>
      <c r="B172" s="63" t="s">
        <v>71</v>
      </c>
      <c r="C172" s="63" t="s">
        <v>564</v>
      </c>
      <c r="D172" s="64" t="s">
        <v>93</v>
      </c>
      <c r="E172" s="65">
        <v>0.48299999999999998</v>
      </c>
      <c r="F172" s="66">
        <v>709.02</v>
      </c>
      <c r="G172" s="66">
        <v>342.45</v>
      </c>
    </row>
    <row r="173" spans="1:7" x14ac:dyDescent="0.2">
      <c r="A173" s="58" t="s">
        <v>565</v>
      </c>
      <c r="B173" s="58" t="s">
        <v>71</v>
      </c>
      <c r="C173" s="58" t="s">
        <v>566</v>
      </c>
      <c r="D173" s="59" t="s">
        <v>76</v>
      </c>
      <c r="E173" s="60">
        <v>138.94999999999999</v>
      </c>
      <c r="F173" s="61">
        <v>4.7</v>
      </c>
      <c r="G173" s="61">
        <v>653.05999999999995</v>
      </c>
    </row>
    <row r="174" spans="1:7" x14ac:dyDescent="0.2">
      <c r="A174" s="58" t="s">
        <v>567</v>
      </c>
      <c r="B174" s="58" t="s">
        <v>177</v>
      </c>
      <c r="C174" s="58" t="s">
        <v>568</v>
      </c>
      <c r="D174" s="59" t="s">
        <v>308</v>
      </c>
      <c r="E174" s="60">
        <v>44.22</v>
      </c>
      <c r="F174" s="61">
        <v>6.8</v>
      </c>
      <c r="G174" s="61">
        <v>300.69</v>
      </c>
    </row>
    <row r="175" spans="1:7" x14ac:dyDescent="0.2">
      <c r="A175" s="52"/>
      <c r="B175" s="53"/>
      <c r="C175" s="53"/>
      <c r="D175" s="53"/>
      <c r="E175" s="54"/>
      <c r="F175" s="53"/>
      <c r="G175" s="54"/>
    </row>
    <row r="176" spans="1:7" x14ac:dyDescent="0.2">
      <c r="A176" s="57" t="s">
        <v>1</v>
      </c>
      <c r="B176" s="57" t="s">
        <v>2</v>
      </c>
      <c r="C176" s="57" t="s">
        <v>3</v>
      </c>
      <c r="D176" s="57" t="s">
        <v>443</v>
      </c>
      <c r="E176" s="57" t="s">
        <v>4</v>
      </c>
      <c r="F176" s="57" t="s">
        <v>444</v>
      </c>
      <c r="G176" s="57" t="s">
        <v>5</v>
      </c>
    </row>
    <row r="177" spans="1:7" ht="38.25" x14ac:dyDescent="0.2">
      <c r="A177" s="67" t="s">
        <v>221</v>
      </c>
      <c r="B177" s="67" t="s">
        <v>86</v>
      </c>
      <c r="C177" s="67" t="s">
        <v>222</v>
      </c>
      <c r="D177" s="68" t="s">
        <v>76</v>
      </c>
      <c r="E177" s="69">
        <v>1</v>
      </c>
      <c r="F177" s="70">
        <v>22760.75</v>
      </c>
      <c r="G177" s="70">
        <v>22760.75</v>
      </c>
    </row>
    <row r="178" spans="1:7" x14ac:dyDescent="0.2">
      <c r="A178" s="63" t="s">
        <v>450</v>
      </c>
      <c r="B178" s="63" t="s">
        <v>71</v>
      </c>
      <c r="C178" s="63" t="s">
        <v>451</v>
      </c>
      <c r="D178" s="64" t="s">
        <v>447</v>
      </c>
      <c r="E178" s="65">
        <v>14.018000000000001</v>
      </c>
      <c r="F178" s="66">
        <v>21.72</v>
      </c>
      <c r="G178" s="66">
        <v>304.47000000000003</v>
      </c>
    </row>
    <row r="179" spans="1:7" x14ac:dyDescent="0.2">
      <c r="A179" s="63" t="s">
        <v>527</v>
      </c>
      <c r="B179" s="63" t="s">
        <v>71</v>
      </c>
      <c r="C179" s="63" t="s">
        <v>528</v>
      </c>
      <c r="D179" s="64" t="s">
        <v>447</v>
      </c>
      <c r="E179" s="65">
        <v>18.2041</v>
      </c>
      <c r="F179" s="66">
        <v>27.11</v>
      </c>
      <c r="G179" s="66">
        <v>493.51</v>
      </c>
    </row>
    <row r="180" spans="1:7" x14ac:dyDescent="0.2">
      <c r="A180" s="63" t="s">
        <v>553</v>
      </c>
      <c r="B180" s="63" t="s">
        <v>71</v>
      </c>
      <c r="C180" s="63" t="s">
        <v>554</v>
      </c>
      <c r="D180" s="64" t="s">
        <v>93</v>
      </c>
      <c r="E180" s="65">
        <v>9.6000000000000002E-2</v>
      </c>
      <c r="F180" s="66">
        <v>1052.07</v>
      </c>
      <c r="G180" s="66">
        <v>100.99</v>
      </c>
    </row>
    <row r="181" spans="1:7" ht="25.5" x14ac:dyDescent="0.2">
      <c r="A181" s="63" t="s">
        <v>571</v>
      </c>
      <c r="B181" s="63" t="s">
        <v>71</v>
      </c>
      <c r="C181" s="63" t="s">
        <v>572</v>
      </c>
      <c r="D181" s="64" t="s">
        <v>93</v>
      </c>
      <c r="E181" s="65">
        <v>0.107</v>
      </c>
      <c r="F181" s="66">
        <v>495.83</v>
      </c>
      <c r="G181" s="66">
        <v>53.05</v>
      </c>
    </row>
    <row r="182" spans="1:7" ht="38.25" x14ac:dyDescent="0.2">
      <c r="A182" s="63" t="s">
        <v>561</v>
      </c>
      <c r="B182" s="63" t="s">
        <v>71</v>
      </c>
      <c r="C182" s="63" t="s">
        <v>562</v>
      </c>
      <c r="D182" s="64" t="s">
        <v>93</v>
      </c>
      <c r="E182" s="65">
        <v>0.22900000000000001</v>
      </c>
      <c r="F182" s="66">
        <v>603.79999999999995</v>
      </c>
      <c r="G182" s="66">
        <v>138.27000000000001</v>
      </c>
    </row>
    <row r="183" spans="1:7" ht="25.5" x14ac:dyDescent="0.2">
      <c r="A183" s="63" t="s">
        <v>555</v>
      </c>
      <c r="B183" s="63" t="s">
        <v>71</v>
      </c>
      <c r="C183" s="63" t="s">
        <v>556</v>
      </c>
      <c r="D183" s="64" t="s">
        <v>93</v>
      </c>
      <c r="E183" s="65">
        <v>0.309</v>
      </c>
      <c r="F183" s="66">
        <v>1015.37</v>
      </c>
      <c r="G183" s="66">
        <v>313.74</v>
      </c>
    </row>
    <row r="184" spans="1:7" ht="38.25" x14ac:dyDescent="0.2">
      <c r="A184" s="63" t="s">
        <v>563</v>
      </c>
      <c r="B184" s="63" t="s">
        <v>71</v>
      </c>
      <c r="C184" s="63" t="s">
        <v>564</v>
      </c>
      <c r="D184" s="64" t="s">
        <v>93</v>
      </c>
      <c r="E184" s="65">
        <v>0.42699999999999999</v>
      </c>
      <c r="F184" s="66">
        <v>709.02</v>
      </c>
      <c r="G184" s="66">
        <v>302.75</v>
      </c>
    </row>
    <row r="185" spans="1:7" ht="25.5" x14ac:dyDescent="0.2">
      <c r="A185" s="63" t="s">
        <v>533</v>
      </c>
      <c r="B185" s="63" t="s">
        <v>71</v>
      </c>
      <c r="C185" s="63" t="s">
        <v>534</v>
      </c>
      <c r="D185" s="64" t="s">
        <v>93</v>
      </c>
      <c r="E185" s="65">
        <v>1.2350000000000001</v>
      </c>
      <c r="F185" s="66">
        <v>714.48</v>
      </c>
      <c r="G185" s="66">
        <v>882.38</v>
      </c>
    </row>
    <row r="186" spans="1:7" ht="25.5" x14ac:dyDescent="0.2">
      <c r="A186" s="63" t="s">
        <v>531</v>
      </c>
      <c r="B186" s="63" t="s">
        <v>71</v>
      </c>
      <c r="C186" s="63" t="s">
        <v>532</v>
      </c>
      <c r="D186" s="64" t="s">
        <v>93</v>
      </c>
      <c r="E186" s="65">
        <v>1.95</v>
      </c>
      <c r="F186" s="66">
        <v>174.86</v>
      </c>
      <c r="G186" s="66">
        <v>340.97</v>
      </c>
    </row>
    <row r="187" spans="1:7" ht="25.5" x14ac:dyDescent="0.2">
      <c r="A187" s="63" t="s">
        <v>547</v>
      </c>
      <c r="B187" s="63" t="s">
        <v>71</v>
      </c>
      <c r="C187" s="63" t="s">
        <v>548</v>
      </c>
      <c r="D187" s="64" t="s">
        <v>456</v>
      </c>
      <c r="E187" s="65">
        <v>3.2</v>
      </c>
      <c r="F187" s="66">
        <v>10.54</v>
      </c>
      <c r="G187" s="66">
        <v>33.72</v>
      </c>
    </row>
    <row r="188" spans="1:7" ht="38.25" x14ac:dyDescent="0.2">
      <c r="A188" s="63" t="s">
        <v>537</v>
      </c>
      <c r="B188" s="63" t="s">
        <v>71</v>
      </c>
      <c r="C188" s="63" t="s">
        <v>538</v>
      </c>
      <c r="D188" s="64" t="s">
        <v>73</v>
      </c>
      <c r="E188" s="65">
        <v>4.9139999999999997</v>
      </c>
      <c r="F188" s="66">
        <v>128.22999999999999</v>
      </c>
      <c r="G188" s="66">
        <v>630.12</v>
      </c>
    </row>
    <row r="189" spans="1:7" ht="25.5" x14ac:dyDescent="0.2">
      <c r="A189" s="63" t="s">
        <v>539</v>
      </c>
      <c r="B189" s="63" t="s">
        <v>71</v>
      </c>
      <c r="C189" s="63" t="s">
        <v>540</v>
      </c>
      <c r="D189" s="64" t="s">
        <v>73</v>
      </c>
      <c r="E189" s="65">
        <v>5.2514000000000003</v>
      </c>
      <c r="F189" s="66">
        <v>54.78</v>
      </c>
      <c r="G189" s="66">
        <v>287.67</v>
      </c>
    </row>
    <row r="190" spans="1:7" ht="25.5" x14ac:dyDescent="0.2">
      <c r="A190" s="63" t="s">
        <v>535</v>
      </c>
      <c r="B190" s="63" t="s">
        <v>71</v>
      </c>
      <c r="C190" s="63" t="s">
        <v>536</v>
      </c>
      <c r="D190" s="64" t="s">
        <v>93</v>
      </c>
      <c r="E190" s="65">
        <v>9.9589999999999996</v>
      </c>
      <c r="F190" s="66">
        <v>502.37</v>
      </c>
      <c r="G190" s="66">
        <v>5003.1000000000004</v>
      </c>
    </row>
    <row r="191" spans="1:7" ht="25.5" x14ac:dyDescent="0.2">
      <c r="A191" s="63" t="s">
        <v>227</v>
      </c>
      <c r="B191" s="63" t="s">
        <v>71</v>
      </c>
      <c r="C191" s="63" t="s">
        <v>228</v>
      </c>
      <c r="D191" s="64" t="s">
        <v>93</v>
      </c>
      <c r="E191" s="65">
        <v>9.9589999999999996</v>
      </c>
      <c r="F191" s="66">
        <v>294.82</v>
      </c>
      <c r="G191" s="66">
        <v>2936.11</v>
      </c>
    </row>
    <row r="192" spans="1:7" ht="25.5" x14ac:dyDescent="0.2">
      <c r="A192" s="63" t="s">
        <v>549</v>
      </c>
      <c r="B192" s="63" t="s">
        <v>71</v>
      </c>
      <c r="C192" s="63" t="s">
        <v>550</v>
      </c>
      <c r="D192" s="64" t="s">
        <v>456</v>
      </c>
      <c r="E192" s="65">
        <v>13.4</v>
      </c>
      <c r="F192" s="66">
        <v>8.83</v>
      </c>
      <c r="G192" s="66">
        <v>118.32</v>
      </c>
    </row>
    <row r="193" spans="1:7" ht="38.25" x14ac:dyDescent="0.2">
      <c r="A193" s="63" t="s">
        <v>529</v>
      </c>
      <c r="B193" s="63" t="s">
        <v>71</v>
      </c>
      <c r="C193" s="63" t="s">
        <v>530</v>
      </c>
      <c r="D193" s="64" t="s">
        <v>73</v>
      </c>
      <c r="E193" s="65">
        <v>19.5</v>
      </c>
      <c r="F193" s="66">
        <v>3.32</v>
      </c>
      <c r="G193" s="66">
        <v>64.739999999999995</v>
      </c>
    </row>
    <row r="194" spans="1:7" ht="38.25" x14ac:dyDescent="0.2">
      <c r="A194" s="63" t="s">
        <v>541</v>
      </c>
      <c r="B194" s="63" t="s">
        <v>71</v>
      </c>
      <c r="C194" s="63" t="s">
        <v>542</v>
      </c>
      <c r="D194" s="64" t="s">
        <v>73</v>
      </c>
      <c r="E194" s="65">
        <v>31.7392</v>
      </c>
      <c r="F194" s="66">
        <v>93.39</v>
      </c>
      <c r="G194" s="66">
        <v>2964.12</v>
      </c>
    </row>
    <row r="195" spans="1:7" x14ac:dyDescent="0.2">
      <c r="A195" s="63" t="s">
        <v>559</v>
      </c>
      <c r="B195" s="63" t="s">
        <v>71</v>
      </c>
      <c r="C195" s="63" t="s">
        <v>560</v>
      </c>
      <c r="D195" s="64" t="s">
        <v>456</v>
      </c>
      <c r="E195" s="65">
        <v>36.5</v>
      </c>
      <c r="F195" s="66">
        <v>10.6</v>
      </c>
      <c r="G195" s="66">
        <v>386.9</v>
      </c>
    </row>
    <row r="196" spans="1:7" x14ac:dyDescent="0.2">
      <c r="A196" s="63" t="s">
        <v>557</v>
      </c>
      <c r="B196" s="63" t="s">
        <v>71</v>
      </c>
      <c r="C196" s="63" t="s">
        <v>558</v>
      </c>
      <c r="D196" s="64" t="s">
        <v>456</v>
      </c>
      <c r="E196" s="65">
        <v>51.3</v>
      </c>
      <c r="F196" s="66">
        <v>8.27</v>
      </c>
      <c r="G196" s="66">
        <v>424.25</v>
      </c>
    </row>
    <row r="197" spans="1:7" ht="25.5" x14ac:dyDescent="0.2">
      <c r="A197" s="63" t="s">
        <v>545</v>
      </c>
      <c r="B197" s="63" t="s">
        <v>71</v>
      </c>
      <c r="C197" s="63" t="s">
        <v>546</v>
      </c>
      <c r="D197" s="64" t="s">
        <v>456</v>
      </c>
      <c r="E197" s="65">
        <v>87.9</v>
      </c>
      <c r="F197" s="66">
        <v>12.63</v>
      </c>
      <c r="G197" s="66">
        <v>1110.17</v>
      </c>
    </row>
    <row r="198" spans="1:7" ht="25.5" x14ac:dyDescent="0.2">
      <c r="A198" s="63" t="s">
        <v>569</v>
      </c>
      <c r="B198" s="63" t="s">
        <v>71</v>
      </c>
      <c r="C198" s="63" t="s">
        <v>570</v>
      </c>
      <c r="D198" s="64" t="s">
        <v>456</v>
      </c>
      <c r="E198" s="65">
        <v>146</v>
      </c>
      <c r="F198" s="66">
        <v>11.84</v>
      </c>
      <c r="G198" s="66">
        <v>1728.64</v>
      </c>
    </row>
    <row r="199" spans="1:7" ht="25.5" x14ac:dyDescent="0.2">
      <c r="A199" s="63" t="s">
        <v>551</v>
      </c>
      <c r="B199" s="63" t="s">
        <v>71</v>
      </c>
      <c r="C199" s="63" t="s">
        <v>552</v>
      </c>
      <c r="D199" s="64" t="s">
        <v>456</v>
      </c>
      <c r="E199" s="65">
        <v>379.5</v>
      </c>
      <c r="F199" s="66">
        <v>8.66</v>
      </c>
      <c r="G199" s="66">
        <v>3286.47</v>
      </c>
    </row>
    <row r="200" spans="1:7" x14ac:dyDescent="0.2">
      <c r="A200" s="58" t="s">
        <v>565</v>
      </c>
      <c r="B200" s="58" t="s">
        <v>71</v>
      </c>
      <c r="C200" s="58" t="s">
        <v>566</v>
      </c>
      <c r="D200" s="59" t="s">
        <v>76</v>
      </c>
      <c r="E200" s="60">
        <v>126.93</v>
      </c>
      <c r="F200" s="61">
        <v>4.7</v>
      </c>
      <c r="G200" s="61">
        <v>596.57000000000005</v>
      </c>
    </row>
    <row r="201" spans="1:7" x14ac:dyDescent="0.2">
      <c r="A201" s="58" t="s">
        <v>567</v>
      </c>
      <c r="B201" s="58" t="s">
        <v>177</v>
      </c>
      <c r="C201" s="58" t="s">
        <v>568</v>
      </c>
      <c r="D201" s="59" t="s">
        <v>308</v>
      </c>
      <c r="E201" s="60">
        <v>38.195</v>
      </c>
      <c r="F201" s="61">
        <v>6.8</v>
      </c>
      <c r="G201" s="61">
        <v>259.72000000000003</v>
      </c>
    </row>
    <row r="202" spans="1:7" x14ac:dyDescent="0.2">
      <c r="A202" s="52"/>
      <c r="B202" s="53"/>
      <c r="C202" s="53"/>
      <c r="D202" s="53"/>
      <c r="E202" s="54"/>
      <c r="F202" s="53"/>
      <c r="G202" s="54"/>
    </row>
    <row r="203" spans="1:7" x14ac:dyDescent="0.2">
      <c r="A203" s="57" t="s">
        <v>1</v>
      </c>
      <c r="B203" s="57" t="s">
        <v>2</v>
      </c>
      <c r="C203" s="57" t="s">
        <v>3</v>
      </c>
      <c r="D203" s="57" t="s">
        <v>443</v>
      </c>
      <c r="E203" s="57" t="s">
        <v>4</v>
      </c>
      <c r="F203" s="57" t="s">
        <v>444</v>
      </c>
      <c r="G203" s="57" t="s">
        <v>5</v>
      </c>
    </row>
    <row r="204" spans="1:7" ht="38.25" x14ac:dyDescent="0.2">
      <c r="A204" s="67" t="s">
        <v>223</v>
      </c>
      <c r="B204" s="67" t="s">
        <v>86</v>
      </c>
      <c r="C204" s="67" t="s">
        <v>224</v>
      </c>
      <c r="D204" s="68" t="s">
        <v>76</v>
      </c>
      <c r="E204" s="69">
        <v>1</v>
      </c>
      <c r="F204" s="70">
        <v>30972.63</v>
      </c>
      <c r="G204" s="70">
        <v>30972.63</v>
      </c>
    </row>
    <row r="205" spans="1:7" x14ac:dyDescent="0.2">
      <c r="A205" s="63" t="s">
        <v>450</v>
      </c>
      <c r="B205" s="63" t="s">
        <v>71</v>
      </c>
      <c r="C205" s="63" t="s">
        <v>451</v>
      </c>
      <c r="D205" s="64" t="s">
        <v>447</v>
      </c>
      <c r="E205" s="65">
        <v>10.3879</v>
      </c>
      <c r="F205" s="66">
        <v>21.72</v>
      </c>
      <c r="G205" s="66">
        <v>225.62</v>
      </c>
    </row>
    <row r="206" spans="1:7" x14ac:dyDescent="0.2">
      <c r="A206" s="63" t="s">
        <v>527</v>
      </c>
      <c r="B206" s="63" t="s">
        <v>71</v>
      </c>
      <c r="C206" s="63" t="s">
        <v>528</v>
      </c>
      <c r="D206" s="64" t="s">
        <v>447</v>
      </c>
      <c r="E206" s="65">
        <v>13.4899</v>
      </c>
      <c r="F206" s="66">
        <v>27.11</v>
      </c>
      <c r="G206" s="66">
        <v>365.71</v>
      </c>
    </row>
    <row r="207" spans="1:7" ht="25.5" x14ac:dyDescent="0.2">
      <c r="A207" s="63" t="s">
        <v>571</v>
      </c>
      <c r="B207" s="63" t="s">
        <v>71</v>
      </c>
      <c r="C207" s="63" t="s">
        <v>572</v>
      </c>
      <c r="D207" s="64" t="s">
        <v>93</v>
      </c>
      <c r="E207" s="65">
        <v>7.4999999999999997E-2</v>
      </c>
      <c r="F207" s="66">
        <v>495.83</v>
      </c>
      <c r="G207" s="66">
        <v>37.18</v>
      </c>
    </row>
    <row r="208" spans="1:7" x14ac:dyDescent="0.2">
      <c r="A208" s="63" t="s">
        <v>553</v>
      </c>
      <c r="B208" s="63" t="s">
        <v>71</v>
      </c>
      <c r="C208" s="63" t="s">
        <v>554</v>
      </c>
      <c r="D208" s="64" t="s">
        <v>93</v>
      </c>
      <c r="E208" s="65">
        <v>8.5999999999999993E-2</v>
      </c>
      <c r="F208" s="66">
        <v>1052.07</v>
      </c>
      <c r="G208" s="66">
        <v>90.47</v>
      </c>
    </row>
    <row r="209" spans="1:7" ht="25.5" x14ac:dyDescent="0.2">
      <c r="A209" s="63" t="s">
        <v>555</v>
      </c>
      <c r="B209" s="63" t="s">
        <v>71</v>
      </c>
      <c r="C209" s="63" t="s">
        <v>556</v>
      </c>
      <c r="D209" s="64" t="s">
        <v>93</v>
      </c>
      <c r="E209" s="65">
        <v>0.14199999999999999</v>
      </c>
      <c r="F209" s="66">
        <v>1015.37</v>
      </c>
      <c r="G209" s="66">
        <v>144.18</v>
      </c>
    </row>
    <row r="210" spans="1:7" ht="38.25" x14ac:dyDescent="0.2">
      <c r="A210" s="63" t="s">
        <v>561</v>
      </c>
      <c r="B210" s="63" t="s">
        <v>71</v>
      </c>
      <c r="C210" s="63" t="s">
        <v>562</v>
      </c>
      <c r="D210" s="64" t="s">
        <v>93</v>
      </c>
      <c r="E210" s="65">
        <v>0.16400000000000001</v>
      </c>
      <c r="F210" s="66">
        <v>603.79999999999995</v>
      </c>
      <c r="G210" s="66">
        <v>99.02</v>
      </c>
    </row>
    <row r="211" spans="1:7" ht="38.25" x14ac:dyDescent="0.2">
      <c r="A211" s="63" t="s">
        <v>563</v>
      </c>
      <c r="B211" s="63" t="s">
        <v>71</v>
      </c>
      <c r="C211" s="63" t="s">
        <v>564</v>
      </c>
      <c r="D211" s="64" t="s">
        <v>93</v>
      </c>
      <c r="E211" s="65">
        <v>0.29899999999999999</v>
      </c>
      <c r="F211" s="66">
        <v>709.02</v>
      </c>
      <c r="G211" s="66">
        <v>211.99</v>
      </c>
    </row>
    <row r="212" spans="1:7" ht="25.5" x14ac:dyDescent="0.2">
      <c r="A212" s="63" t="s">
        <v>533</v>
      </c>
      <c r="B212" s="63" t="s">
        <v>71</v>
      </c>
      <c r="C212" s="63" t="s">
        <v>534</v>
      </c>
      <c r="D212" s="64" t="s">
        <v>93</v>
      </c>
      <c r="E212" s="65">
        <v>1.7050000000000001</v>
      </c>
      <c r="F212" s="66">
        <v>714.48</v>
      </c>
      <c r="G212" s="66">
        <v>1218.18</v>
      </c>
    </row>
    <row r="213" spans="1:7" ht="25.5" x14ac:dyDescent="0.2">
      <c r="A213" s="63" t="s">
        <v>531</v>
      </c>
      <c r="B213" s="63" t="s">
        <v>71</v>
      </c>
      <c r="C213" s="63" t="s">
        <v>532</v>
      </c>
      <c r="D213" s="64" t="s">
        <v>93</v>
      </c>
      <c r="E213" s="65">
        <v>2.67</v>
      </c>
      <c r="F213" s="66">
        <v>174.86</v>
      </c>
      <c r="G213" s="66">
        <v>466.87</v>
      </c>
    </row>
    <row r="214" spans="1:7" ht="38.25" x14ac:dyDescent="0.2">
      <c r="A214" s="63" t="s">
        <v>537</v>
      </c>
      <c r="B214" s="63" t="s">
        <v>71</v>
      </c>
      <c r="C214" s="63" t="s">
        <v>538</v>
      </c>
      <c r="D214" s="64" t="s">
        <v>73</v>
      </c>
      <c r="E214" s="65">
        <v>6.21</v>
      </c>
      <c r="F214" s="66">
        <v>128.22999999999999</v>
      </c>
      <c r="G214" s="66">
        <v>796.3</v>
      </c>
    </row>
    <row r="215" spans="1:7" ht="25.5" x14ac:dyDescent="0.2">
      <c r="A215" s="63" t="s">
        <v>539</v>
      </c>
      <c r="B215" s="63" t="s">
        <v>71</v>
      </c>
      <c r="C215" s="63" t="s">
        <v>540</v>
      </c>
      <c r="D215" s="64" t="s">
        <v>73</v>
      </c>
      <c r="E215" s="65">
        <v>7.5490000000000004</v>
      </c>
      <c r="F215" s="66">
        <v>54.78</v>
      </c>
      <c r="G215" s="66">
        <v>413.53</v>
      </c>
    </row>
    <row r="216" spans="1:7" ht="25.5" x14ac:dyDescent="0.2">
      <c r="A216" s="63" t="s">
        <v>535</v>
      </c>
      <c r="B216" s="63" t="s">
        <v>71</v>
      </c>
      <c r="C216" s="63" t="s">
        <v>536</v>
      </c>
      <c r="D216" s="64" t="s">
        <v>93</v>
      </c>
      <c r="E216" s="65">
        <v>14.332000000000001</v>
      </c>
      <c r="F216" s="66">
        <v>502.37</v>
      </c>
      <c r="G216" s="66">
        <v>7199.96</v>
      </c>
    </row>
    <row r="217" spans="1:7" ht="25.5" x14ac:dyDescent="0.2">
      <c r="A217" s="63" t="s">
        <v>227</v>
      </c>
      <c r="B217" s="63" t="s">
        <v>71</v>
      </c>
      <c r="C217" s="63" t="s">
        <v>228</v>
      </c>
      <c r="D217" s="64" t="s">
        <v>93</v>
      </c>
      <c r="E217" s="65">
        <v>14.332000000000001</v>
      </c>
      <c r="F217" s="66">
        <v>294.82</v>
      </c>
      <c r="G217" s="66">
        <v>4225.3599999999997</v>
      </c>
    </row>
    <row r="218" spans="1:7" ht="25.5" x14ac:dyDescent="0.2">
      <c r="A218" s="63" t="s">
        <v>549</v>
      </c>
      <c r="B218" s="63" t="s">
        <v>71</v>
      </c>
      <c r="C218" s="63" t="s">
        <v>550</v>
      </c>
      <c r="D218" s="64" t="s">
        <v>456</v>
      </c>
      <c r="E218" s="65">
        <v>18.899999999999999</v>
      </c>
      <c r="F218" s="66">
        <v>8.83</v>
      </c>
      <c r="G218" s="66">
        <v>166.88</v>
      </c>
    </row>
    <row r="219" spans="1:7" ht="38.25" x14ac:dyDescent="0.2">
      <c r="A219" s="63" t="s">
        <v>529</v>
      </c>
      <c r="B219" s="63" t="s">
        <v>71</v>
      </c>
      <c r="C219" s="63" t="s">
        <v>530</v>
      </c>
      <c r="D219" s="64" t="s">
        <v>73</v>
      </c>
      <c r="E219" s="65">
        <v>26.7</v>
      </c>
      <c r="F219" s="66">
        <v>3.32</v>
      </c>
      <c r="G219" s="66">
        <v>88.64</v>
      </c>
    </row>
    <row r="220" spans="1:7" x14ac:dyDescent="0.2">
      <c r="A220" s="63" t="s">
        <v>559</v>
      </c>
      <c r="B220" s="63" t="s">
        <v>71</v>
      </c>
      <c r="C220" s="63" t="s">
        <v>560</v>
      </c>
      <c r="D220" s="64" t="s">
        <v>456</v>
      </c>
      <c r="E220" s="65">
        <v>37.1</v>
      </c>
      <c r="F220" s="66">
        <v>10.6</v>
      </c>
      <c r="G220" s="66">
        <v>393.26</v>
      </c>
    </row>
    <row r="221" spans="1:7" x14ac:dyDescent="0.2">
      <c r="A221" s="63" t="s">
        <v>557</v>
      </c>
      <c r="B221" s="63" t="s">
        <v>71</v>
      </c>
      <c r="C221" s="63" t="s">
        <v>558</v>
      </c>
      <c r="D221" s="64" t="s">
        <v>456</v>
      </c>
      <c r="E221" s="65">
        <v>49.3</v>
      </c>
      <c r="F221" s="66">
        <v>8.27</v>
      </c>
      <c r="G221" s="66">
        <v>407.71</v>
      </c>
    </row>
    <row r="222" spans="1:7" ht="38.25" x14ac:dyDescent="0.2">
      <c r="A222" s="63" t="s">
        <v>541</v>
      </c>
      <c r="B222" s="63" t="s">
        <v>71</v>
      </c>
      <c r="C222" s="63" t="s">
        <v>542</v>
      </c>
      <c r="D222" s="64" t="s">
        <v>73</v>
      </c>
      <c r="E222" s="65">
        <v>52.581800000000001</v>
      </c>
      <c r="F222" s="66">
        <v>93.39</v>
      </c>
      <c r="G222" s="66">
        <v>4910.6099999999997</v>
      </c>
    </row>
    <row r="223" spans="1:7" ht="25.5" x14ac:dyDescent="0.2">
      <c r="A223" s="63" t="s">
        <v>547</v>
      </c>
      <c r="B223" s="63" t="s">
        <v>71</v>
      </c>
      <c r="C223" s="63" t="s">
        <v>548</v>
      </c>
      <c r="D223" s="64" t="s">
        <v>456</v>
      </c>
      <c r="E223" s="65">
        <v>106.8</v>
      </c>
      <c r="F223" s="66">
        <v>10.54</v>
      </c>
      <c r="G223" s="66">
        <v>1125.67</v>
      </c>
    </row>
    <row r="224" spans="1:7" ht="25.5" x14ac:dyDescent="0.2">
      <c r="A224" s="63" t="s">
        <v>545</v>
      </c>
      <c r="B224" s="63" t="s">
        <v>71</v>
      </c>
      <c r="C224" s="63" t="s">
        <v>546</v>
      </c>
      <c r="D224" s="64" t="s">
        <v>456</v>
      </c>
      <c r="E224" s="65">
        <v>124.8</v>
      </c>
      <c r="F224" s="66">
        <v>12.63</v>
      </c>
      <c r="G224" s="66">
        <v>1576.22</v>
      </c>
    </row>
    <row r="225" spans="1:7" ht="25.5" x14ac:dyDescent="0.2">
      <c r="A225" s="63" t="s">
        <v>569</v>
      </c>
      <c r="B225" s="63" t="s">
        <v>71</v>
      </c>
      <c r="C225" s="63" t="s">
        <v>570</v>
      </c>
      <c r="D225" s="64" t="s">
        <v>456</v>
      </c>
      <c r="E225" s="65">
        <v>134.9</v>
      </c>
      <c r="F225" s="66">
        <v>11.84</v>
      </c>
      <c r="G225" s="66">
        <v>1597.21</v>
      </c>
    </row>
    <row r="226" spans="1:7" ht="25.5" x14ac:dyDescent="0.2">
      <c r="A226" s="63" t="s">
        <v>551</v>
      </c>
      <c r="B226" s="63" t="s">
        <v>71</v>
      </c>
      <c r="C226" s="63" t="s">
        <v>552</v>
      </c>
      <c r="D226" s="64" t="s">
        <v>456</v>
      </c>
      <c r="E226" s="65">
        <v>529.6</v>
      </c>
      <c r="F226" s="66">
        <v>8.66</v>
      </c>
      <c r="G226" s="66">
        <v>4586.33</v>
      </c>
    </row>
    <row r="227" spans="1:7" x14ac:dyDescent="0.2">
      <c r="A227" s="58" t="s">
        <v>567</v>
      </c>
      <c r="B227" s="58" t="s">
        <v>177</v>
      </c>
      <c r="C227" s="58" t="s">
        <v>568</v>
      </c>
      <c r="D227" s="59" t="s">
        <v>308</v>
      </c>
      <c r="E227" s="60">
        <v>24.12</v>
      </c>
      <c r="F227" s="61">
        <v>6.8</v>
      </c>
      <c r="G227" s="61">
        <v>164.01</v>
      </c>
    </row>
    <row r="228" spans="1:7" x14ac:dyDescent="0.2">
      <c r="A228" s="58" t="s">
        <v>565</v>
      </c>
      <c r="B228" s="58" t="s">
        <v>71</v>
      </c>
      <c r="C228" s="58" t="s">
        <v>566</v>
      </c>
      <c r="D228" s="59" t="s">
        <v>76</v>
      </c>
      <c r="E228" s="60">
        <v>98.24</v>
      </c>
      <c r="F228" s="61">
        <v>4.7</v>
      </c>
      <c r="G228" s="61">
        <v>461.72</v>
      </c>
    </row>
    <row r="229" spans="1:7" x14ac:dyDescent="0.2">
      <c r="A229" s="52"/>
      <c r="B229" s="53"/>
      <c r="C229" s="53"/>
      <c r="D229" s="53"/>
      <c r="E229" s="54"/>
      <c r="F229" s="53"/>
      <c r="G229" s="54"/>
    </row>
    <row r="230" spans="1:7" x14ac:dyDescent="0.2">
      <c r="A230" s="57" t="s">
        <v>1</v>
      </c>
      <c r="B230" s="57" t="s">
        <v>2</v>
      </c>
      <c r="C230" s="57" t="s">
        <v>3</v>
      </c>
      <c r="D230" s="57" t="s">
        <v>443</v>
      </c>
      <c r="E230" s="57" t="s">
        <v>4</v>
      </c>
      <c r="F230" s="57" t="s">
        <v>444</v>
      </c>
      <c r="G230" s="57" t="s">
        <v>5</v>
      </c>
    </row>
    <row r="231" spans="1:7" ht="38.25" x14ac:dyDescent="0.2">
      <c r="A231" s="67" t="s">
        <v>229</v>
      </c>
      <c r="B231" s="67" t="s">
        <v>86</v>
      </c>
      <c r="C231" s="67" t="s">
        <v>230</v>
      </c>
      <c r="D231" s="68" t="s">
        <v>76</v>
      </c>
      <c r="E231" s="69">
        <v>1</v>
      </c>
      <c r="F231" s="70">
        <v>424.78</v>
      </c>
      <c r="G231" s="70">
        <v>424.78</v>
      </c>
    </row>
    <row r="232" spans="1:7" x14ac:dyDescent="0.2">
      <c r="A232" s="63" t="s">
        <v>450</v>
      </c>
      <c r="B232" s="63" t="s">
        <v>71</v>
      </c>
      <c r="C232" s="63" t="s">
        <v>451</v>
      </c>
      <c r="D232" s="64" t="s">
        <v>447</v>
      </c>
      <c r="E232" s="65">
        <v>2.4365000000000001</v>
      </c>
      <c r="F232" s="66">
        <v>21.72</v>
      </c>
      <c r="G232" s="66">
        <v>52.92</v>
      </c>
    </row>
    <row r="233" spans="1:7" x14ac:dyDescent="0.2">
      <c r="A233" s="63" t="s">
        <v>527</v>
      </c>
      <c r="B233" s="63" t="s">
        <v>71</v>
      </c>
      <c r="C233" s="63" t="s">
        <v>528</v>
      </c>
      <c r="D233" s="64" t="s">
        <v>447</v>
      </c>
      <c r="E233" s="65">
        <v>3.1640999999999999</v>
      </c>
      <c r="F233" s="66">
        <v>27.11</v>
      </c>
      <c r="G233" s="66">
        <v>85.77</v>
      </c>
    </row>
    <row r="234" spans="1:7" ht="25.5" x14ac:dyDescent="0.2">
      <c r="A234" s="63" t="s">
        <v>571</v>
      </c>
      <c r="B234" s="63" t="s">
        <v>71</v>
      </c>
      <c r="C234" s="63" t="s">
        <v>572</v>
      </c>
      <c r="D234" s="64" t="s">
        <v>93</v>
      </c>
      <c r="E234" s="65">
        <v>0.02</v>
      </c>
      <c r="F234" s="66">
        <v>495.83</v>
      </c>
      <c r="G234" s="66">
        <v>9.91</v>
      </c>
    </row>
    <row r="235" spans="1:7" x14ac:dyDescent="0.2">
      <c r="A235" s="63" t="s">
        <v>553</v>
      </c>
      <c r="B235" s="63" t="s">
        <v>71</v>
      </c>
      <c r="C235" s="63" t="s">
        <v>554</v>
      </c>
      <c r="D235" s="64" t="s">
        <v>93</v>
      </c>
      <c r="E235" s="65">
        <v>2.3E-2</v>
      </c>
      <c r="F235" s="66">
        <v>1052.07</v>
      </c>
      <c r="G235" s="66">
        <v>24.19</v>
      </c>
    </row>
    <row r="236" spans="1:7" ht="38.25" x14ac:dyDescent="0.2">
      <c r="A236" s="63" t="s">
        <v>561</v>
      </c>
      <c r="B236" s="63" t="s">
        <v>71</v>
      </c>
      <c r="C236" s="63" t="s">
        <v>562</v>
      </c>
      <c r="D236" s="64" t="s">
        <v>93</v>
      </c>
      <c r="E236" s="65">
        <v>4.4999999999999998E-2</v>
      </c>
      <c r="F236" s="66">
        <v>603.79999999999995</v>
      </c>
      <c r="G236" s="66">
        <v>27.17</v>
      </c>
    </row>
    <row r="237" spans="1:7" ht="38.25" x14ac:dyDescent="0.2">
      <c r="A237" s="63" t="s">
        <v>563</v>
      </c>
      <c r="B237" s="63" t="s">
        <v>71</v>
      </c>
      <c r="C237" s="63" t="s">
        <v>564</v>
      </c>
      <c r="D237" s="64" t="s">
        <v>93</v>
      </c>
      <c r="E237" s="65">
        <v>7.9000000000000001E-2</v>
      </c>
      <c r="F237" s="66">
        <v>709.02</v>
      </c>
      <c r="G237" s="66">
        <v>56.01</v>
      </c>
    </row>
    <row r="238" spans="1:7" x14ac:dyDescent="0.2">
      <c r="A238" s="63" t="s">
        <v>559</v>
      </c>
      <c r="B238" s="63" t="s">
        <v>71</v>
      </c>
      <c r="C238" s="63" t="s">
        <v>560</v>
      </c>
      <c r="D238" s="64" t="s">
        <v>456</v>
      </c>
      <c r="E238" s="65">
        <v>3.2</v>
      </c>
      <c r="F238" s="66">
        <v>10.6</v>
      </c>
      <c r="G238" s="66">
        <v>33.92</v>
      </c>
    </row>
    <row r="239" spans="1:7" x14ac:dyDescent="0.2">
      <c r="A239" s="58" t="s">
        <v>565</v>
      </c>
      <c r="B239" s="58" t="s">
        <v>71</v>
      </c>
      <c r="C239" s="58" t="s">
        <v>566</v>
      </c>
      <c r="D239" s="59" t="s">
        <v>76</v>
      </c>
      <c r="E239" s="60">
        <v>28.7</v>
      </c>
      <c r="F239" s="61">
        <v>4.7</v>
      </c>
      <c r="G239" s="61">
        <v>134.88999999999999</v>
      </c>
    </row>
    <row r="240" spans="1:7" x14ac:dyDescent="0.2">
      <c r="A240" s="52"/>
      <c r="B240" s="53"/>
      <c r="C240" s="53"/>
      <c r="D240" s="53"/>
      <c r="E240" s="54"/>
      <c r="F240" s="53"/>
      <c r="G240" s="54"/>
    </row>
    <row r="241" spans="1:7" x14ac:dyDescent="0.2">
      <c r="A241" s="57" t="s">
        <v>1</v>
      </c>
      <c r="B241" s="57" t="s">
        <v>2</v>
      </c>
      <c r="C241" s="57" t="s">
        <v>3</v>
      </c>
      <c r="D241" s="57" t="s">
        <v>443</v>
      </c>
      <c r="E241" s="57" t="s">
        <v>4</v>
      </c>
      <c r="F241" s="57" t="s">
        <v>444</v>
      </c>
      <c r="G241" s="57" t="s">
        <v>5</v>
      </c>
    </row>
    <row r="242" spans="1:7" ht="38.25" x14ac:dyDescent="0.2">
      <c r="A242" s="67" t="s">
        <v>231</v>
      </c>
      <c r="B242" s="67" t="s">
        <v>86</v>
      </c>
      <c r="C242" s="67" t="s">
        <v>232</v>
      </c>
      <c r="D242" s="68" t="s">
        <v>76</v>
      </c>
      <c r="E242" s="69">
        <v>1</v>
      </c>
      <c r="F242" s="70">
        <v>586.84</v>
      </c>
      <c r="G242" s="70">
        <v>586.84</v>
      </c>
    </row>
    <row r="243" spans="1:7" x14ac:dyDescent="0.2">
      <c r="A243" s="63" t="s">
        <v>450</v>
      </c>
      <c r="B243" s="63" t="s">
        <v>71</v>
      </c>
      <c r="C243" s="63" t="s">
        <v>451</v>
      </c>
      <c r="D243" s="64" t="s">
        <v>447</v>
      </c>
      <c r="E243" s="65">
        <v>3.4807000000000001</v>
      </c>
      <c r="F243" s="66">
        <v>21.72</v>
      </c>
      <c r="G243" s="66">
        <v>75.599999999999994</v>
      </c>
    </row>
    <row r="244" spans="1:7" x14ac:dyDescent="0.2">
      <c r="A244" s="63" t="s">
        <v>527</v>
      </c>
      <c r="B244" s="63" t="s">
        <v>71</v>
      </c>
      <c r="C244" s="63" t="s">
        <v>528</v>
      </c>
      <c r="D244" s="64" t="s">
        <v>447</v>
      </c>
      <c r="E244" s="65">
        <v>4.5202</v>
      </c>
      <c r="F244" s="66">
        <v>27.11</v>
      </c>
      <c r="G244" s="66">
        <v>122.54</v>
      </c>
    </row>
    <row r="245" spans="1:7" x14ac:dyDescent="0.2">
      <c r="A245" s="63" t="s">
        <v>553</v>
      </c>
      <c r="B245" s="63" t="s">
        <v>71</v>
      </c>
      <c r="C245" s="63" t="s">
        <v>554</v>
      </c>
      <c r="D245" s="64" t="s">
        <v>93</v>
      </c>
      <c r="E245" s="65">
        <v>2.9000000000000001E-2</v>
      </c>
      <c r="F245" s="66">
        <v>1052.07</v>
      </c>
      <c r="G245" s="66">
        <v>30.51</v>
      </c>
    </row>
    <row r="246" spans="1:7" ht="25.5" x14ac:dyDescent="0.2">
      <c r="A246" s="63" t="s">
        <v>571</v>
      </c>
      <c r="B246" s="63" t="s">
        <v>71</v>
      </c>
      <c r="C246" s="63" t="s">
        <v>572</v>
      </c>
      <c r="D246" s="64" t="s">
        <v>93</v>
      </c>
      <c r="E246" s="65">
        <v>2.3E-2</v>
      </c>
      <c r="F246" s="66">
        <v>495.83</v>
      </c>
      <c r="G246" s="66">
        <v>11.4</v>
      </c>
    </row>
    <row r="247" spans="1:7" ht="38.25" x14ac:dyDescent="0.2">
      <c r="A247" s="63" t="s">
        <v>561</v>
      </c>
      <c r="B247" s="63" t="s">
        <v>71</v>
      </c>
      <c r="C247" s="63" t="s">
        <v>562</v>
      </c>
      <c r="D247" s="64" t="s">
        <v>93</v>
      </c>
      <c r="E247" s="65">
        <v>6.4000000000000001E-2</v>
      </c>
      <c r="F247" s="66">
        <v>603.79999999999995</v>
      </c>
      <c r="G247" s="66">
        <v>38.64</v>
      </c>
    </row>
    <row r="248" spans="1:7" ht="38.25" x14ac:dyDescent="0.2">
      <c r="A248" s="63" t="s">
        <v>563</v>
      </c>
      <c r="B248" s="63" t="s">
        <v>71</v>
      </c>
      <c r="C248" s="63" t="s">
        <v>564</v>
      </c>
      <c r="D248" s="64" t="s">
        <v>93</v>
      </c>
      <c r="E248" s="65">
        <v>0.115</v>
      </c>
      <c r="F248" s="66">
        <v>709.02</v>
      </c>
      <c r="G248" s="66">
        <v>81.53</v>
      </c>
    </row>
    <row r="249" spans="1:7" x14ac:dyDescent="0.2">
      <c r="A249" s="63" t="s">
        <v>559</v>
      </c>
      <c r="B249" s="63" t="s">
        <v>71</v>
      </c>
      <c r="C249" s="63" t="s">
        <v>560</v>
      </c>
      <c r="D249" s="64" t="s">
        <v>456</v>
      </c>
      <c r="E249" s="65">
        <v>3.2</v>
      </c>
      <c r="F249" s="66">
        <v>10.6</v>
      </c>
      <c r="G249" s="66">
        <v>33.92</v>
      </c>
    </row>
    <row r="250" spans="1:7" x14ac:dyDescent="0.2">
      <c r="A250" s="58" t="s">
        <v>565</v>
      </c>
      <c r="B250" s="58" t="s">
        <v>71</v>
      </c>
      <c r="C250" s="58" t="s">
        <v>566</v>
      </c>
      <c r="D250" s="59" t="s">
        <v>76</v>
      </c>
      <c r="E250" s="60">
        <v>41</v>
      </c>
      <c r="F250" s="61">
        <v>4.7</v>
      </c>
      <c r="G250" s="61">
        <v>192.7</v>
      </c>
    </row>
    <row r="251" spans="1:7" x14ac:dyDescent="0.2">
      <c r="A251" s="52"/>
      <c r="B251" s="53"/>
      <c r="C251" s="53"/>
      <c r="D251" s="53"/>
      <c r="E251" s="54"/>
      <c r="F251" s="53"/>
      <c r="G251" s="54"/>
    </row>
    <row r="252" spans="1:7" x14ac:dyDescent="0.2">
      <c r="A252" s="57" t="s">
        <v>1</v>
      </c>
      <c r="B252" s="57" t="s">
        <v>2</v>
      </c>
      <c r="C252" s="57" t="s">
        <v>3</v>
      </c>
      <c r="D252" s="57" t="s">
        <v>443</v>
      </c>
      <c r="E252" s="57" t="s">
        <v>4</v>
      </c>
      <c r="F252" s="57" t="s">
        <v>444</v>
      </c>
      <c r="G252" s="57" t="s">
        <v>5</v>
      </c>
    </row>
    <row r="253" spans="1:7" ht="38.25" x14ac:dyDescent="0.2">
      <c r="A253" s="67" t="s">
        <v>233</v>
      </c>
      <c r="B253" s="67" t="s">
        <v>86</v>
      </c>
      <c r="C253" s="67" t="s">
        <v>234</v>
      </c>
      <c r="D253" s="68" t="s">
        <v>76</v>
      </c>
      <c r="E253" s="69">
        <v>1</v>
      </c>
      <c r="F253" s="70">
        <v>742.21</v>
      </c>
      <c r="G253" s="70">
        <v>742.21</v>
      </c>
    </row>
    <row r="254" spans="1:7" x14ac:dyDescent="0.2">
      <c r="A254" s="63" t="s">
        <v>450</v>
      </c>
      <c r="B254" s="63" t="s">
        <v>71</v>
      </c>
      <c r="C254" s="63" t="s">
        <v>451</v>
      </c>
      <c r="D254" s="64" t="s">
        <v>447</v>
      </c>
      <c r="E254" s="65">
        <v>4.5250000000000004</v>
      </c>
      <c r="F254" s="66">
        <v>21.72</v>
      </c>
      <c r="G254" s="66">
        <v>98.28</v>
      </c>
    </row>
    <row r="255" spans="1:7" x14ac:dyDescent="0.2">
      <c r="A255" s="63" t="s">
        <v>527</v>
      </c>
      <c r="B255" s="63" t="s">
        <v>71</v>
      </c>
      <c r="C255" s="63" t="s">
        <v>528</v>
      </c>
      <c r="D255" s="64" t="s">
        <v>447</v>
      </c>
      <c r="E255" s="65">
        <v>5.8761999999999999</v>
      </c>
      <c r="F255" s="66">
        <v>27.11</v>
      </c>
      <c r="G255" s="66">
        <v>159.30000000000001</v>
      </c>
    </row>
    <row r="256" spans="1:7" x14ac:dyDescent="0.2">
      <c r="A256" s="63" t="s">
        <v>553</v>
      </c>
      <c r="B256" s="63" t="s">
        <v>71</v>
      </c>
      <c r="C256" s="63" t="s">
        <v>554</v>
      </c>
      <c r="D256" s="64" t="s">
        <v>93</v>
      </c>
      <c r="E256" s="65">
        <v>2.3E-2</v>
      </c>
      <c r="F256" s="66">
        <v>1052.07</v>
      </c>
      <c r="G256" s="66">
        <v>24.19</v>
      </c>
    </row>
    <row r="257" spans="1:7" ht="25.5" x14ac:dyDescent="0.2">
      <c r="A257" s="63" t="s">
        <v>571</v>
      </c>
      <c r="B257" s="63" t="s">
        <v>71</v>
      </c>
      <c r="C257" s="63" t="s">
        <v>572</v>
      </c>
      <c r="D257" s="64" t="s">
        <v>93</v>
      </c>
      <c r="E257" s="65">
        <v>3.7999999999999999E-2</v>
      </c>
      <c r="F257" s="66">
        <v>495.83</v>
      </c>
      <c r="G257" s="66">
        <v>18.84</v>
      </c>
    </row>
    <row r="258" spans="1:7" ht="38.25" x14ac:dyDescent="0.2">
      <c r="A258" s="63" t="s">
        <v>561</v>
      </c>
      <c r="B258" s="63" t="s">
        <v>71</v>
      </c>
      <c r="C258" s="63" t="s">
        <v>562</v>
      </c>
      <c r="D258" s="64" t="s">
        <v>93</v>
      </c>
      <c r="E258" s="65">
        <v>8.3000000000000004E-2</v>
      </c>
      <c r="F258" s="66">
        <v>603.79999999999995</v>
      </c>
      <c r="G258" s="66">
        <v>50.11</v>
      </c>
    </row>
    <row r="259" spans="1:7" ht="38.25" x14ac:dyDescent="0.2">
      <c r="A259" s="63" t="s">
        <v>563</v>
      </c>
      <c r="B259" s="63" t="s">
        <v>71</v>
      </c>
      <c r="C259" s="63" t="s">
        <v>564</v>
      </c>
      <c r="D259" s="64" t="s">
        <v>93</v>
      </c>
      <c r="E259" s="65">
        <v>0.151</v>
      </c>
      <c r="F259" s="66">
        <v>709.02</v>
      </c>
      <c r="G259" s="66">
        <v>107.06</v>
      </c>
    </row>
    <row r="260" spans="1:7" x14ac:dyDescent="0.2">
      <c r="A260" s="63" t="s">
        <v>559</v>
      </c>
      <c r="B260" s="63" t="s">
        <v>71</v>
      </c>
      <c r="C260" s="63" t="s">
        <v>560</v>
      </c>
      <c r="D260" s="64" t="s">
        <v>456</v>
      </c>
      <c r="E260" s="65">
        <v>3.2</v>
      </c>
      <c r="F260" s="66">
        <v>10.6</v>
      </c>
      <c r="G260" s="66">
        <v>33.92</v>
      </c>
    </row>
    <row r="261" spans="1:7" x14ac:dyDescent="0.2">
      <c r="A261" s="58" t="s">
        <v>565</v>
      </c>
      <c r="B261" s="58" t="s">
        <v>71</v>
      </c>
      <c r="C261" s="58" t="s">
        <v>566</v>
      </c>
      <c r="D261" s="59" t="s">
        <v>76</v>
      </c>
      <c r="E261" s="60">
        <v>53.3</v>
      </c>
      <c r="F261" s="61">
        <v>4.7</v>
      </c>
      <c r="G261" s="61">
        <v>250.51</v>
      </c>
    </row>
    <row r="262" spans="1:7" x14ac:dyDescent="0.2">
      <c r="A262" s="52"/>
      <c r="B262" s="53"/>
      <c r="C262" s="53"/>
      <c r="D262" s="53"/>
      <c r="E262" s="54"/>
      <c r="F262" s="53"/>
      <c r="G262" s="54"/>
    </row>
    <row r="263" spans="1:7" x14ac:dyDescent="0.2">
      <c r="A263" s="57" t="s">
        <v>1</v>
      </c>
      <c r="B263" s="57" t="s">
        <v>2</v>
      </c>
      <c r="C263" s="57" t="s">
        <v>3</v>
      </c>
      <c r="D263" s="57" t="s">
        <v>443</v>
      </c>
      <c r="E263" s="57" t="s">
        <v>4</v>
      </c>
      <c r="F263" s="57" t="s">
        <v>444</v>
      </c>
      <c r="G263" s="57" t="s">
        <v>5</v>
      </c>
    </row>
    <row r="264" spans="1:7" ht="38.25" x14ac:dyDescent="0.2">
      <c r="A264" s="67" t="s">
        <v>235</v>
      </c>
      <c r="B264" s="67" t="s">
        <v>86</v>
      </c>
      <c r="C264" s="67" t="s">
        <v>236</v>
      </c>
      <c r="D264" s="68" t="s">
        <v>76</v>
      </c>
      <c r="E264" s="69">
        <v>1</v>
      </c>
      <c r="F264" s="70">
        <v>3334.77</v>
      </c>
      <c r="G264" s="70">
        <v>3334.77</v>
      </c>
    </row>
    <row r="265" spans="1:7" x14ac:dyDescent="0.2">
      <c r="A265" s="63" t="s">
        <v>450</v>
      </c>
      <c r="B265" s="63" t="s">
        <v>71</v>
      </c>
      <c r="C265" s="63" t="s">
        <v>451</v>
      </c>
      <c r="D265" s="64" t="s">
        <v>447</v>
      </c>
      <c r="E265" s="65">
        <v>10.913399999999999</v>
      </c>
      <c r="F265" s="66">
        <v>21.72</v>
      </c>
      <c r="G265" s="66">
        <v>237.03</v>
      </c>
    </row>
    <row r="266" spans="1:7" x14ac:dyDescent="0.2">
      <c r="A266" s="63" t="s">
        <v>527</v>
      </c>
      <c r="B266" s="63" t="s">
        <v>71</v>
      </c>
      <c r="C266" s="63" t="s">
        <v>528</v>
      </c>
      <c r="D266" s="64" t="s">
        <v>447</v>
      </c>
      <c r="E266" s="65">
        <v>14.1724</v>
      </c>
      <c r="F266" s="66">
        <v>27.11</v>
      </c>
      <c r="G266" s="66">
        <v>384.21</v>
      </c>
    </row>
    <row r="267" spans="1:7" ht="25.5" x14ac:dyDescent="0.2">
      <c r="A267" s="63" t="s">
        <v>571</v>
      </c>
      <c r="B267" s="63" t="s">
        <v>71</v>
      </c>
      <c r="C267" s="63" t="s">
        <v>572</v>
      </c>
      <c r="D267" s="64" t="s">
        <v>93</v>
      </c>
      <c r="E267" s="65">
        <v>8.6999999999999994E-2</v>
      </c>
      <c r="F267" s="66">
        <v>495.83</v>
      </c>
      <c r="G267" s="66">
        <v>43.13</v>
      </c>
    </row>
    <row r="268" spans="1:7" ht="25.5" x14ac:dyDescent="0.2">
      <c r="A268" s="63" t="s">
        <v>555</v>
      </c>
      <c r="B268" s="63" t="s">
        <v>71</v>
      </c>
      <c r="C268" s="63" t="s">
        <v>556</v>
      </c>
      <c r="D268" s="64" t="s">
        <v>93</v>
      </c>
      <c r="E268" s="65">
        <v>0.107</v>
      </c>
      <c r="F268" s="66">
        <v>1015.37</v>
      </c>
      <c r="G268" s="66">
        <v>108.64</v>
      </c>
    </row>
    <row r="269" spans="1:7" x14ac:dyDescent="0.2">
      <c r="A269" s="63" t="s">
        <v>553</v>
      </c>
      <c r="B269" s="63" t="s">
        <v>71</v>
      </c>
      <c r="C269" s="63" t="s">
        <v>554</v>
      </c>
      <c r="D269" s="64" t="s">
        <v>93</v>
      </c>
      <c r="E269" s="65">
        <v>0.129</v>
      </c>
      <c r="F269" s="66">
        <v>1052.07</v>
      </c>
      <c r="G269" s="66">
        <v>135.71</v>
      </c>
    </row>
    <row r="270" spans="1:7" ht="38.25" x14ac:dyDescent="0.2">
      <c r="A270" s="63" t="s">
        <v>561</v>
      </c>
      <c r="B270" s="63" t="s">
        <v>71</v>
      </c>
      <c r="C270" s="63" t="s">
        <v>562</v>
      </c>
      <c r="D270" s="64" t="s">
        <v>93</v>
      </c>
      <c r="E270" s="65">
        <v>0.19800000000000001</v>
      </c>
      <c r="F270" s="66">
        <v>603.79999999999995</v>
      </c>
      <c r="G270" s="66">
        <v>119.55</v>
      </c>
    </row>
    <row r="271" spans="1:7" ht="38.25" x14ac:dyDescent="0.2">
      <c r="A271" s="63" t="s">
        <v>563</v>
      </c>
      <c r="B271" s="63" t="s">
        <v>71</v>
      </c>
      <c r="C271" s="63" t="s">
        <v>564</v>
      </c>
      <c r="D271" s="64" t="s">
        <v>93</v>
      </c>
      <c r="E271" s="65">
        <v>0.34300000000000003</v>
      </c>
      <c r="F271" s="66">
        <v>709.02</v>
      </c>
      <c r="G271" s="66">
        <v>243.19</v>
      </c>
    </row>
    <row r="272" spans="1:7" ht="25.5" x14ac:dyDescent="0.2">
      <c r="A272" s="63" t="s">
        <v>535</v>
      </c>
      <c r="B272" s="63" t="s">
        <v>71</v>
      </c>
      <c r="C272" s="63" t="s">
        <v>536</v>
      </c>
      <c r="D272" s="64" t="s">
        <v>93</v>
      </c>
      <c r="E272" s="65">
        <v>0.63</v>
      </c>
      <c r="F272" s="66">
        <v>502.37</v>
      </c>
      <c r="G272" s="66">
        <v>316.49</v>
      </c>
    </row>
    <row r="273" spans="1:7" ht="25.5" x14ac:dyDescent="0.2">
      <c r="A273" s="63" t="s">
        <v>227</v>
      </c>
      <c r="B273" s="63" t="s">
        <v>71</v>
      </c>
      <c r="C273" s="63" t="s">
        <v>228</v>
      </c>
      <c r="D273" s="64" t="s">
        <v>93</v>
      </c>
      <c r="E273" s="65">
        <v>0.63</v>
      </c>
      <c r="F273" s="66">
        <v>294.82</v>
      </c>
      <c r="G273" s="66">
        <v>185.73</v>
      </c>
    </row>
    <row r="274" spans="1:7" ht="25.5" x14ac:dyDescent="0.2">
      <c r="A274" s="63" t="s">
        <v>539</v>
      </c>
      <c r="B274" s="63" t="s">
        <v>71</v>
      </c>
      <c r="C274" s="63" t="s">
        <v>540</v>
      </c>
      <c r="D274" s="64" t="s">
        <v>73</v>
      </c>
      <c r="E274" s="65">
        <v>1.54</v>
      </c>
      <c r="F274" s="66">
        <v>54.78</v>
      </c>
      <c r="G274" s="66">
        <v>84.36</v>
      </c>
    </row>
    <row r="275" spans="1:7" ht="25.5" x14ac:dyDescent="0.2">
      <c r="A275" s="63" t="s">
        <v>549</v>
      </c>
      <c r="B275" s="63" t="s">
        <v>71</v>
      </c>
      <c r="C275" s="63" t="s">
        <v>550</v>
      </c>
      <c r="D275" s="64" t="s">
        <v>456</v>
      </c>
      <c r="E275" s="65">
        <v>2.7</v>
      </c>
      <c r="F275" s="66">
        <v>8.83</v>
      </c>
      <c r="G275" s="66">
        <v>23.84</v>
      </c>
    </row>
    <row r="276" spans="1:7" ht="25.5" x14ac:dyDescent="0.2">
      <c r="A276" s="63" t="s">
        <v>547</v>
      </c>
      <c r="B276" s="63" t="s">
        <v>71</v>
      </c>
      <c r="C276" s="63" t="s">
        <v>548</v>
      </c>
      <c r="D276" s="64" t="s">
        <v>456</v>
      </c>
      <c r="E276" s="65">
        <v>3.6</v>
      </c>
      <c r="F276" s="66">
        <v>10.54</v>
      </c>
      <c r="G276" s="66">
        <v>37.94</v>
      </c>
    </row>
    <row r="277" spans="1:7" x14ac:dyDescent="0.2">
      <c r="A277" s="63" t="s">
        <v>557</v>
      </c>
      <c r="B277" s="63" t="s">
        <v>71</v>
      </c>
      <c r="C277" s="63" t="s">
        <v>558</v>
      </c>
      <c r="D277" s="64" t="s">
        <v>456</v>
      </c>
      <c r="E277" s="65">
        <v>14.3</v>
      </c>
      <c r="F277" s="66">
        <v>8.27</v>
      </c>
      <c r="G277" s="66">
        <v>118.26</v>
      </c>
    </row>
    <row r="278" spans="1:7" x14ac:dyDescent="0.2">
      <c r="A278" s="63" t="s">
        <v>559</v>
      </c>
      <c r="B278" s="63" t="s">
        <v>71</v>
      </c>
      <c r="C278" s="63" t="s">
        <v>560</v>
      </c>
      <c r="D278" s="64" t="s">
        <v>456</v>
      </c>
      <c r="E278" s="65">
        <v>27.2</v>
      </c>
      <c r="F278" s="66">
        <v>10.6</v>
      </c>
      <c r="G278" s="66">
        <v>288.32</v>
      </c>
    </row>
    <row r="279" spans="1:7" ht="25.5" x14ac:dyDescent="0.2">
      <c r="A279" s="63" t="s">
        <v>543</v>
      </c>
      <c r="B279" s="63" t="s">
        <v>71</v>
      </c>
      <c r="C279" s="63" t="s">
        <v>544</v>
      </c>
      <c r="D279" s="64" t="s">
        <v>456</v>
      </c>
      <c r="E279" s="65">
        <v>30.19</v>
      </c>
      <c r="F279" s="66">
        <v>12.13</v>
      </c>
      <c r="G279" s="66">
        <v>366.2</v>
      </c>
    </row>
    <row r="280" spans="1:7" x14ac:dyDescent="0.2">
      <c r="A280" s="58" t="s">
        <v>567</v>
      </c>
      <c r="B280" s="58" t="s">
        <v>177</v>
      </c>
      <c r="C280" s="58" t="s">
        <v>568</v>
      </c>
      <c r="D280" s="59" t="s">
        <v>308</v>
      </c>
      <c r="E280" s="60">
        <v>18.09</v>
      </c>
      <c r="F280" s="61">
        <v>6.8</v>
      </c>
      <c r="G280" s="61">
        <v>123.01</v>
      </c>
    </row>
    <row r="281" spans="1:7" x14ac:dyDescent="0.2">
      <c r="A281" s="58" t="s">
        <v>565</v>
      </c>
      <c r="B281" s="58" t="s">
        <v>71</v>
      </c>
      <c r="C281" s="58" t="s">
        <v>566</v>
      </c>
      <c r="D281" s="59" t="s">
        <v>76</v>
      </c>
      <c r="E281" s="60">
        <v>110.46</v>
      </c>
      <c r="F281" s="61">
        <v>4.7</v>
      </c>
      <c r="G281" s="61">
        <v>519.16</v>
      </c>
    </row>
    <row r="282" spans="1:7" x14ac:dyDescent="0.2">
      <c r="A282" s="52"/>
      <c r="B282" s="53"/>
      <c r="C282" s="53"/>
      <c r="D282" s="53"/>
      <c r="E282" s="54"/>
      <c r="F282" s="53"/>
      <c r="G282" s="54"/>
    </row>
    <row r="283" spans="1:7" x14ac:dyDescent="0.2">
      <c r="A283" s="57" t="s">
        <v>1</v>
      </c>
      <c r="B283" s="57" t="s">
        <v>2</v>
      </c>
      <c r="C283" s="57" t="s">
        <v>3</v>
      </c>
      <c r="D283" s="57" t="s">
        <v>443</v>
      </c>
      <c r="E283" s="57" t="s">
        <v>4</v>
      </c>
      <c r="F283" s="57" t="s">
        <v>444</v>
      </c>
      <c r="G283" s="57" t="s">
        <v>5</v>
      </c>
    </row>
    <row r="284" spans="1:7" ht="51" x14ac:dyDescent="0.2">
      <c r="A284" s="67" t="s">
        <v>239</v>
      </c>
      <c r="B284" s="67" t="s">
        <v>86</v>
      </c>
      <c r="C284" s="67" t="s">
        <v>240</v>
      </c>
      <c r="D284" s="68" t="s">
        <v>76</v>
      </c>
      <c r="E284" s="69">
        <v>1</v>
      </c>
      <c r="F284" s="70">
        <v>878.9</v>
      </c>
      <c r="G284" s="70">
        <v>878.9</v>
      </c>
    </row>
    <row r="285" spans="1:7" ht="51" x14ac:dyDescent="0.2">
      <c r="A285" s="63" t="s">
        <v>507</v>
      </c>
      <c r="B285" s="63" t="s">
        <v>71</v>
      </c>
      <c r="C285" s="63" t="s">
        <v>508</v>
      </c>
      <c r="D285" s="64" t="s">
        <v>502</v>
      </c>
      <c r="E285" s="65">
        <v>0.01</v>
      </c>
      <c r="F285" s="66">
        <v>213.31</v>
      </c>
      <c r="G285" s="66">
        <v>2.13</v>
      </c>
    </row>
    <row r="286" spans="1:7" x14ac:dyDescent="0.2">
      <c r="A286" s="63" t="s">
        <v>527</v>
      </c>
      <c r="B286" s="63" t="s">
        <v>71</v>
      </c>
      <c r="C286" s="63" t="s">
        <v>528</v>
      </c>
      <c r="D286" s="64" t="s">
        <v>447</v>
      </c>
      <c r="E286" s="65">
        <v>2</v>
      </c>
      <c r="F286" s="66">
        <v>27.11</v>
      </c>
      <c r="G286" s="66">
        <v>54.22</v>
      </c>
    </row>
    <row r="287" spans="1:7" x14ac:dyDescent="0.2">
      <c r="A287" s="63" t="s">
        <v>450</v>
      </c>
      <c r="B287" s="63" t="s">
        <v>71</v>
      </c>
      <c r="C287" s="63" t="s">
        <v>451</v>
      </c>
      <c r="D287" s="64" t="s">
        <v>447</v>
      </c>
      <c r="E287" s="65">
        <v>2.1749999999999998</v>
      </c>
      <c r="F287" s="66">
        <v>21.72</v>
      </c>
      <c r="G287" s="66">
        <v>47.24</v>
      </c>
    </row>
    <row r="288" spans="1:7" ht="25.5" x14ac:dyDescent="0.2">
      <c r="A288" s="63" t="s">
        <v>225</v>
      </c>
      <c r="B288" s="63" t="s">
        <v>71</v>
      </c>
      <c r="C288" s="63" t="s">
        <v>226</v>
      </c>
      <c r="D288" s="64" t="s">
        <v>93</v>
      </c>
      <c r="E288" s="65">
        <v>0.123</v>
      </c>
      <c r="F288" s="66">
        <v>487.49</v>
      </c>
      <c r="G288" s="66">
        <v>59.96</v>
      </c>
    </row>
    <row r="289" spans="1:7" x14ac:dyDescent="0.2">
      <c r="A289" s="63" t="s">
        <v>162</v>
      </c>
      <c r="B289" s="63" t="s">
        <v>71</v>
      </c>
      <c r="C289" s="63" t="s">
        <v>163</v>
      </c>
      <c r="D289" s="64" t="s">
        <v>93</v>
      </c>
      <c r="E289" s="65">
        <v>0.2</v>
      </c>
      <c r="F289" s="66">
        <v>85.91</v>
      </c>
      <c r="G289" s="66">
        <v>17.18</v>
      </c>
    </row>
    <row r="290" spans="1:7" ht="25.5" x14ac:dyDescent="0.2">
      <c r="A290" s="63" t="s">
        <v>573</v>
      </c>
      <c r="B290" s="63" t="s">
        <v>71</v>
      </c>
      <c r="C290" s="63" t="s">
        <v>574</v>
      </c>
      <c r="D290" s="64" t="s">
        <v>93</v>
      </c>
      <c r="E290" s="65">
        <v>5.0000000000000001E-3</v>
      </c>
      <c r="F290" s="66">
        <v>486.77</v>
      </c>
      <c r="G290" s="66">
        <v>2.4300000000000002</v>
      </c>
    </row>
    <row r="291" spans="1:7" ht="38.25" x14ac:dyDescent="0.2">
      <c r="A291" s="63" t="s">
        <v>575</v>
      </c>
      <c r="B291" s="63" t="s">
        <v>86</v>
      </c>
      <c r="C291" s="63" t="s">
        <v>576</v>
      </c>
      <c r="D291" s="64" t="s">
        <v>103</v>
      </c>
      <c r="E291" s="65">
        <v>4</v>
      </c>
      <c r="F291" s="66">
        <v>3.13</v>
      </c>
      <c r="G291" s="66">
        <v>12.52</v>
      </c>
    </row>
    <row r="292" spans="1:7" ht="38.25" x14ac:dyDescent="0.2">
      <c r="A292" s="63" t="s">
        <v>125</v>
      </c>
      <c r="B292" s="63" t="s">
        <v>71</v>
      </c>
      <c r="C292" s="63" t="s">
        <v>126</v>
      </c>
      <c r="D292" s="64" t="s">
        <v>93</v>
      </c>
      <c r="E292" s="65">
        <v>0.25</v>
      </c>
      <c r="F292" s="66">
        <v>8.9</v>
      </c>
      <c r="G292" s="66">
        <v>2.2200000000000002</v>
      </c>
    </row>
    <row r="293" spans="1:7" ht="25.5" x14ac:dyDescent="0.2">
      <c r="A293" s="63" t="s">
        <v>227</v>
      </c>
      <c r="B293" s="63" t="s">
        <v>71</v>
      </c>
      <c r="C293" s="63" t="s">
        <v>228</v>
      </c>
      <c r="D293" s="64" t="s">
        <v>93</v>
      </c>
      <c r="E293" s="65">
        <v>0.123</v>
      </c>
      <c r="F293" s="66">
        <v>294.82</v>
      </c>
      <c r="G293" s="66">
        <v>36.26</v>
      </c>
    </row>
    <row r="294" spans="1:7" ht="25.5" x14ac:dyDescent="0.2">
      <c r="A294" s="58" t="s">
        <v>577</v>
      </c>
      <c r="B294" s="58" t="s">
        <v>78</v>
      </c>
      <c r="C294" s="58" t="s">
        <v>578</v>
      </c>
      <c r="D294" s="59" t="s">
        <v>76</v>
      </c>
      <c r="E294" s="60">
        <v>1</v>
      </c>
      <c r="F294" s="61">
        <v>644.74</v>
      </c>
      <c r="G294" s="61">
        <v>644.74</v>
      </c>
    </row>
    <row r="295" spans="1:7" x14ac:dyDescent="0.2">
      <c r="A295" s="52"/>
      <c r="B295" s="53"/>
      <c r="C295" s="53"/>
      <c r="D295" s="53"/>
      <c r="E295" s="54"/>
      <c r="F295" s="53"/>
      <c r="G295" s="54"/>
    </row>
    <row r="296" spans="1:7" x14ac:dyDescent="0.2">
      <c r="A296" s="57" t="s">
        <v>1</v>
      </c>
      <c r="B296" s="57" t="s">
        <v>2</v>
      </c>
      <c r="C296" s="57" t="s">
        <v>3</v>
      </c>
      <c r="D296" s="57" t="s">
        <v>443</v>
      </c>
      <c r="E296" s="57" t="s">
        <v>4</v>
      </c>
      <c r="F296" s="57" t="s">
        <v>444</v>
      </c>
      <c r="G296" s="57" t="s">
        <v>5</v>
      </c>
    </row>
    <row r="297" spans="1:7" ht="51" x14ac:dyDescent="0.2">
      <c r="A297" s="67" t="s">
        <v>241</v>
      </c>
      <c r="B297" s="67" t="s">
        <v>86</v>
      </c>
      <c r="C297" s="67" t="s">
        <v>242</v>
      </c>
      <c r="D297" s="68" t="s">
        <v>76</v>
      </c>
      <c r="E297" s="69">
        <v>1</v>
      </c>
      <c r="F297" s="70">
        <v>1711.88</v>
      </c>
      <c r="G297" s="70">
        <v>1711.88</v>
      </c>
    </row>
    <row r="298" spans="1:7" ht="38.25" x14ac:dyDescent="0.2">
      <c r="A298" s="63" t="s">
        <v>517</v>
      </c>
      <c r="B298" s="63" t="s">
        <v>71</v>
      </c>
      <c r="C298" s="63" t="s">
        <v>518</v>
      </c>
      <c r="D298" s="64" t="s">
        <v>502</v>
      </c>
      <c r="E298" s="65">
        <v>0.1</v>
      </c>
      <c r="F298" s="66">
        <v>272.27</v>
      </c>
      <c r="G298" s="66">
        <v>27.22</v>
      </c>
    </row>
    <row r="299" spans="1:7" x14ac:dyDescent="0.2">
      <c r="A299" s="63" t="s">
        <v>162</v>
      </c>
      <c r="B299" s="63" t="s">
        <v>71</v>
      </c>
      <c r="C299" s="63" t="s">
        <v>163</v>
      </c>
      <c r="D299" s="64" t="s">
        <v>93</v>
      </c>
      <c r="E299" s="65">
        <v>0.95</v>
      </c>
      <c r="F299" s="66">
        <v>85.91</v>
      </c>
      <c r="G299" s="66">
        <v>81.61</v>
      </c>
    </row>
    <row r="300" spans="1:7" ht="38.25" x14ac:dyDescent="0.2">
      <c r="A300" s="63" t="s">
        <v>579</v>
      </c>
      <c r="B300" s="63" t="s">
        <v>71</v>
      </c>
      <c r="C300" s="63" t="s">
        <v>580</v>
      </c>
      <c r="D300" s="64" t="s">
        <v>73</v>
      </c>
      <c r="E300" s="65">
        <v>3.62</v>
      </c>
      <c r="F300" s="66">
        <v>67.260000000000005</v>
      </c>
      <c r="G300" s="66">
        <v>243.48</v>
      </c>
    </row>
    <row r="301" spans="1:7" ht="38.25" x14ac:dyDescent="0.2">
      <c r="A301" s="63" t="s">
        <v>581</v>
      </c>
      <c r="B301" s="63" t="s">
        <v>71</v>
      </c>
      <c r="C301" s="63" t="s">
        <v>582</v>
      </c>
      <c r="D301" s="64" t="s">
        <v>456</v>
      </c>
      <c r="E301" s="65">
        <v>0.92</v>
      </c>
      <c r="F301" s="66">
        <v>16.579999999999998</v>
      </c>
      <c r="G301" s="66">
        <v>15.25</v>
      </c>
    </row>
    <row r="302" spans="1:7" ht="38.25" x14ac:dyDescent="0.2">
      <c r="A302" s="63" t="s">
        <v>583</v>
      </c>
      <c r="B302" s="63" t="s">
        <v>71</v>
      </c>
      <c r="C302" s="63" t="s">
        <v>584</v>
      </c>
      <c r="D302" s="64" t="s">
        <v>456</v>
      </c>
      <c r="E302" s="65">
        <v>4.5</v>
      </c>
      <c r="F302" s="66">
        <v>13.71</v>
      </c>
      <c r="G302" s="66">
        <v>61.69</v>
      </c>
    </row>
    <row r="303" spans="1:7" ht="25.5" x14ac:dyDescent="0.2">
      <c r="A303" s="63" t="s">
        <v>225</v>
      </c>
      <c r="B303" s="63" t="s">
        <v>71</v>
      </c>
      <c r="C303" s="63" t="s">
        <v>226</v>
      </c>
      <c r="D303" s="64" t="s">
        <v>93</v>
      </c>
      <c r="E303" s="65">
        <v>0.72899999999999998</v>
      </c>
      <c r="F303" s="66">
        <v>487.49</v>
      </c>
      <c r="G303" s="66">
        <v>355.38</v>
      </c>
    </row>
    <row r="304" spans="1:7" ht="38.25" x14ac:dyDescent="0.2">
      <c r="A304" s="63" t="s">
        <v>575</v>
      </c>
      <c r="B304" s="63" t="s">
        <v>86</v>
      </c>
      <c r="C304" s="63" t="s">
        <v>576</v>
      </c>
      <c r="D304" s="64" t="s">
        <v>103</v>
      </c>
      <c r="E304" s="65">
        <v>3.31</v>
      </c>
      <c r="F304" s="66">
        <v>3.13</v>
      </c>
      <c r="G304" s="66">
        <v>10.36</v>
      </c>
    </row>
    <row r="305" spans="1:7" ht="38.25" x14ac:dyDescent="0.2">
      <c r="A305" s="63" t="s">
        <v>529</v>
      </c>
      <c r="B305" s="63" t="s">
        <v>71</v>
      </c>
      <c r="C305" s="63" t="s">
        <v>530</v>
      </c>
      <c r="D305" s="64" t="s">
        <v>73</v>
      </c>
      <c r="E305" s="65">
        <v>2.06</v>
      </c>
      <c r="F305" s="66">
        <v>3.32</v>
      </c>
      <c r="G305" s="66">
        <v>6.83</v>
      </c>
    </row>
    <row r="306" spans="1:7" ht="38.25" x14ac:dyDescent="0.2">
      <c r="A306" s="63" t="s">
        <v>125</v>
      </c>
      <c r="B306" s="63" t="s">
        <v>71</v>
      </c>
      <c r="C306" s="63" t="s">
        <v>126</v>
      </c>
      <c r="D306" s="64" t="s">
        <v>93</v>
      </c>
      <c r="E306" s="65">
        <v>1.1875</v>
      </c>
      <c r="F306" s="66">
        <v>8.9</v>
      </c>
      <c r="G306" s="66">
        <v>10.56</v>
      </c>
    </row>
    <row r="307" spans="1:7" ht="25.5" x14ac:dyDescent="0.2">
      <c r="A307" s="63" t="s">
        <v>227</v>
      </c>
      <c r="B307" s="63" t="s">
        <v>71</v>
      </c>
      <c r="C307" s="63" t="s">
        <v>228</v>
      </c>
      <c r="D307" s="64" t="s">
        <v>93</v>
      </c>
      <c r="E307" s="65">
        <v>0.72899999999999998</v>
      </c>
      <c r="F307" s="66">
        <v>294.82</v>
      </c>
      <c r="G307" s="66">
        <v>214.92</v>
      </c>
    </row>
    <row r="308" spans="1:7" ht="25.5" x14ac:dyDescent="0.2">
      <c r="A308" s="58" t="s">
        <v>585</v>
      </c>
      <c r="B308" s="58" t="s">
        <v>177</v>
      </c>
      <c r="C308" s="58" t="s">
        <v>586</v>
      </c>
      <c r="D308" s="59" t="s">
        <v>76</v>
      </c>
      <c r="E308" s="60">
        <v>1</v>
      </c>
      <c r="F308" s="61">
        <v>684.58</v>
      </c>
      <c r="G308" s="61">
        <v>684.58</v>
      </c>
    </row>
    <row r="309" spans="1:7" x14ac:dyDescent="0.2">
      <c r="A309" s="52"/>
      <c r="B309" s="53"/>
      <c r="C309" s="53"/>
      <c r="D309" s="53"/>
      <c r="E309" s="54"/>
      <c r="F309" s="53"/>
      <c r="G309" s="54"/>
    </row>
    <row r="310" spans="1:7" x14ac:dyDescent="0.2">
      <c r="A310" s="57" t="s">
        <v>1</v>
      </c>
      <c r="B310" s="57" t="s">
        <v>2</v>
      </c>
      <c r="C310" s="57" t="s">
        <v>3</v>
      </c>
      <c r="D310" s="57" t="s">
        <v>443</v>
      </c>
      <c r="E310" s="57" t="s">
        <v>4</v>
      </c>
      <c r="F310" s="57" t="s">
        <v>444</v>
      </c>
      <c r="G310" s="57" t="s">
        <v>5</v>
      </c>
    </row>
    <row r="311" spans="1:7" ht="51" x14ac:dyDescent="0.2">
      <c r="A311" s="67" t="s">
        <v>243</v>
      </c>
      <c r="B311" s="67" t="s">
        <v>86</v>
      </c>
      <c r="C311" s="67" t="s">
        <v>244</v>
      </c>
      <c r="D311" s="68" t="s">
        <v>76</v>
      </c>
      <c r="E311" s="69">
        <v>1</v>
      </c>
      <c r="F311" s="70">
        <v>4665.46</v>
      </c>
      <c r="G311" s="70">
        <v>4665.46</v>
      </c>
    </row>
    <row r="312" spans="1:7" ht="38.25" x14ac:dyDescent="0.2">
      <c r="A312" s="63" t="s">
        <v>517</v>
      </c>
      <c r="B312" s="63" t="s">
        <v>71</v>
      </c>
      <c r="C312" s="63" t="s">
        <v>518</v>
      </c>
      <c r="D312" s="64" t="s">
        <v>502</v>
      </c>
      <c r="E312" s="65">
        <v>0.1</v>
      </c>
      <c r="F312" s="66">
        <v>272.27</v>
      </c>
      <c r="G312" s="66">
        <v>27.22</v>
      </c>
    </row>
    <row r="313" spans="1:7" x14ac:dyDescent="0.2">
      <c r="A313" s="63" t="s">
        <v>162</v>
      </c>
      <c r="B313" s="63" t="s">
        <v>71</v>
      </c>
      <c r="C313" s="63" t="s">
        <v>163</v>
      </c>
      <c r="D313" s="64" t="s">
        <v>93</v>
      </c>
      <c r="E313" s="65">
        <v>2.86</v>
      </c>
      <c r="F313" s="66">
        <v>85.91</v>
      </c>
      <c r="G313" s="66">
        <v>245.7</v>
      </c>
    </row>
    <row r="314" spans="1:7" ht="38.25" x14ac:dyDescent="0.2">
      <c r="A314" s="63" t="s">
        <v>579</v>
      </c>
      <c r="B314" s="63" t="s">
        <v>71</v>
      </c>
      <c r="C314" s="63" t="s">
        <v>580</v>
      </c>
      <c r="D314" s="64" t="s">
        <v>73</v>
      </c>
      <c r="E314" s="65">
        <v>9.1</v>
      </c>
      <c r="F314" s="66">
        <v>67.260000000000005</v>
      </c>
      <c r="G314" s="66">
        <v>612.05999999999995</v>
      </c>
    </row>
    <row r="315" spans="1:7" ht="38.25" x14ac:dyDescent="0.2">
      <c r="A315" s="63" t="s">
        <v>581</v>
      </c>
      <c r="B315" s="63" t="s">
        <v>71</v>
      </c>
      <c r="C315" s="63" t="s">
        <v>582</v>
      </c>
      <c r="D315" s="64" t="s">
        <v>456</v>
      </c>
      <c r="E315" s="65">
        <v>4.2300000000000004</v>
      </c>
      <c r="F315" s="66">
        <v>16.579999999999998</v>
      </c>
      <c r="G315" s="66">
        <v>70.13</v>
      </c>
    </row>
    <row r="316" spans="1:7" ht="38.25" x14ac:dyDescent="0.2">
      <c r="A316" s="63" t="s">
        <v>583</v>
      </c>
      <c r="B316" s="63" t="s">
        <v>71</v>
      </c>
      <c r="C316" s="63" t="s">
        <v>584</v>
      </c>
      <c r="D316" s="64" t="s">
        <v>456</v>
      </c>
      <c r="E316" s="65">
        <v>12.68</v>
      </c>
      <c r="F316" s="66">
        <v>13.71</v>
      </c>
      <c r="G316" s="66">
        <v>173.84</v>
      </c>
    </row>
    <row r="317" spans="1:7" ht="25.5" x14ac:dyDescent="0.2">
      <c r="A317" s="63" t="s">
        <v>225</v>
      </c>
      <c r="B317" s="63" t="s">
        <v>71</v>
      </c>
      <c r="C317" s="63" t="s">
        <v>226</v>
      </c>
      <c r="D317" s="64" t="s">
        <v>93</v>
      </c>
      <c r="E317" s="65">
        <v>1.8149999999999999</v>
      </c>
      <c r="F317" s="66">
        <v>487.49</v>
      </c>
      <c r="G317" s="66">
        <v>884.79</v>
      </c>
    </row>
    <row r="318" spans="1:7" ht="38.25" x14ac:dyDescent="0.2">
      <c r="A318" s="63" t="s">
        <v>575</v>
      </c>
      <c r="B318" s="63" t="s">
        <v>86</v>
      </c>
      <c r="C318" s="63" t="s">
        <v>576</v>
      </c>
      <c r="D318" s="64" t="s">
        <v>103</v>
      </c>
      <c r="E318" s="65">
        <v>5.71</v>
      </c>
      <c r="F318" s="66">
        <v>3.13</v>
      </c>
      <c r="G318" s="66">
        <v>17.87</v>
      </c>
    </row>
    <row r="319" spans="1:7" ht="38.25" x14ac:dyDescent="0.2">
      <c r="A319" s="63" t="s">
        <v>529</v>
      </c>
      <c r="B319" s="63" t="s">
        <v>71</v>
      </c>
      <c r="C319" s="63" t="s">
        <v>530</v>
      </c>
      <c r="D319" s="64" t="s">
        <v>73</v>
      </c>
      <c r="E319" s="65">
        <v>3.98</v>
      </c>
      <c r="F319" s="66">
        <v>3.32</v>
      </c>
      <c r="G319" s="66">
        <v>13.21</v>
      </c>
    </row>
    <row r="320" spans="1:7" ht="38.25" x14ac:dyDescent="0.2">
      <c r="A320" s="63" t="s">
        <v>125</v>
      </c>
      <c r="B320" s="63" t="s">
        <v>71</v>
      </c>
      <c r="C320" s="63" t="s">
        <v>126</v>
      </c>
      <c r="D320" s="64" t="s">
        <v>93</v>
      </c>
      <c r="E320" s="65">
        <v>3.5750000000000002</v>
      </c>
      <c r="F320" s="66">
        <v>8.9</v>
      </c>
      <c r="G320" s="66">
        <v>31.81</v>
      </c>
    </row>
    <row r="321" spans="1:7" ht="25.5" x14ac:dyDescent="0.2">
      <c r="A321" s="63" t="s">
        <v>227</v>
      </c>
      <c r="B321" s="63" t="s">
        <v>71</v>
      </c>
      <c r="C321" s="63" t="s">
        <v>228</v>
      </c>
      <c r="D321" s="64" t="s">
        <v>93</v>
      </c>
      <c r="E321" s="65">
        <v>1.8149999999999999</v>
      </c>
      <c r="F321" s="66">
        <v>294.82</v>
      </c>
      <c r="G321" s="66">
        <v>535.09</v>
      </c>
    </row>
    <row r="322" spans="1:7" ht="25.5" x14ac:dyDescent="0.2">
      <c r="A322" s="58" t="s">
        <v>585</v>
      </c>
      <c r="B322" s="58" t="s">
        <v>177</v>
      </c>
      <c r="C322" s="58" t="s">
        <v>586</v>
      </c>
      <c r="D322" s="59" t="s">
        <v>76</v>
      </c>
      <c r="E322" s="60">
        <v>3</v>
      </c>
      <c r="F322" s="61">
        <v>684.58</v>
      </c>
      <c r="G322" s="61">
        <v>2053.7399999999998</v>
      </c>
    </row>
    <row r="323" spans="1:7" x14ac:dyDescent="0.2">
      <c r="A323" s="52"/>
      <c r="B323" s="53"/>
      <c r="C323" s="53"/>
      <c r="D323" s="53"/>
      <c r="E323" s="54"/>
      <c r="F323" s="53"/>
      <c r="G323" s="54"/>
    </row>
    <row r="324" spans="1:7" x14ac:dyDescent="0.2">
      <c r="A324" s="57" t="s">
        <v>1</v>
      </c>
      <c r="B324" s="57" t="s">
        <v>2</v>
      </c>
      <c r="C324" s="57" t="s">
        <v>3</v>
      </c>
      <c r="D324" s="57" t="s">
        <v>443</v>
      </c>
      <c r="E324" s="57" t="s">
        <v>4</v>
      </c>
      <c r="F324" s="57" t="s">
        <v>444</v>
      </c>
      <c r="G324" s="57" t="s">
        <v>5</v>
      </c>
    </row>
    <row r="325" spans="1:7" ht="25.5" x14ac:dyDescent="0.2">
      <c r="A325" s="67" t="s">
        <v>248</v>
      </c>
      <c r="B325" s="67" t="s">
        <v>86</v>
      </c>
      <c r="C325" s="67" t="s">
        <v>249</v>
      </c>
      <c r="D325" s="68" t="s">
        <v>122</v>
      </c>
      <c r="E325" s="69">
        <v>1</v>
      </c>
      <c r="F325" s="70">
        <v>13.97</v>
      </c>
      <c r="G325" s="70">
        <v>13.97</v>
      </c>
    </row>
    <row r="326" spans="1:7" ht="38.25" x14ac:dyDescent="0.2">
      <c r="A326" s="63" t="s">
        <v>587</v>
      </c>
      <c r="B326" s="63" t="s">
        <v>71</v>
      </c>
      <c r="C326" s="63" t="s">
        <v>588</v>
      </c>
      <c r="D326" s="64" t="s">
        <v>502</v>
      </c>
      <c r="E326" s="65">
        <v>8.9999999999999993E-3</v>
      </c>
      <c r="F326" s="66">
        <v>160.05000000000001</v>
      </c>
      <c r="G326" s="66">
        <v>1.44</v>
      </c>
    </row>
    <row r="327" spans="1:7" ht="38.25" x14ac:dyDescent="0.2">
      <c r="A327" s="63" t="s">
        <v>589</v>
      </c>
      <c r="B327" s="63" t="s">
        <v>71</v>
      </c>
      <c r="C327" s="63" t="s">
        <v>590</v>
      </c>
      <c r="D327" s="64" t="s">
        <v>491</v>
      </c>
      <c r="E327" s="65">
        <v>2.1000000000000001E-2</v>
      </c>
      <c r="F327" s="66">
        <v>65.44</v>
      </c>
      <c r="G327" s="66">
        <v>1.37</v>
      </c>
    </row>
    <row r="328" spans="1:7" ht="38.25" x14ac:dyDescent="0.2">
      <c r="A328" s="63" t="s">
        <v>591</v>
      </c>
      <c r="B328" s="63" t="s">
        <v>71</v>
      </c>
      <c r="C328" s="63" t="s">
        <v>592</v>
      </c>
      <c r="D328" s="64" t="s">
        <v>502</v>
      </c>
      <c r="E328" s="65">
        <v>2E-3</v>
      </c>
      <c r="F328" s="66">
        <v>314.41000000000003</v>
      </c>
      <c r="G328" s="66">
        <v>0.62</v>
      </c>
    </row>
    <row r="329" spans="1:7" ht="38.25" x14ac:dyDescent="0.2">
      <c r="A329" s="63" t="s">
        <v>593</v>
      </c>
      <c r="B329" s="63" t="s">
        <v>71</v>
      </c>
      <c r="C329" s="63" t="s">
        <v>594</v>
      </c>
      <c r="D329" s="64" t="s">
        <v>491</v>
      </c>
      <c r="E329" s="65">
        <v>2.8000000000000001E-2</v>
      </c>
      <c r="F329" s="66">
        <v>71.260000000000005</v>
      </c>
      <c r="G329" s="66">
        <v>1.99</v>
      </c>
    </row>
    <row r="330" spans="1:7" ht="25.5" x14ac:dyDescent="0.2">
      <c r="A330" s="63" t="s">
        <v>595</v>
      </c>
      <c r="B330" s="63" t="s">
        <v>71</v>
      </c>
      <c r="C330" s="63" t="s">
        <v>596</v>
      </c>
      <c r="D330" s="64" t="s">
        <v>502</v>
      </c>
      <c r="E330" s="65">
        <v>8.0000000000000002E-3</v>
      </c>
      <c r="F330" s="66">
        <v>278.83999999999997</v>
      </c>
      <c r="G330" s="66">
        <v>2.23</v>
      </c>
    </row>
    <row r="331" spans="1:7" ht="25.5" x14ac:dyDescent="0.2">
      <c r="A331" s="63" t="s">
        <v>597</v>
      </c>
      <c r="B331" s="63" t="s">
        <v>71</v>
      </c>
      <c r="C331" s="63" t="s">
        <v>598</v>
      </c>
      <c r="D331" s="64" t="s">
        <v>491</v>
      </c>
      <c r="E331" s="65">
        <v>2.1999999999999999E-2</v>
      </c>
      <c r="F331" s="66">
        <v>111.65</v>
      </c>
      <c r="G331" s="66">
        <v>2.4500000000000002</v>
      </c>
    </row>
    <row r="332" spans="1:7" x14ac:dyDescent="0.2">
      <c r="A332" s="63" t="s">
        <v>450</v>
      </c>
      <c r="B332" s="63" t="s">
        <v>71</v>
      </c>
      <c r="C332" s="63" t="s">
        <v>451</v>
      </c>
      <c r="D332" s="64" t="s">
        <v>447</v>
      </c>
      <c r="E332" s="65">
        <v>0.03</v>
      </c>
      <c r="F332" s="66">
        <v>21.72</v>
      </c>
      <c r="G332" s="66">
        <v>0.65</v>
      </c>
    </row>
    <row r="333" spans="1:7" ht="38.25" x14ac:dyDescent="0.2">
      <c r="A333" s="63" t="s">
        <v>599</v>
      </c>
      <c r="B333" s="63" t="s">
        <v>71</v>
      </c>
      <c r="C333" s="63" t="s">
        <v>600</v>
      </c>
      <c r="D333" s="64" t="s">
        <v>502</v>
      </c>
      <c r="E333" s="65">
        <v>4.0000000000000001E-3</v>
      </c>
      <c r="F333" s="66">
        <v>217.08</v>
      </c>
      <c r="G333" s="66">
        <v>0.86</v>
      </c>
    </row>
    <row r="334" spans="1:7" ht="38.25" x14ac:dyDescent="0.2">
      <c r="A334" s="63" t="s">
        <v>601</v>
      </c>
      <c r="B334" s="63" t="s">
        <v>71</v>
      </c>
      <c r="C334" s="63" t="s">
        <v>602</v>
      </c>
      <c r="D334" s="64" t="s">
        <v>491</v>
      </c>
      <c r="E334" s="65">
        <v>2.5999999999999999E-2</v>
      </c>
      <c r="F334" s="66">
        <v>90.8</v>
      </c>
      <c r="G334" s="66">
        <v>2.36</v>
      </c>
    </row>
    <row r="335" spans="1:7" x14ac:dyDescent="0.2">
      <c r="A335" s="52"/>
      <c r="B335" s="53"/>
      <c r="C335" s="53"/>
      <c r="D335" s="53"/>
      <c r="E335" s="54"/>
      <c r="F335" s="53"/>
      <c r="G335" s="54"/>
    </row>
    <row r="336" spans="1:7" x14ac:dyDescent="0.2">
      <c r="A336" s="57" t="s">
        <v>1</v>
      </c>
      <c r="B336" s="57" t="s">
        <v>2</v>
      </c>
      <c r="C336" s="57" t="s">
        <v>3</v>
      </c>
      <c r="D336" s="57" t="s">
        <v>443</v>
      </c>
      <c r="E336" s="57" t="s">
        <v>4</v>
      </c>
      <c r="F336" s="57" t="s">
        <v>444</v>
      </c>
      <c r="G336" s="57" t="s">
        <v>5</v>
      </c>
    </row>
    <row r="337" spans="1:7" ht="25.5" x14ac:dyDescent="0.2">
      <c r="A337" s="67" t="s">
        <v>250</v>
      </c>
      <c r="B337" s="67" t="s">
        <v>86</v>
      </c>
      <c r="C337" s="67" t="s">
        <v>251</v>
      </c>
      <c r="D337" s="68" t="s">
        <v>108</v>
      </c>
      <c r="E337" s="69">
        <v>1</v>
      </c>
      <c r="F337" s="70">
        <v>4.9000000000000004</v>
      </c>
      <c r="G337" s="70">
        <v>4.9000000000000004</v>
      </c>
    </row>
    <row r="338" spans="1:7" ht="25.5" x14ac:dyDescent="0.2">
      <c r="A338" s="63" t="s">
        <v>603</v>
      </c>
      <c r="B338" s="63" t="s">
        <v>71</v>
      </c>
      <c r="C338" s="63" t="s">
        <v>604</v>
      </c>
      <c r="D338" s="64" t="s">
        <v>502</v>
      </c>
      <c r="E338" s="65">
        <v>2E-3</v>
      </c>
      <c r="F338" s="66">
        <v>9.31</v>
      </c>
      <c r="G338" s="66">
        <v>0.01</v>
      </c>
    </row>
    <row r="339" spans="1:7" ht="25.5" x14ac:dyDescent="0.2">
      <c r="A339" s="63" t="s">
        <v>605</v>
      </c>
      <c r="B339" s="63" t="s">
        <v>71</v>
      </c>
      <c r="C339" s="63" t="s">
        <v>606</v>
      </c>
      <c r="D339" s="64" t="s">
        <v>491</v>
      </c>
      <c r="E339" s="65">
        <v>4.0000000000000001E-3</v>
      </c>
      <c r="F339" s="66">
        <v>4.68</v>
      </c>
      <c r="G339" s="66">
        <v>0.01</v>
      </c>
    </row>
    <row r="340" spans="1:7" x14ac:dyDescent="0.2">
      <c r="A340" s="63" t="s">
        <v>450</v>
      </c>
      <c r="B340" s="63" t="s">
        <v>71</v>
      </c>
      <c r="C340" s="63" t="s">
        <v>451</v>
      </c>
      <c r="D340" s="64" t="s">
        <v>447</v>
      </c>
      <c r="E340" s="65">
        <v>6.0000000000000001E-3</v>
      </c>
      <c r="F340" s="66">
        <v>21.72</v>
      </c>
      <c r="G340" s="66">
        <v>0.13</v>
      </c>
    </row>
    <row r="341" spans="1:7" ht="25.5" x14ac:dyDescent="0.2">
      <c r="A341" s="63" t="s">
        <v>607</v>
      </c>
      <c r="B341" s="63" t="s">
        <v>71</v>
      </c>
      <c r="C341" s="63" t="s">
        <v>608</v>
      </c>
      <c r="D341" s="64" t="s">
        <v>502</v>
      </c>
      <c r="E341" s="65">
        <v>2E-3</v>
      </c>
      <c r="F341" s="66">
        <v>126.69</v>
      </c>
      <c r="G341" s="66">
        <v>0.25</v>
      </c>
    </row>
    <row r="342" spans="1:7" ht="25.5" x14ac:dyDescent="0.2">
      <c r="A342" s="63" t="s">
        <v>609</v>
      </c>
      <c r="B342" s="63" t="s">
        <v>71</v>
      </c>
      <c r="C342" s="63" t="s">
        <v>610</v>
      </c>
      <c r="D342" s="64" t="s">
        <v>491</v>
      </c>
      <c r="E342" s="65">
        <v>4.0000000000000001E-3</v>
      </c>
      <c r="F342" s="66">
        <v>45.81</v>
      </c>
      <c r="G342" s="66">
        <v>0.18</v>
      </c>
    </row>
    <row r="343" spans="1:7" ht="38.25" x14ac:dyDescent="0.2">
      <c r="A343" s="63" t="s">
        <v>611</v>
      </c>
      <c r="B343" s="63" t="s">
        <v>71</v>
      </c>
      <c r="C343" s="63" t="s">
        <v>612</v>
      </c>
      <c r="D343" s="64" t="s">
        <v>502</v>
      </c>
      <c r="E343" s="65">
        <v>1E-3</v>
      </c>
      <c r="F343" s="66">
        <v>266.64999999999998</v>
      </c>
      <c r="G343" s="66">
        <v>0.26</v>
      </c>
    </row>
    <row r="344" spans="1:7" ht="38.25" x14ac:dyDescent="0.2">
      <c r="A344" s="63" t="s">
        <v>613</v>
      </c>
      <c r="B344" s="63" t="s">
        <v>71</v>
      </c>
      <c r="C344" s="63" t="s">
        <v>614</v>
      </c>
      <c r="D344" s="64" t="s">
        <v>491</v>
      </c>
      <c r="E344" s="65">
        <v>5.0000000000000001E-3</v>
      </c>
      <c r="F344" s="66">
        <v>67.92</v>
      </c>
      <c r="G344" s="66">
        <v>0.33</v>
      </c>
    </row>
    <row r="345" spans="1:7" ht="25.5" x14ac:dyDescent="0.2">
      <c r="A345" s="58" t="s">
        <v>615</v>
      </c>
      <c r="B345" s="58" t="s">
        <v>86</v>
      </c>
      <c r="C345" s="58" t="s">
        <v>616</v>
      </c>
      <c r="D345" s="59" t="s">
        <v>147</v>
      </c>
      <c r="E345" s="60">
        <v>1.1999999999999999E-3</v>
      </c>
      <c r="F345" s="61">
        <v>3116.49</v>
      </c>
      <c r="G345" s="61">
        <v>3.73</v>
      </c>
    </row>
    <row r="346" spans="1:7" x14ac:dyDescent="0.2">
      <c r="A346" s="52"/>
      <c r="B346" s="53"/>
      <c r="C346" s="53"/>
      <c r="D346" s="53"/>
      <c r="E346" s="54"/>
      <c r="F346" s="53"/>
      <c r="G346" s="54"/>
    </row>
    <row r="347" spans="1:7" x14ac:dyDescent="0.2">
      <c r="A347" s="57" t="s">
        <v>1</v>
      </c>
      <c r="B347" s="57" t="s">
        <v>2</v>
      </c>
      <c r="C347" s="57" t="s">
        <v>3</v>
      </c>
      <c r="D347" s="57" t="s">
        <v>443</v>
      </c>
      <c r="E347" s="57" t="s">
        <v>4</v>
      </c>
      <c r="F347" s="57" t="s">
        <v>444</v>
      </c>
      <c r="G347" s="57" t="s">
        <v>5</v>
      </c>
    </row>
    <row r="348" spans="1:7" ht="38.25" x14ac:dyDescent="0.2">
      <c r="A348" s="67" t="s">
        <v>254</v>
      </c>
      <c r="B348" s="67" t="s">
        <v>86</v>
      </c>
      <c r="C348" s="67" t="s">
        <v>255</v>
      </c>
      <c r="D348" s="68" t="s">
        <v>122</v>
      </c>
      <c r="E348" s="69">
        <v>1</v>
      </c>
      <c r="F348" s="70">
        <v>10.39</v>
      </c>
      <c r="G348" s="70">
        <v>10.39</v>
      </c>
    </row>
    <row r="349" spans="1:7" ht="38.25" x14ac:dyDescent="0.2">
      <c r="A349" s="63" t="s">
        <v>617</v>
      </c>
      <c r="B349" s="63" t="s">
        <v>71</v>
      </c>
      <c r="C349" s="63" t="s">
        <v>618</v>
      </c>
      <c r="D349" s="64" t="s">
        <v>502</v>
      </c>
      <c r="E349" s="65">
        <v>1.66E-2</v>
      </c>
      <c r="F349" s="66">
        <v>161.35</v>
      </c>
      <c r="G349" s="66">
        <v>2.67</v>
      </c>
    </row>
    <row r="350" spans="1:7" ht="25.5" x14ac:dyDescent="0.2">
      <c r="A350" s="63" t="s">
        <v>619</v>
      </c>
      <c r="B350" s="63" t="s">
        <v>71</v>
      </c>
      <c r="C350" s="63" t="s">
        <v>620</v>
      </c>
      <c r="D350" s="64" t="s">
        <v>491</v>
      </c>
      <c r="E350" s="65">
        <v>3.3999999999999998E-3</v>
      </c>
      <c r="F350" s="66">
        <v>74.209999999999994</v>
      </c>
      <c r="G350" s="66">
        <v>0.25</v>
      </c>
    </row>
    <row r="351" spans="1:7" ht="38.25" x14ac:dyDescent="0.2">
      <c r="A351" s="63" t="s">
        <v>621</v>
      </c>
      <c r="B351" s="63" t="s">
        <v>71</v>
      </c>
      <c r="C351" s="63" t="s">
        <v>622</v>
      </c>
      <c r="D351" s="64" t="s">
        <v>502</v>
      </c>
      <c r="E351" s="65">
        <v>0.02</v>
      </c>
      <c r="F351" s="66">
        <v>184.76</v>
      </c>
      <c r="G351" s="66">
        <v>3.69</v>
      </c>
    </row>
    <row r="352" spans="1:7" x14ac:dyDescent="0.2">
      <c r="A352" s="63" t="s">
        <v>623</v>
      </c>
      <c r="B352" s="63" t="s">
        <v>71</v>
      </c>
      <c r="C352" s="63" t="s">
        <v>624</v>
      </c>
      <c r="D352" s="64" t="s">
        <v>447</v>
      </c>
      <c r="E352" s="65">
        <v>0.16</v>
      </c>
      <c r="F352" s="66">
        <v>23.65</v>
      </c>
      <c r="G352" s="66">
        <v>3.78</v>
      </c>
    </row>
    <row r="353" spans="1:7" x14ac:dyDescent="0.2">
      <c r="A353" s="52"/>
      <c r="B353" s="53"/>
      <c r="C353" s="53"/>
      <c r="D353" s="53"/>
      <c r="E353" s="54"/>
      <c r="F353" s="53"/>
      <c r="G353" s="54"/>
    </row>
    <row r="354" spans="1:7" x14ac:dyDescent="0.2">
      <c r="A354" s="57" t="s">
        <v>1</v>
      </c>
      <c r="B354" s="57" t="s">
        <v>2</v>
      </c>
      <c r="C354" s="57" t="s">
        <v>3</v>
      </c>
      <c r="D354" s="57" t="s">
        <v>443</v>
      </c>
      <c r="E354" s="57" t="s">
        <v>4</v>
      </c>
      <c r="F354" s="57" t="s">
        <v>444</v>
      </c>
      <c r="G354" s="57" t="s">
        <v>5</v>
      </c>
    </row>
    <row r="355" spans="1:7" ht="38.25" x14ac:dyDescent="0.2">
      <c r="A355" s="67" t="s">
        <v>256</v>
      </c>
      <c r="B355" s="67" t="s">
        <v>86</v>
      </c>
      <c r="C355" s="67" t="s">
        <v>257</v>
      </c>
      <c r="D355" s="68" t="s">
        <v>122</v>
      </c>
      <c r="E355" s="69">
        <v>1</v>
      </c>
      <c r="F355" s="70">
        <v>40.130000000000003</v>
      </c>
      <c r="G355" s="70">
        <v>40.130000000000003</v>
      </c>
    </row>
    <row r="356" spans="1:7" ht="25.5" x14ac:dyDescent="0.2">
      <c r="A356" s="63" t="s">
        <v>523</v>
      </c>
      <c r="B356" s="63" t="s">
        <v>71</v>
      </c>
      <c r="C356" s="63" t="s">
        <v>524</v>
      </c>
      <c r="D356" s="64" t="s">
        <v>502</v>
      </c>
      <c r="E356" s="65">
        <v>3.2000000000000001E-2</v>
      </c>
      <c r="F356" s="66">
        <v>164.02</v>
      </c>
      <c r="G356" s="66">
        <v>5.24</v>
      </c>
    </row>
    <row r="357" spans="1:7" ht="25.5" x14ac:dyDescent="0.2">
      <c r="A357" s="63" t="s">
        <v>525</v>
      </c>
      <c r="B357" s="63" t="s">
        <v>71</v>
      </c>
      <c r="C357" s="63" t="s">
        <v>526</v>
      </c>
      <c r="D357" s="64" t="s">
        <v>491</v>
      </c>
      <c r="E357" s="65">
        <v>8.0000000000000002E-3</v>
      </c>
      <c r="F357" s="66">
        <v>74.27</v>
      </c>
      <c r="G357" s="66">
        <v>0.59</v>
      </c>
    </row>
    <row r="358" spans="1:7" ht="38.25" x14ac:dyDescent="0.2">
      <c r="A358" s="63" t="s">
        <v>625</v>
      </c>
      <c r="B358" s="63" t="s">
        <v>71</v>
      </c>
      <c r="C358" s="63" t="s">
        <v>626</v>
      </c>
      <c r="D358" s="64" t="s">
        <v>502</v>
      </c>
      <c r="E358" s="65">
        <v>0.04</v>
      </c>
      <c r="F358" s="66">
        <v>210.32</v>
      </c>
      <c r="G358" s="66">
        <v>8.41</v>
      </c>
    </row>
    <row r="359" spans="1:7" ht="38.25" x14ac:dyDescent="0.2">
      <c r="A359" s="63" t="s">
        <v>617</v>
      </c>
      <c r="B359" s="63" t="s">
        <v>71</v>
      </c>
      <c r="C359" s="63" t="s">
        <v>618</v>
      </c>
      <c r="D359" s="64" t="s">
        <v>502</v>
      </c>
      <c r="E359" s="65">
        <v>1.6E-2</v>
      </c>
      <c r="F359" s="66">
        <v>161.35</v>
      </c>
      <c r="G359" s="66">
        <v>2.58</v>
      </c>
    </row>
    <row r="360" spans="1:7" ht="25.5" x14ac:dyDescent="0.2">
      <c r="A360" s="63" t="s">
        <v>619</v>
      </c>
      <c r="B360" s="63" t="s">
        <v>71</v>
      </c>
      <c r="C360" s="63" t="s">
        <v>620</v>
      </c>
      <c r="D360" s="64" t="s">
        <v>491</v>
      </c>
      <c r="E360" s="65">
        <v>2.4E-2</v>
      </c>
      <c r="F360" s="66">
        <v>74.209999999999994</v>
      </c>
      <c r="G360" s="66">
        <v>1.78</v>
      </c>
    </row>
    <row r="361" spans="1:7" ht="25.5" x14ac:dyDescent="0.2">
      <c r="A361" s="63" t="s">
        <v>607</v>
      </c>
      <c r="B361" s="63" t="s">
        <v>71</v>
      </c>
      <c r="C361" s="63" t="s">
        <v>608</v>
      </c>
      <c r="D361" s="64" t="s">
        <v>502</v>
      </c>
      <c r="E361" s="65">
        <v>9.5999999999999992E-3</v>
      </c>
      <c r="F361" s="66">
        <v>126.69</v>
      </c>
      <c r="G361" s="66">
        <v>1.21</v>
      </c>
    </row>
    <row r="362" spans="1:7" ht="25.5" x14ac:dyDescent="0.2">
      <c r="A362" s="63" t="s">
        <v>609</v>
      </c>
      <c r="B362" s="63" t="s">
        <v>71</v>
      </c>
      <c r="C362" s="63" t="s">
        <v>610</v>
      </c>
      <c r="D362" s="64" t="s">
        <v>491</v>
      </c>
      <c r="E362" s="65">
        <v>3.04E-2</v>
      </c>
      <c r="F362" s="66">
        <v>45.81</v>
      </c>
      <c r="G362" s="66">
        <v>1.39</v>
      </c>
    </row>
    <row r="363" spans="1:7" ht="25.5" x14ac:dyDescent="0.2">
      <c r="A363" s="63" t="s">
        <v>603</v>
      </c>
      <c r="B363" s="63" t="s">
        <v>71</v>
      </c>
      <c r="C363" s="63" t="s">
        <v>604</v>
      </c>
      <c r="D363" s="64" t="s">
        <v>502</v>
      </c>
      <c r="E363" s="65">
        <v>9.5999999999999992E-3</v>
      </c>
      <c r="F363" s="66">
        <v>9.31</v>
      </c>
      <c r="G363" s="66">
        <v>0.08</v>
      </c>
    </row>
    <row r="364" spans="1:7" ht="25.5" x14ac:dyDescent="0.2">
      <c r="A364" s="63" t="s">
        <v>605</v>
      </c>
      <c r="B364" s="63" t="s">
        <v>71</v>
      </c>
      <c r="C364" s="63" t="s">
        <v>606</v>
      </c>
      <c r="D364" s="64" t="s">
        <v>491</v>
      </c>
      <c r="E364" s="65">
        <v>3.04E-2</v>
      </c>
      <c r="F364" s="66">
        <v>4.68</v>
      </c>
      <c r="G364" s="66">
        <v>0.14000000000000001</v>
      </c>
    </row>
    <row r="365" spans="1:7" ht="25.5" x14ac:dyDescent="0.2">
      <c r="A365" s="63" t="s">
        <v>595</v>
      </c>
      <c r="B365" s="63" t="s">
        <v>71</v>
      </c>
      <c r="C365" s="63" t="s">
        <v>596</v>
      </c>
      <c r="D365" s="64" t="s">
        <v>502</v>
      </c>
      <c r="E365" s="65">
        <v>0.04</v>
      </c>
      <c r="F365" s="66">
        <v>278.83999999999997</v>
      </c>
      <c r="G365" s="66">
        <v>11.15</v>
      </c>
    </row>
    <row r="366" spans="1:7" x14ac:dyDescent="0.2">
      <c r="A366" s="63" t="s">
        <v>623</v>
      </c>
      <c r="B366" s="63" t="s">
        <v>71</v>
      </c>
      <c r="C366" s="63" t="s">
        <v>624</v>
      </c>
      <c r="D366" s="64" t="s">
        <v>447</v>
      </c>
      <c r="E366" s="65">
        <v>0.32</v>
      </c>
      <c r="F366" s="66">
        <v>23.65</v>
      </c>
      <c r="G366" s="66">
        <v>7.56</v>
      </c>
    </row>
    <row r="367" spans="1:7" x14ac:dyDescent="0.2">
      <c r="A367" s="52"/>
      <c r="B367" s="53"/>
      <c r="C367" s="53"/>
      <c r="D367" s="53"/>
      <c r="E367" s="54"/>
      <c r="F367" s="53"/>
      <c r="G367" s="54"/>
    </row>
    <row r="368" spans="1:7" x14ac:dyDescent="0.2">
      <c r="A368" s="57" t="s">
        <v>1</v>
      </c>
      <c r="B368" s="57" t="s">
        <v>2</v>
      </c>
      <c r="C368" s="57" t="s">
        <v>3</v>
      </c>
      <c r="D368" s="57" t="s">
        <v>443</v>
      </c>
      <c r="E368" s="57" t="s">
        <v>4</v>
      </c>
      <c r="F368" s="57" t="s">
        <v>444</v>
      </c>
      <c r="G368" s="57" t="s">
        <v>5</v>
      </c>
    </row>
    <row r="369" spans="1:7" ht="25.5" x14ac:dyDescent="0.2">
      <c r="A369" s="67" t="s">
        <v>263</v>
      </c>
      <c r="B369" s="67" t="s">
        <v>86</v>
      </c>
      <c r="C369" s="67" t="s">
        <v>264</v>
      </c>
      <c r="D369" s="68" t="s">
        <v>122</v>
      </c>
      <c r="E369" s="69">
        <v>1</v>
      </c>
      <c r="F369" s="70">
        <v>6.35</v>
      </c>
      <c r="G369" s="70">
        <v>6.35</v>
      </c>
    </row>
    <row r="370" spans="1:7" ht="25.5" x14ac:dyDescent="0.2">
      <c r="A370" s="63" t="s">
        <v>523</v>
      </c>
      <c r="B370" s="63" t="s">
        <v>71</v>
      </c>
      <c r="C370" s="63" t="s">
        <v>524</v>
      </c>
      <c r="D370" s="64" t="s">
        <v>502</v>
      </c>
      <c r="E370" s="65">
        <v>4.7999999999999996E-3</v>
      </c>
      <c r="F370" s="66">
        <v>164.02</v>
      </c>
      <c r="G370" s="66">
        <v>0.78</v>
      </c>
    </row>
    <row r="371" spans="1:7" ht="25.5" x14ac:dyDescent="0.2">
      <c r="A371" s="63" t="s">
        <v>525</v>
      </c>
      <c r="B371" s="63" t="s">
        <v>71</v>
      </c>
      <c r="C371" s="63" t="s">
        <v>526</v>
      </c>
      <c r="D371" s="64" t="s">
        <v>491</v>
      </c>
      <c r="E371" s="65">
        <v>2.5999999999999999E-3</v>
      </c>
      <c r="F371" s="66">
        <v>74.27</v>
      </c>
      <c r="G371" s="66">
        <v>0.19</v>
      </c>
    </row>
    <row r="372" spans="1:7" ht="25.5" x14ac:dyDescent="0.2">
      <c r="A372" s="63" t="s">
        <v>595</v>
      </c>
      <c r="B372" s="63" t="s">
        <v>71</v>
      </c>
      <c r="C372" s="63" t="s">
        <v>596</v>
      </c>
      <c r="D372" s="64" t="s">
        <v>502</v>
      </c>
      <c r="E372" s="65">
        <v>1.0200000000000001E-2</v>
      </c>
      <c r="F372" s="66">
        <v>278.83999999999997</v>
      </c>
      <c r="G372" s="66">
        <v>2.84</v>
      </c>
    </row>
    <row r="373" spans="1:7" ht="25.5" x14ac:dyDescent="0.2">
      <c r="A373" s="63" t="s">
        <v>597</v>
      </c>
      <c r="B373" s="63" t="s">
        <v>71</v>
      </c>
      <c r="C373" s="63" t="s">
        <v>598</v>
      </c>
      <c r="D373" s="64" t="s">
        <v>491</v>
      </c>
      <c r="E373" s="65">
        <v>1.3599999999999999E-2</v>
      </c>
      <c r="F373" s="66">
        <v>111.65</v>
      </c>
      <c r="G373" s="66">
        <v>1.51</v>
      </c>
    </row>
    <row r="374" spans="1:7" x14ac:dyDescent="0.2">
      <c r="A374" s="63" t="s">
        <v>450</v>
      </c>
      <c r="B374" s="63" t="s">
        <v>71</v>
      </c>
      <c r="C374" s="63" t="s">
        <v>451</v>
      </c>
      <c r="D374" s="64" t="s">
        <v>447</v>
      </c>
      <c r="E374" s="65">
        <v>4.7600000000000003E-2</v>
      </c>
      <c r="F374" s="66">
        <v>21.72</v>
      </c>
      <c r="G374" s="66">
        <v>1.03</v>
      </c>
    </row>
    <row r="375" spans="1:7" x14ac:dyDescent="0.2">
      <c r="A375" s="52"/>
      <c r="B375" s="53"/>
      <c r="C375" s="53"/>
      <c r="D375" s="53"/>
      <c r="E375" s="54"/>
      <c r="F375" s="53"/>
      <c r="G375" s="54"/>
    </row>
    <row r="376" spans="1:7" x14ac:dyDescent="0.2">
      <c r="A376" s="57" t="s">
        <v>1</v>
      </c>
      <c r="B376" s="57" t="s">
        <v>2</v>
      </c>
      <c r="C376" s="57" t="s">
        <v>3</v>
      </c>
      <c r="D376" s="57" t="s">
        <v>443</v>
      </c>
      <c r="E376" s="57" t="s">
        <v>4</v>
      </c>
      <c r="F376" s="57" t="s">
        <v>444</v>
      </c>
      <c r="G376" s="57" t="s">
        <v>5</v>
      </c>
    </row>
    <row r="377" spans="1:7" ht="25.5" x14ac:dyDescent="0.2">
      <c r="A377" s="67" t="s">
        <v>274</v>
      </c>
      <c r="B377" s="67" t="s">
        <v>86</v>
      </c>
      <c r="C377" s="67" t="s">
        <v>275</v>
      </c>
      <c r="D377" s="68" t="s">
        <v>108</v>
      </c>
      <c r="E377" s="69">
        <v>1</v>
      </c>
      <c r="F377" s="70">
        <v>2.48</v>
      </c>
      <c r="G377" s="70">
        <v>2.48</v>
      </c>
    </row>
    <row r="378" spans="1:7" ht="25.5" x14ac:dyDescent="0.2">
      <c r="A378" s="63" t="s">
        <v>603</v>
      </c>
      <c r="B378" s="63" t="s">
        <v>71</v>
      </c>
      <c r="C378" s="63" t="s">
        <v>604</v>
      </c>
      <c r="D378" s="64" t="s">
        <v>502</v>
      </c>
      <c r="E378" s="65">
        <v>2E-3</v>
      </c>
      <c r="F378" s="66">
        <v>9.31</v>
      </c>
      <c r="G378" s="66">
        <v>0.01</v>
      </c>
    </row>
    <row r="379" spans="1:7" ht="25.5" x14ac:dyDescent="0.2">
      <c r="A379" s="63" t="s">
        <v>605</v>
      </c>
      <c r="B379" s="63" t="s">
        <v>71</v>
      </c>
      <c r="C379" s="63" t="s">
        <v>606</v>
      </c>
      <c r="D379" s="64" t="s">
        <v>491</v>
      </c>
      <c r="E379" s="65">
        <v>4.0000000000000001E-3</v>
      </c>
      <c r="F379" s="66">
        <v>4.68</v>
      </c>
      <c r="G379" s="66">
        <v>0.01</v>
      </c>
    </row>
    <row r="380" spans="1:7" ht="38.25" x14ac:dyDescent="0.2">
      <c r="A380" s="63" t="s">
        <v>611</v>
      </c>
      <c r="B380" s="63" t="s">
        <v>71</v>
      </c>
      <c r="C380" s="63" t="s">
        <v>612</v>
      </c>
      <c r="D380" s="64" t="s">
        <v>502</v>
      </c>
      <c r="E380" s="65">
        <v>4.0000000000000002E-4</v>
      </c>
      <c r="F380" s="66">
        <v>266.64999999999998</v>
      </c>
      <c r="G380" s="66">
        <v>0.1</v>
      </c>
    </row>
    <row r="381" spans="1:7" ht="38.25" x14ac:dyDescent="0.2">
      <c r="A381" s="63" t="s">
        <v>613</v>
      </c>
      <c r="B381" s="63" t="s">
        <v>71</v>
      </c>
      <c r="C381" s="63" t="s">
        <v>614</v>
      </c>
      <c r="D381" s="64" t="s">
        <v>491</v>
      </c>
      <c r="E381" s="65">
        <v>5.1000000000000004E-3</v>
      </c>
      <c r="F381" s="66">
        <v>67.92</v>
      </c>
      <c r="G381" s="66">
        <v>0.34</v>
      </c>
    </row>
    <row r="382" spans="1:7" ht="25.5" x14ac:dyDescent="0.2">
      <c r="A382" s="63" t="s">
        <v>607</v>
      </c>
      <c r="B382" s="63" t="s">
        <v>71</v>
      </c>
      <c r="C382" s="63" t="s">
        <v>608</v>
      </c>
      <c r="D382" s="64" t="s">
        <v>502</v>
      </c>
      <c r="E382" s="65">
        <v>1.6999999999999999E-3</v>
      </c>
      <c r="F382" s="66">
        <v>126.69</v>
      </c>
      <c r="G382" s="66">
        <v>0.21</v>
      </c>
    </row>
    <row r="383" spans="1:7" ht="25.5" x14ac:dyDescent="0.2">
      <c r="A383" s="63" t="s">
        <v>609</v>
      </c>
      <c r="B383" s="63" t="s">
        <v>71</v>
      </c>
      <c r="C383" s="63" t="s">
        <v>610</v>
      </c>
      <c r="D383" s="64" t="s">
        <v>491</v>
      </c>
      <c r="E383" s="65">
        <v>3.8E-3</v>
      </c>
      <c r="F383" s="66">
        <v>45.81</v>
      </c>
      <c r="G383" s="66">
        <v>0.17</v>
      </c>
    </row>
    <row r="384" spans="1:7" x14ac:dyDescent="0.2">
      <c r="A384" s="63" t="s">
        <v>450</v>
      </c>
      <c r="B384" s="63" t="s">
        <v>71</v>
      </c>
      <c r="C384" s="63" t="s">
        <v>451</v>
      </c>
      <c r="D384" s="64" t="s">
        <v>447</v>
      </c>
      <c r="E384" s="65">
        <v>5.4999999999999997E-3</v>
      </c>
      <c r="F384" s="66">
        <v>21.72</v>
      </c>
      <c r="G384" s="66">
        <v>0.11</v>
      </c>
    </row>
    <row r="385" spans="1:7" ht="38.25" x14ac:dyDescent="0.2">
      <c r="A385" s="58" t="s">
        <v>627</v>
      </c>
      <c r="B385" s="58" t="s">
        <v>86</v>
      </c>
      <c r="C385" s="58" t="s">
        <v>628</v>
      </c>
      <c r="D385" s="59" t="s">
        <v>147</v>
      </c>
      <c r="E385" s="60">
        <v>4.4999999999999999E-4</v>
      </c>
      <c r="F385" s="61">
        <v>3415.66</v>
      </c>
      <c r="G385" s="61">
        <v>1.53</v>
      </c>
    </row>
    <row r="386" spans="1:7" x14ac:dyDescent="0.2">
      <c r="A386" s="52"/>
      <c r="B386" s="53"/>
      <c r="C386" s="53"/>
      <c r="D386" s="53"/>
      <c r="E386" s="54"/>
      <c r="F386" s="53"/>
      <c r="G386" s="54"/>
    </row>
    <row r="387" spans="1:7" x14ac:dyDescent="0.2">
      <c r="A387" s="57" t="s">
        <v>1</v>
      </c>
      <c r="B387" s="57" t="s">
        <v>2</v>
      </c>
      <c r="C387" s="57" t="s">
        <v>3</v>
      </c>
      <c r="D387" s="57" t="s">
        <v>443</v>
      </c>
      <c r="E387" s="57" t="s">
        <v>4</v>
      </c>
      <c r="F387" s="57" t="s">
        <v>444</v>
      </c>
      <c r="G387" s="57" t="s">
        <v>5</v>
      </c>
    </row>
    <row r="388" spans="1:7" ht="25.5" x14ac:dyDescent="0.2">
      <c r="A388" s="67" t="s">
        <v>276</v>
      </c>
      <c r="B388" s="67" t="s">
        <v>86</v>
      </c>
      <c r="C388" s="67" t="s">
        <v>277</v>
      </c>
      <c r="D388" s="68" t="s">
        <v>122</v>
      </c>
      <c r="E388" s="69">
        <v>1</v>
      </c>
      <c r="F388" s="70">
        <v>119.24</v>
      </c>
      <c r="G388" s="70">
        <v>119.24</v>
      </c>
    </row>
    <row r="389" spans="1:7" ht="25.5" x14ac:dyDescent="0.2">
      <c r="A389" s="63" t="s">
        <v>629</v>
      </c>
      <c r="B389" s="63" t="s">
        <v>71</v>
      </c>
      <c r="C389" s="63" t="s">
        <v>630</v>
      </c>
      <c r="D389" s="64" t="s">
        <v>502</v>
      </c>
      <c r="E389" s="65">
        <v>4.6399999999999997E-2</v>
      </c>
      <c r="F389" s="66">
        <v>343.81</v>
      </c>
      <c r="G389" s="66">
        <v>15.95</v>
      </c>
    </row>
    <row r="390" spans="1:7" ht="25.5" x14ac:dyDescent="0.2">
      <c r="A390" s="63" t="s">
        <v>631</v>
      </c>
      <c r="B390" s="63" t="s">
        <v>71</v>
      </c>
      <c r="C390" s="63" t="s">
        <v>632</v>
      </c>
      <c r="D390" s="64" t="s">
        <v>491</v>
      </c>
      <c r="E390" s="65">
        <v>9.4899999999999998E-2</v>
      </c>
      <c r="F390" s="66">
        <v>132.69999999999999</v>
      </c>
      <c r="G390" s="66">
        <v>12.59</v>
      </c>
    </row>
    <row r="391" spans="1:7" ht="38.25" x14ac:dyDescent="0.2">
      <c r="A391" s="63" t="s">
        <v>633</v>
      </c>
      <c r="B391" s="63" t="s">
        <v>71</v>
      </c>
      <c r="C391" s="63" t="s">
        <v>634</v>
      </c>
      <c r="D391" s="64" t="s">
        <v>502</v>
      </c>
      <c r="E391" s="65">
        <v>4.6399999999999997E-2</v>
      </c>
      <c r="F391" s="66">
        <v>265.51</v>
      </c>
      <c r="G391" s="66">
        <v>12.31</v>
      </c>
    </row>
    <row r="392" spans="1:7" ht="38.25" x14ac:dyDescent="0.2">
      <c r="A392" s="63" t="s">
        <v>635</v>
      </c>
      <c r="B392" s="63" t="s">
        <v>71</v>
      </c>
      <c r="C392" s="63" t="s">
        <v>636</v>
      </c>
      <c r="D392" s="64" t="s">
        <v>502</v>
      </c>
      <c r="E392" s="65">
        <v>8.0500000000000002E-2</v>
      </c>
      <c r="F392" s="66">
        <v>229.81</v>
      </c>
      <c r="G392" s="66">
        <v>18.489999999999998</v>
      </c>
    </row>
    <row r="393" spans="1:7" ht="38.25" x14ac:dyDescent="0.2">
      <c r="A393" s="63" t="s">
        <v>637</v>
      </c>
      <c r="B393" s="63" t="s">
        <v>71</v>
      </c>
      <c r="C393" s="63" t="s">
        <v>638</v>
      </c>
      <c r="D393" s="64" t="s">
        <v>491</v>
      </c>
      <c r="E393" s="65">
        <v>6.0699999999999997E-2</v>
      </c>
      <c r="F393" s="66">
        <v>84.53</v>
      </c>
      <c r="G393" s="66">
        <v>5.13</v>
      </c>
    </row>
    <row r="394" spans="1:7" ht="25.5" x14ac:dyDescent="0.2">
      <c r="A394" s="63" t="s">
        <v>639</v>
      </c>
      <c r="B394" s="63" t="s">
        <v>71</v>
      </c>
      <c r="C394" s="63" t="s">
        <v>640</v>
      </c>
      <c r="D394" s="64" t="s">
        <v>502</v>
      </c>
      <c r="E394" s="65">
        <v>3.4099999999999998E-2</v>
      </c>
      <c r="F394" s="66">
        <v>135.02000000000001</v>
      </c>
      <c r="G394" s="66">
        <v>4.5999999999999996</v>
      </c>
    </row>
    <row r="395" spans="1:7" ht="25.5" x14ac:dyDescent="0.2">
      <c r="A395" s="63" t="s">
        <v>641</v>
      </c>
      <c r="B395" s="63" t="s">
        <v>71</v>
      </c>
      <c r="C395" s="63" t="s">
        <v>642</v>
      </c>
      <c r="D395" s="64" t="s">
        <v>491</v>
      </c>
      <c r="E395" s="65">
        <v>0.1071</v>
      </c>
      <c r="F395" s="66">
        <v>50.28</v>
      </c>
      <c r="G395" s="66">
        <v>5.38</v>
      </c>
    </row>
    <row r="396" spans="1:7" ht="38.25" x14ac:dyDescent="0.2">
      <c r="A396" s="63" t="s">
        <v>599</v>
      </c>
      <c r="B396" s="63" t="s">
        <v>71</v>
      </c>
      <c r="C396" s="63" t="s">
        <v>600</v>
      </c>
      <c r="D396" s="64" t="s">
        <v>502</v>
      </c>
      <c r="E396" s="65">
        <v>4.19E-2</v>
      </c>
      <c r="F396" s="66">
        <v>217.08</v>
      </c>
      <c r="G396" s="66">
        <v>9.09</v>
      </c>
    </row>
    <row r="397" spans="1:7" ht="38.25" x14ac:dyDescent="0.2">
      <c r="A397" s="63" t="s">
        <v>601</v>
      </c>
      <c r="B397" s="63" t="s">
        <v>71</v>
      </c>
      <c r="C397" s="63" t="s">
        <v>602</v>
      </c>
      <c r="D397" s="64" t="s">
        <v>491</v>
      </c>
      <c r="E397" s="65">
        <v>9.9000000000000005E-2</v>
      </c>
      <c r="F397" s="66">
        <v>90.8</v>
      </c>
      <c r="G397" s="66">
        <v>8.98</v>
      </c>
    </row>
    <row r="398" spans="1:7" x14ac:dyDescent="0.2">
      <c r="A398" s="63" t="s">
        <v>623</v>
      </c>
      <c r="B398" s="63" t="s">
        <v>71</v>
      </c>
      <c r="C398" s="63" t="s">
        <v>624</v>
      </c>
      <c r="D398" s="64" t="s">
        <v>447</v>
      </c>
      <c r="E398" s="65">
        <v>1.1301000000000001</v>
      </c>
      <c r="F398" s="66">
        <v>23.65</v>
      </c>
      <c r="G398" s="66">
        <v>26.72</v>
      </c>
    </row>
    <row r="399" spans="1:7" x14ac:dyDescent="0.2">
      <c r="A399" s="52"/>
      <c r="B399" s="53"/>
      <c r="C399" s="53"/>
      <c r="D399" s="53"/>
      <c r="E399" s="54"/>
      <c r="F399" s="53"/>
      <c r="G399" s="54"/>
    </row>
    <row r="400" spans="1:7" x14ac:dyDescent="0.2">
      <c r="A400" s="57" t="s">
        <v>1</v>
      </c>
      <c r="B400" s="57" t="s">
        <v>2</v>
      </c>
      <c r="C400" s="57" t="s">
        <v>3</v>
      </c>
      <c r="D400" s="57" t="s">
        <v>443</v>
      </c>
      <c r="E400" s="57" t="s">
        <v>4</v>
      </c>
      <c r="F400" s="57" t="s">
        <v>444</v>
      </c>
      <c r="G400" s="57" t="s">
        <v>5</v>
      </c>
    </row>
    <row r="401" spans="1:7" ht="25.5" x14ac:dyDescent="0.2">
      <c r="A401" s="67" t="s">
        <v>279</v>
      </c>
      <c r="B401" s="67" t="s">
        <v>86</v>
      </c>
      <c r="C401" s="67" t="s">
        <v>280</v>
      </c>
      <c r="D401" s="68" t="s">
        <v>103</v>
      </c>
      <c r="E401" s="69">
        <v>1</v>
      </c>
      <c r="F401" s="70">
        <v>48.61</v>
      </c>
      <c r="G401" s="70">
        <v>48.61</v>
      </c>
    </row>
    <row r="402" spans="1:7" ht="25.5" x14ac:dyDescent="0.2">
      <c r="A402" s="63" t="s">
        <v>643</v>
      </c>
      <c r="B402" s="63" t="s">
        <v>71</v>
      </c>
      <c r="C402" s="63" t="s">
        <v>644</v>
      </c>
      <c r="D402" s="64" t="s">
        <v>93</v>
      </c>
      <c r="E402" s="65">
        <v>6.1499999999999999E-2</v>
      </c>
      <c r="F402" s="66">
        <v>441.05</v>
      </c>
      <c r="G402" s="66">
        <v>27.12</v>
      </c>
    </row>
    <row r="403" spans="1:7" ht="25.5" x14ac:dyDescent="0.2">
      <c r="A403" s="63" t="s">
        <v>227</v>
      </c>
      <c r="B403" s="63" t="s">
        <v>71</v>
      </c>
      <c r="C403" s="63" t="s">
        <v>228</v>
      </c>
      <c r="D403" s="64" t="s">
        <v>93</v>
      </c>
      <c r="E403" s="65">
        <v>6.1499999999999999E-2</v>
      </c>
      <c r="F403" s="66">
        <v>294.82</v>
      </c>
      <c r="G403" s="66">
        <v>18.13</v>
      </c>
    </row>
    <row r="404" spans="1:7" x14ac:dyDescent="0.2">
      <c r="A404" s="63" t="s">
        <v>645</v>
      </c>
      <c r="B404" s="63" t="s">
        <v>71</v>
      </c>
      <c r="C404" s="63" t="s">
        <v>646</v>
      </c>
      <c r="D404" s="64" t="s">
        <v>103</v>
      </c>
      <c r="E404" s="65">
        <v>1</v>
      </c>
      <c r="F404" s="66">
        <v>1.62</v>
      </c>
      <c r="G404" s="66">
        <v>1.62</v>
      </c>
    </row>
    <row r="405" spans="1:7" x14ac:dyDescent="0.2">
      <c r="A405" s="58" t="s">
        <v>647</v>
      </c>
      <c r="B405" s="58" t="s">
        <v>71</v>
      </c>
      <c r="C405" s="58" t="s">
        <v>648</v>
      </c>
      <c r="D405" s="59" t="s">
        <v>103</v>
      </c>
      <c r="E405" s="60">
        <v>0.125</v>
      </c>
      <c r="F405" s="61">
        <v>11.28</v>
      </c>
      <c r="G405" s="61">
        <v>1.41</v>
      </c>
    </row>
    <row r="406" spans="1:7" x14ac:dyDescent="0.2">
      <c r="A406" s="58" t="s">
        <v>649</v>
      </c>
      <c r="B406" s="58" t="s">
        <v>71</v>
      </c>
      <c r="C406" s="58" t="s">
        <v>650</v>
      </c>
      <c r="D406" s="59" t="s">
        <v>103</v>
      </c>
      <c r="E406" s="60">
        <v>0.2</v>
      </c>
      <c r="F406" s="61">
        <v>1.65</v>
      </c>
      <c r="G406" s="61">
        <v>0.33</v>
      </c>
    </row>
    <row r="407" spans="1:7" x14ac:dyDescent="0.2">
      <c r="A407" s="52"/>
      <c r="B407" s="53"/>
      <c r="C407" s="53"/>
      <c r="D407" s="53"/>
      <c r="E407" s="54"/>
      <c r="F407" s="53"/>
      <c r="G407" s="54"/>
    </row>
    <row r="408" spans="1:7" x14ac:dyDescent="0.2">
      <c r="A408" s="57" t="s">
        <v>1</v>
      </c>
      <c r="B408" s="57" t="s">
        <v>2</v>
      </c>
      <c r="C408" s="57" t="s">
        <v>3</v>
      </c>
      <c r="D408" s="57" t="s">
        <v>443</v>
      </c>
      <c r="E408" s="57" t="s">
        <v>4</v>
      </c>
      <c r="F408" s="57" t="s">
        <v>444</v>
      </c>
      <c r="G408" s="57" t="s">
        <v>5</v>
      </c>
    </row>
    <row r="409" spans="1:7" ht="25.5" x14ac:dyDescent="0.2">
      <c r="A409" s="67" t="s">
        <v>281</v>
      </c>
      <c r="B409" s="67" t="s">
        <v>86</v>
      </c>
      <c r="C409" s="67" t="s">
        <v>282</v>
      </c>
      <c r="D409" s="68" t="s">
        <v>103</v>
      </c>
      <c r="E409" s="69">
        <v>1</v>
      </c>
      <c r="F409" s="70">
        <v>30.23</v>
      </c>
      <c r="G409" s="70">
        <v>30.23</v>
      </c>
    </row>
    <row r="410" spans="1:7" ht="25.5" x14ac:dyDescent="0.2">
      <c r="A410" s="63" t="s">
        <v>643</v>
      </c>
      <c r="B410" s="63" t="s">
        <v>71</v>
      </c>
      <c r="C410" s="63" t="s">
        <v>644</v>
      </c>
      <c r="D410" s="64" t="s">
        <v>93</v>
      </c>
      <c r="E410" s="65">
        <v>3.3000000000000002E-2</v>
      </c>
      <c r="F410" s="66">
        <v>441.05</v>
      </c>
      <c r="G410" s="66">
        <v>14.55</v>
      </c>
    </row>
    <row r="411" spans="1:7" x14ac:dyDescent="0.2">
      <c r="A411" s="63" t="s">
        <v>162</v>
      </c>
      <c r="B411" s="63" t="s">
        <v>71</v>
      </c>
      <c r="C411" s="63" t="s">
        <v>163</v>
      </c>
      <c r="D411" s="64" t="s">
        <v>93</v>
      </c>
      <c r="E411" s="65">
        <v>3.3000000000000002E-2</v>
      </c>
      <c r="F411" s="66">
        <v>85.91</v>
      </c>
      <c r="G411" s="66">
        <v>2.83</v>
      </c>
    </row>
    <row r="412" spans="1:7" ht="38.25" x14ac:dyDescent="0.2">
      <c r="A412" s="63" t="s">
        <v>575</v>
      </c>
      <c r="B412" s="63" t="s">
        <v>86</v>
      </c>
      <c r="C412" s="63" t="s">
        <v>576</v>
      </c>
      <c r="D412" s="64" t="s">
        <v>103</v>
      </c>
      <c r="E412" s="65">
        <v>1</v>
      </c>
      <c r="F412" s="66">
        <v>3.13</v>
      </c>
      <c r="G412" s="66">
        <v>3.13</v>
      </c>
    </row>
    <row r="413" spans="1:7" ht="25.5" x14ac:dyDescent="0.2">
      <c r="A413" s="63" t="s">
        <v>227</v>
      </c>
      <c r="B413" s="63" t="s">
        <v>71</v>
      </c>
      <c r="C413" s="63" t="s">
        <v>228</v>
      </c>
      <c r="D413" s="64" t="s">
        <v>93</v>
      </c>
      <c r="E413" s="65">
        <v>3.3000000000000002E-2</v>
      </c>
      <c r="F413" s="66">
        <v>294.82</v>
      </c>
      <c r="G413" s="66">
        <v>9.7200000000000006</v>
      </c>
    </row>
    <row r="414" spans="1:7" x14ac:dyDescent="0.2">
      <c r="A414" s="52"/>
      <c r="B414" s="53"/>
      <c r="C414" s="53"/>
      <c r="D414" s="53"/>
      <c r="E414" s="54"/>
      <c r="F414" s="53"/>
      <c r="G414" s="54"/>
    </row>
    <row r="415" spans="1:7" x14ac:dyDescent="0.2">
      <c r="A415" s="57" t="s">
        <v>1</v>
      </c>
      <c r="B415" s="57" t="s">
        <v>2</v>
      </c>
      <c r="C415" s="57" t="s">
        <v>3</v>
      </c>
      <c r="D415" s="57" t="s">
        <v>443</v>
      </c>
      <c r="E415" s="57" t="s">
        <v>4</v>
      </c>
      <c r="F415" s="57" t="s">
        <v>444</v>
      </c>
      <c r="G415" s="57" t="s">
        <v>5</v>
      </c>
    </row>
    <row r="416" spans="1:7" ht="25.5" x14ac:dyDescent="0.2">
      <c r="A416" s="67" t="s">
        <v>295</v>
      </c>
      <c r="B416" s="67" t="s">
        <v>86</v>
      </c>
      <c r="C416" s="67" t="s">
        <v>296</v>
      </c>
      <c r="D416" s="68" t="s">
        <v>108</v>
      </c>
      <c r="E416" s="69">
        <v>1</v>
      </c>
      <c r="F416" s="70">
        <v>84.77</v>
      </c>
      <c r="G416" s="70">
        <v>84.77</v>
      </c>
    </row>
    <row r="417" spans="1:7" x14ac:dyDescent="0.2">
      <c r="A417" s="63" t="s">
        <v>651</v>
      </c>
      <c r="B417" s="63" t="s">
        <v>71</v>
      </c>
      <c r="C417" s="63" t="s">
        <v>652</v>
      </c>
      <c r="D417" s="64" t="s">
        <v>447</v>
      </c>
      <c r="E417" s="65">
        <v>1.0500000000000001E-2</v>
      </c>
      <c r="F417" s="66">
        <v>28.79</v>
      </c>
      <c r="G417" s="66">
        <v>0.3</v>
      </c>
    </row>
    <row r="418" spans="1:7" x14ac:dyDescent="0.2">
      <c r="A418" s="63" t="s">
        <v>450</v>
      </c>
      <c r="B418" s="63" t="s">
        <v>71</v>
      </c>
      <c r="C418" s="63" t="s">
        <v>451</v>
      </c>
      <c r="D418" s="64" t="s">
        <v>447</v>
      </c>
      <c r="E418" s="65">
        <v>5.2400000000000002E-2</v>
      </c>
      <c r="F418" s="66">
        <v>21.72</v>
      </c>
      <c r="G418" s="66">
        <v>1.1299999999999999</v>
      </c>
    </row>
    <row r="419" spans="1:7" x14ac:dyDescent="0.2">
      <c r="A419" s="58" t="s">
        <v>653</v>
      </c>
      <c r="B419" s="58" t="s">
        <v>654</v>
      </c>
      <c r="C419" s="58" t="s">
        <v>655</v>
      </c>
      <c r="D419" s="59" t="s">
        <v>502</v>
      </c>
      <c r="E419" s="60">
        <v>1.0500000000000001E-2</v>
      </c>
      <c r="F419" s="62">
        <v>696.05200000000002</v>
      </c>
      <c r="G419" s="62">
        <v>7.3</v>
      </c>
    </row>
    <row r="420" spans="1:7" x14ac:dyDescent="0.2">
      <c r="A420" s="58" t="s">
        <v>656</v>
      </c>
      <c r="B420" s="58" t="s">
        <v>654</v>
      </c>
      <c r="C420" s="58" t="s">
        <v>657</v>
      </c>
      <c r="D420" s="59" t="s">
        <v>658</v>
      </c>
      <c r="E420" s="60">
        <v>6.15</v>
      </c>
      <c r="F420" s="62">
        <v>11.494400000000001</v>
      </c>
      <c r="G420" s="62">
        <v>70.69</v>
      </c>
    </row>
    <row r="421" spans="1:7" ht="25.5" x14ac:dyDescent="0.2">
      <c r="A421" s="58" t="s">
        <v>659</v>
      </c>
      <c r="B421" s="58" t="s">
        <v>71</v>
      </c>
      <c r="C421" s="58" t="s">
        <v>660</v>
      </c>
      <c r="D421" s="59" t="s">
        <v>456</v>
      </c>
      <c r="E421" s="60">
        <v>0.4</v>
      </c>
      <c r="F421" s="61">
        <v>13.36</v>
      </c>
      <c r="G421" s="61">
        <v>5.34</v>
      </c>
    </row>
    <row r="422" spans="1:7" ht="25.5" x14ac:dyDescent="0.2">
      <c r="A422" s="58" t="s">
        <v>661</v>
      </c>
      <c r="B422" s="58" t="s">
        <v>71</v>
      </c>
      <c r="C422" s="58" t="s">
        <v>662</v>
      </c>
      <c r="D422" s="59" t="s">
        <v>465</v>
      </c>
      <c r="E422" s="60">
        <v>1E-3</v>
      </c>
      <c r="F422" s="61">
        <v>15.87</v>
      </c>
      <c r="G422" s="61">
        <v>0.01</v>
      </c>
    </row>
    <row r="423" spans="1:7" x14ac:dyDescent="0.2">
      <c r="A423" s="52"/>
      <c r="B423" s="53"/>
      <c r="C423" s="53"/>
      <c r="D423" s="53"/>
      <c r="E423" s="54"/>
      <c r="F423" s="53"/>
      <c r="G423" s="54"/>
    </row>
    <row r="424" spans="1:7" x14ac:dyDescent="0.2">
      <c r="A424" s="57" t="s">
        <v>1</v>
      </c>
      <c r="B424" s="57" t="s">
        <v>2</v>
      </c>
      <c r="C424" s="57" t="s">
        <v>3</v>
      </c>
      <c r="D424" s="57" t="s">
        <v>443</v>
      </c>
      <c r="E424" s="57" t="s">
        <v>4</v>
      </c>
      <c r="F424" s="57" t="s">
        <v>444</v>
      </c>
      <c r="G424" s="57" t="s">
        <v>5</v>
      </c>
    </row>
    <row r="425" spans="1:7" ht="25.5" x14ac:dyDescent="0.2">
      <c r="A425" s="67" t="s">
        <v>297</v>
      </c>
      <c r="B425" s="67" t="s">
        <v>86</v>
      </c>
      <c r="C425" s="67" t="s">
        <v>298</v>
      </c>
      <c r="D425" s="68" t="s">
        <v>108</v>
      </c>
      <c r="E425" s="69">
        <v>1</v>
      </c>
      <c r="F425" s="70">
        <v>97.11</v>
      </c>
      <c r="G425" s="70">
        <v>97.11</v>
      </c>
    </row>
    <row r="426" spans="1:7" x14ac:dyDescent="0.2">
      <c r="A426" s="63" t="s">
        <v>651</v>
      </c>
      <c r="B426" s="63" t="s">
        <v>71</v>
      </c>
      <c r="C426" s="63" t="s">
        <v>652</v>
      </c>
      <c r="D426" s="64" t="s">
        <v>447</v>
      </c>
      <c r="E426" s="65">
        <v>2.53E-2</v>
      </c>
      <c r="F426" s="66">
        <v>28.79</v>
      </c>
      <c r="G426" s="66">
        <v>0.72</v>
      </c>
    </row>
    <row r="427" spans="1:7" x14ac:dyDescent="0.2">
      <c r="A427" s="63" t="s">
        <v>450</v>
      </c>
      <c r="B427" s="63" t="s">
        <v>71</v>
      </c>
      <c r="C427" s="63" t="s">
        <v>451</v>
      </c>
      <c r="D427" s="64" t="s">
        <v>447</v>
      </c>
      <c r="E427" s="65">
        <v>0.1265</v>
      </c>
      <c r="F427" s="66">
        <v>21.72</v>
      </c>
      <c r="G427" s="66">
        <v>2.74</v>
      </c>
    </row>
    <row r="428" spans="1:7" x14ac:dyDescent="0.2">
      <c r="A428" s="58" t="s">
        <v>653</v>
      </c>
      <c r="B428" s="58" t="s">
        <v>654</v>
      </c>
      <c r="C428" s="58" t="s">
        <v>655</v>
      </c>
      <c r="D428" s="59" t="s">
        <v>502</v>
      </c>
      <c r="E428" s="60">
        <v>2.53E-2</v>
      </c>
      <c r="F428" s="62">
        <v>696.05200000000002</v>
      </c>
      <c r="G428" s="62">
        <v>17.61</v>
      </c>
    </row>
    <row r="429" spans="1:7" x14ac:dyDescent="0.2">
      <c r="A429" s="58" t="s">
        <v>656</v>
      </c>
      <c r="B429" s="58" t="s">
        <v>654</v>
      </c>
      <c r="C429" s="58" t="s">
        <v>657</v>
      </c>
      <c r="D429" s="59" t="s">
        <v>658</v>
      </c>
      <c r="E429" s="60">
        <v>6.15</v>
      </c>
      <c r="F429" s="62">
        <v>11.494400000000001</v>
      </c>
      <c r="G429" s="62">
        <v>70.69</v>
      </c>
    </row>
    <row r="430" spans="1:7" ht="25.5" x14ac:dyDescent="0.2">
      <c r="A430" s="58" t="s">
        <v>659</v>
      </c>
      <c r="B430" s="58" t="s">
        <v>71</v>
      </c>
      <c r="C430" s="58" t="s">
        <v>660</v>
      </c>
      <c r="D430" s="59" t="s">
        <v>456</v>
      </c>
      <c r="E430" s="60">
        <v>0.4</v>
      </c>
      <c r="F430" s="61">
        <v>13.36</v>
      </c>
      <c r="G430" s="61">
        <v>5.34</v>
      </c>
    </row>
    <row r="431" spans="1:7" ht="25.5" x14ac:dyDescent="0.2">
      <c r="A431" s="58" t="s">
        <v>661</v>
      </c>
      <c r="B431" s="58" t="s">
        <v>71</v>
      </c>
      <c r="C431" s="58" t="s">
        <v>662</v>
      </c>
      <c r="D431" s="59" t="s">
        <v>465</v>
      </c>
      <c r="E431" s="60">
        <v>1E-3</v>
      </c>
      <c r="F431" s="61">
        <v>15.87</v>
      </c>
      <c r="G431" s="61">
        <v>0.01</v>
      </c>
    </row>
    <row r="432" spans="1:7" x14ac:dyDescent="0.2">
      <c r="A432" s="52"/>
      <c r="B432" s="53"/>
      <c r="C432" s="53"/>
      <c r="D432" s="53"/>
      <c r="E432" s="54"/>
      <c r="F432" s="53"/>
      <c r="G432" s="54"/>
    </row>
    <row r="433" spans="1:7" x14ac:dyDescent="0.2">
      <c r="A433" s="57" t="s">
        <v>1</v>
      </c>
      <c r="B433" s="57" t="s">
        <v>2</v>
      </c>
      <c r="C433" s="57" t="s">
        <v>3</v>
      </c>
      <c r="D433" s="57" t="s">
        <v>443</v>
      </c>
      <c r="E433" s="57" t="s">
        <v>4</v>
      </c>
      <c r="F433" s="57" t="s">
        <v>444</v>
      </c>
      <c r="G433" s="57" t="s">
        <v>5</v>
      </c>
    </row>
    <row r="434" spans="1:7" ht="25.5" x14ac:dyDescent="0.2">
      <c r="A434" s="67" t="s">
        <v>299</v>
      </c>
      <c r="B434" s="67" t="s">
        <v>86</v>
      </c>
      <c r="C434" s="67" t="s">
        <v>300</v>
      </c>
      <c r="D434" s="68" t="s">
        <v>108</v>
      </c>
      <c r="E434" s="69">
        <v>1</v>
      </c>
      <c r="F434" s="70">
        <v>49.37</v>
      </c>
      <c r="G434" s="70">
        <v>49.37</v>
      </c>
    </row>
    <row r="435" spans="1:7" x14ac:dyDescent="0.2">
      <c r="A435" s="63" t="s">
        <v>651</v>
      </c>
      <c r="B435" s="63" t="s">
        <v>71</v>
      </c>
      <c r="C435" s="63" t="s">
        <v>652</v>
      </c>
      <c r="D435" s="64" t="s">
        <v>447</v>
      </c>
      <c r="E435" s="65">
        <v>1.0500000000000001E-2</v>
      </c>
      <c r="F435" s="66">
        <v>28.79</v>
      </c>
      <c r="G435" s="66">
        <v>0.3</v>
      </c>
    </row>
    <row r="436" spans="1:7" x14ac:dyDescent="0.2">
      <c r="A436" s="63" t="s">
        <v>450</v>
      </c>
      <c r="B436" s="63" t="s">
        <v>71</v>
      </c>
      <c r="C436" s="63" t="s">
        <v>451</v>
      </c>
      <c r="D436" s="64" t="s">
        <v>447</v>
      </c>
      <c r="E436" s="65">
        <v>5.2400000000000002E-2</v>
      </c>
      <c r="F436" s="66">
        <v>21.72</v>
      </c>
      <c r="G436" s="66">
        <v>1.1299999999999999</v>
      </c>
    </row>
    <row r="437" spans="1:7" x14ac:dyDescent="0.2">
      <c r="A437" s="58" t="s">
        <v>653</v>
      </c>
      <c r="B437" s="58" t="s">
        <v>654</v>
      </c>
      <c r="C437" s="58" t="s">
        <v>655</v>
      </c>
      <c r="D437" s="59" t="s">
        <v>502</v>
      </c>
      <c r="E437" s="60">
        <v>1.0500000000000001E-2</v>
      </c>
      <c r="F437" s="62">
        <v>696.05200000000002</v>
      </c>
      <c r="G437" s="62">
        <v>7.3</v>
      </c>
    </row>
    <row r="438" spans="1:7" x14ac:dyDescent="0.2">
      <c r="A438" s="58" t="s">
        <v>663</v>
      </c>
      <c r="B438" s="58" t="s">
        <v>654</v>
      </c>
      <c r="C438" s="58" t="s">
        <v>664</v>
      </c>
      <c r="D438" s="59" t="s">
        <v>658</v>
      </c>
      <c r="E438" s="60">
        <v>3.0750000000000002</v>
      </c>
      <c r="F438" s="62">
        <v>11.478</v>
      </c>
      <c r="G438" s="62">
        <v>35.29</v>
      </c>
    </row>
    <row r="439" spans="1:7" ht="25.5" x14ac:dyDescent="0.2">
      <c r="A439" s="58" t="s">
        <v>659</v>
      </c>
      <c r="B439" s="58" t="s">
        <v>71</v>
      </c>
      <c r="C439" s="58" t="s">
        <v>660</v>
      </c>
      <c r="D439" s="59" t="s">
        <v>456</v>
      </c>
      <c r="E439" s="60">
        <v>0.4</v>
      </c>
      <c r="F439" s="61">
        <v>13.36</v>
      </c>
      <c r="G439" s="61">
        <v>5.34</v>
      </c>
    </row>
    <row r="440" spans="1:7" ht="25.5" x14ac:dyDescent="0.2">
      <c r="A440" s="58" t="s">
        <v>661</v>
      </c>
      <c r="B440" s="58" t="s">
        <v>71</v>
      </c>
      <c r="C440" s="58" t="s">
        <v>662</v>
      </c>
      <c r="D440" s="59" t="s">
        <v>465</v>
      </c>
      <c r="E440" s="60">
        <v>1E-3</v>
      </c>
      <c r="F440" s="61">
        <v>15.87</v>
      </c>
      <c r="G440" s="61">
        <v>0.01</v>
      </c>
    </row>
    <row r="441" spans="1:7" x14ac:dyDescent="0.2">
      <c r="A441" s="52"/>
      <c r="B441" s="53"/>
      <c r="C441" s="53"/>
      <c r="D441" s="53"/>
      <c r="E441" s="54"/>
      <c r="F441" s="53"/>
      <c r="G441" s="54"/>
    </row>
    <row r="442" spans="1:7" x14ac:dyDescent="0.2">
      <c r="A442" s="57" t="s">
        <v>1</v>
      </c>
      <c r="B442" s="57" t="s">
        <v>2</v>
      </c>
      <c r="C442" s="57" t="s">
        <v>3</v>
      </c>
      <c r="D442" s="57" t="s">
        <v>443</v>
      </c>
      <c r="E442" s="57" t="s">
        <v>4</v>
      </c>
      <c r="F442" s="57" t="s">
        <v>444</v>
      </c>
      <c r="G442" s="57" t="s">
        <v>5</v>
      </c>
    </row>
    <row r="443" spans="1:7" ht="51" x14ac:dyDescent="0.2">
      <c r="A443" s="67" t="s">
        <v>301</v>
      </c>
      <c r="B443" s="67" t="s">
        <v>86</v>
      </c>
      <c r="C443" s="67" t="s">
        <v>302</v>
      </c>
      <c r="D443" s="68" t="s">
        <v>76</v>
      </c>
      <c r="E443" s="69">
        <v>1</v>
      </c>
      <c r="F443" s="70">
        <v>337.9</v>
      </c>
      <c r="G443" s="70">
        <v>337.9</v>
      </c>
    </row>
    <row r="444" spans="1:7" x14ac:dyDescent="0.2">
      <c r="A444" s="63" t="s">
        <v>162</v>
      </c>
      <c r="B444" s="63" t="s">
        <v>71</v>
      </c>
      <c r="C444" s="63" t="s">
        <v>163</v>
      </c>
      <c r="D444" s="64" t="s">
        <v>93</v>
      </c>
      <c r="E444" s="65">
        <v>5.0299999999999997E-2</v>
      </c>
      <c r="F444" s="66">
        <v>85.91</v>
      </c>
      <c r="G444" s="66">
        <v>4.32</v>
      </c>
    </row>
    <row r="445" spans="1:7" x14ac:dyDescent="0.2">
      <c r="A445" s="63" t="s">
        <v>665</v>
      </c>
      <c r="B445" s="63" t="s">
        <v>71</v>
      </c>
      <c r="C445" s="63" t="s">
        <v>666</v>
      </c>
      <c r="D445" s="64" t="s">
        <v>447</v>
      </c>
      <c r="E445" s="65">
        <v>0.57720000000000005</v>
      </c>
      <c r="F445" s="66">
        <v>29.06</v>
      </c>
      <c r="G445" s="66">
        <v>16.77</v>
      </c>
    </row>
    <row r="446" spans="1:7" x14ac:dyDescent="0.2">
      <c r="A446" s="63" t="s">
        <v>450</v>
      </c>
      <c r="B446" s="63" t="s">
        <v>71</v>
      </c>
      <c r="C446" s="63" t="s">
        <v>451</v>
      </c>
      <c r="D446" s="64" t="s">
        <v>447</v>
      </c>
      <c r="E446" s="65">
        <v>0.91059999999999997</v>
      </c>
      <c r="F446" s="66">
        <v>21.72</v>
      </c>
      <c r="G446" s="66">
        <v>19.77</v>
      </c>
    </row>
    <row r="447" spans="1:7" ht="25.5" x14ac:dyDescent="0.2">
      <c r="A447" s="63" t="s">
        <v>225</v>
      </c>
      <c r="B447" s="63" t="s">
        <v>71</v>
      </c>
      <c r="C447" s="63" t="s">
        <v>226</v>
      </c>
      <c r="D447" s="64" t="s">
        <v>93</v>
      </c>
      <c r="E447" s="65">
        <v>5.0299999999999997E-2</v>
      </c>
      <c r="F447" s="66">
        <v>487.49</v>
      </c>
      <c r="G447" s="66">
        <v>24.52</v>
      </c>
    </row>
    <row r="448" spans="1:7" ht="25.5" x14ac:dyDescent="0.2">
      <c r="A448" s="63" t="s">
        <v>227</v>
      </c>
      <c r="B448" s="63" t="s">
        <v>71</v>
      </c>
      <c r="C448" s="63" t="s">
        <v>228</v>
      </c>
      <c r="D448" s="64" t="s">
        <v>93</v>
      </c>
      <c r="E448" s="65">
        <v>5.0299999999999997E-2</v>
      </c>
      <c r="F448" s="66">
        <v>294.82</v>
      </c>
      <c r="G448" s="66">
        <v>14.82</v>
      </c>
    </row>
    <row r="449" spans="1:7" ht="25.5" x14ac:dyDescent="0.2">
      <c r="A449" s="58" t="s">
        <v>667</v>
      </c>
      <c r="B449" s="58" t="s">
        <v>78</v>
      </c>
      <c r="C449" s="58" t="s">
        <v>668</v>
      </c>
      <c r="D449" s="59" t="s">
        <v>103</v>
      </c>
      <c r="E449" s="60">
        <v>3.5</v>
      </c>
      <c r="F449" s="61">
        <v>66.56</v>
      </c>
      <c r="G449" s="61">
        <v>232.96</v>
      </c>
    </row>
    <row r="450" spans="1:7" ht="25.5" x14ac:dyDescent="0.2">
      <c r="A450" s="58" t="s">
        <v>669</v>
      </c>
      <c r="B450" s="58" t="s">
        <v>654</v>
      </c>
      <c r="C450" s="58" t="s">
        <v>670</v>
      </c>
      <c r="D450" s="59" t="s">
        <v>658</v>
      </c>
      <c r="E450" s="60">
        <v>0.69620000000000004</v>
      </c>
      <c r="F450" s="62">
        <v>35.537799999999997</v>
      </c>
      <c r="G450" s="62">
        <v>24.74</v>
      </c>
    </row>
    <row r="451" spans="1:7" x14ac:dyDescent="0.2">
      <c r="A451" s="52"/>
      <c r="B451" s="53"/>
      <c r="C451" s="53"/>
      <c r="D451" s="53"/>
      <c r="E451" s="54"/>
      <c r="F451" s="53"/>
      <c r="G451" s="54"/>
    </row>
    <row r="452" spans="1:7" x14ac:dyDescent="0.2">
      <c r="A452" s="57" t="s">
        <v>1</v>
      </c>
      <c r="B452" s="57" t="s">
        <v>2</v>
      </c>
      <c r="C452" s="57" t="s">
        <v>3</v>
      </c>
      <c r="D452" s="57" t="s">
        <v>443</v>
      </c>
      <c r="E452" s="57" t="s">
        <v>4</v>
      </c>
      <c r="F452" s="57" t="s">
        <v>444</v>
      </c>
      <c r="G452" s="57" t="s">
        <v>5</v>
      </c>
    </row>
    <row r="453" spans="1:7" ht="25.5" x14ac:dyDescent="0.2">
      <c r="A453" s="67" t="s">
        <v>303</v>
      </c>
      <c r="B453" s="67" t="s">
        <v>86</v>
      </c>
      <c r="C453" s="67" t="s">
        <v>304</v>
      </c>
      <c r="D453" s="68" t="s">
        <v>108</v>
      </c>
      <c r="E453" s="69">
        <v>1</v>
      </c>
      <c r="F453" s="70">
        <v>412.83</v>
      </c>
      <c r="G453" s="70">
        <v>412.83</v>
      </c>
    </row>
    <row r="454" spans="1:7" x14ac:dyDescent="0.2">
      <c r="A454" s="63" t="s">
        <v>671</v>
      </c>
      <c r="B454" s="63" t="s">
        <v>71</v>
      </c>
      <c r="C454" s="63" t="s">
        <v>672</v>
      </c>
      <c r="D454" s="64" t="s">
        <v>447</v>
      </c>
      <c r="E454" s="65">
        <v>0.25</v>
      </c>
      <c r="F454" s="66">
        <v>27.39</v>
      </c>
      <c r="G454" s="66">
        <v>6.84</v>
      </c>
    </row>
    <row r="455" spans="1:7" x14ac:dyDescent="0.2">
      <c r="A455" s="63" t="s">
        <v>673</v>
      </c>
      <c r="B455" s="63" t="s">
        <v>71</v>
      </c>
      <c r="C455" s="63" t="s">
        <v>674</v>
      </c>
      <c r="D455" s="64" t="s">
        <v>447</v>
      </c>
      <c r="E455" s="65">
        <v>0.5</v>
      </c>
      <c r="F455" s="66">
        <v>22.25</v>
      </c>
      <c r="G455" s="66">
        <v>11.12</v>
      </c>
    </row>
    <row r="456" spans="1:7" x14ac:dyDescent="0.2">
      <c r="A456" s="63" t="s">
        <v>450</v>
      </c>
      <c r="B456" s="63" t="s">
        <v>71</v>
      </c>
      <c r="C456" s="63" t="s">
        <v>451</v>
      </c>
      <c r="D456" s="64" t="s">
        <v>447</v>
      </c>
      <c r="E456" s="65">
        <v>0.5</v>
      </c>
      <c r="F456" s="66">
        <v>21.72</v>
      </c>
      <c r="G456" s="66">
        <v>10.86</v>
      </c>
    </row>
    <row r="457" spans="1:7" x14ac:dyDescent="0.2">
      <c r="A457" s="63" t="s">
        <v>665</v>
      </c>
      <c r="B457" s="63" t="s">
        <v>71</v>
      </c>
      <c r="C457" s="63" t="s">
        <v>666</v>
      </c>
      <c r="D457" s="64" t="s">
        <v>447</v>
      </c>
      <c r="E457" s="65">
        <v>0.25</v>
      </c>
      <c r="F457" s="66">
        <v>29.06</v>
      </c>
      <c r="G457" s="66">
        <v>7.26</v>
      </c>
    </row>
    <row r="458" spans="1:7" ht="38.25" x14ac:dyDescent="0.2">
      <c r="A458" s="63" t="s">
        <v>675</v>
      </c>
      <c r="B458" s="63" t="s">
        <v>71</v>
      </c>
      <c r="C458" s="63" t="s">
        <v>676</v>
      </c>
      <c r="D458" s="64" t="s">
        <v>73</v>
      </c>
      <c r="E458" s="65">
        <v>1</v>
      </c>
      <c r="F458" s="66">
        <v>10.32</v>
      </c>
      <c r="G458" s="66">
        <v>10.32</v>
      </c>
    </row>
    <row r="459" spans="1:7" x14ac:dyDescent="0.2">
      <c r="A459" s="58" t="s">
        <v>677</v>
      </c>
      <c r="B459" s="58" t="s">
        <v>654</v>
      </c>
      <c r="C459" s="58" t="s">
        <v>678</v>
      </c>
      <c r="D459" s="59" t="s">
        <v>502</v>
      </c>
      <c r="E459" s="60">
        <v>0.1205</v>
      </c>
      <c r="F459" s="62">
        <v>25.7179</v>
      </c>
      <c r="G459" s="62">
        <v>3.09</v>
      </c>
    </row>
    <row r="460" spans="1:7" x14ac:dyDescent="0.2">
      <c r="A460" s="58" t="s">
        <v>679</v>
      </c>
      <c r="B460" s="58" t="s">
        <v>654</v>
      </c>
      <c r="C460" s="58" t="s">
        <v>680</v>
      </c>
      <c r="D460" s="59" t="s">
        <v>502</v>
      </c>
      <c r="E460" s="60">
        <v>3.7699999999999997E-2</v>
      </c>
      <c r="F460" s="62">
        <v>0.36830000000000002</v>
      </c>
      <c r="G460" s="62">
        <v>0.01</v>
      </c>
    </row>
    <row r="461" spans="1:7" x14ac:dyDescent="0.2">
      <c r="A461" s="58" t="s">
        <v>681</v>
      </c>
      <c r="B461" s="58" t="s">
        <v>654</v>
      </c>
      <c r="C461" s="58" t="s">
        <v>682</v>
      </c>
      <c r="D461" s="59" t="s">
        <v>502</v>
      </c>
      <c r="E461" s="60">
        <v>5.0200000000000002E-2</v>
      </c>
      <c r="F461" s="62">
        <v>14.802300000000001</v>
      </c>
      <c r="G461" s="62">
        <v>0.74</v>
      </c>
    </row>
    <row r="462" spans="1:7" x14ac:dyDescent="0.2">
      <c r="A462" s="58" t="s">
        <v>683</v>
      </c>
      <c r="B462" s="58" t="s">
        <v>654</v>
      </c>
      <c r="C462" s="58" t="s">
        <v>684</v>
      </c>
      <c r="D462" s="59" t="s">
        <v>502</v>
      </c>
      <c r="E462" s="60">
        <v>0.1205</v>
      </c>
      <c r="F462" s="62">
        <v>12.329599999999999</v>
      </c>
      <c r="G462" s="62">
        <v>1.48</v>
      </c>
    </row>
    <row r="463" spans="1:7" x14ac:dyDescent="0.2">
      <c r="A463" s="58" t="s">
        <v>685</v>
      </c>
      <c r="B463" s="58" t="s">
        <v>654</v>
      </c>
      <c r="C463" s="58" t="s">
        <v>686</v>
      </c>
      <c r="D463" s="59" t="s">
        <v>73</v>
      </c>
      <c r="E463" s="60">
        <v>1</v>
      </c>
      <c r="F463" s="62">
        <v>162.3955</v>
      </c>
      <c r="G463" s="62">
        <v>162.38999999999999</v>
      </c>
    </row>
    <row r="464" spans="1:7" x14ac:dyDescent="0.2">
      <c r="A464" s="58" t="s">
        <v>687</v>
      </c>
      <c r="B464" s="58" t="s">
        <v>654</v>
      </c>
      <c r="C464" s="58" t="s">
        <v>688</v>
      </c>
      <c r="D464" s="59" t="s">
        <v>73</v>
      </c>
      <c r="E464" s="60">
        <v>1.4</v>
      </c>
      <c r="F464" s="62">
        <v>141.94970000000001</v>
      </c>
      <c r="G464" s="62">
        <v>198.72</v>
      </c>
    </row>
    <row r="465" spans="1:7" x14ac:dyDescent="0.2">
      <c r="A465" s="52"/>
      <c r="B465" s="53"/>
      <c r="C465" s="53"/>
      <c r="D465" s="53"/>
      <c r="E465" s="54"/>
      <c r="F465" s="53"/>
      <c r="G465" s="54"/>
    </row>
    <row r="466" spans="1:7" x14ac:dyDescent="0.2">
      <c r="A466" s="57" t="s">
        <v>1</v>
      </c>
      <c r="B466" s="57" t="s">
        <v>2</v>
      </c>
      <c r="C466" s="57" t="s">
        <v>3</v>
      </c>
      <c r="D466" s="57" t="s">
        <v>443</v>
      </c>
      <c r="E466" s="57" t="s">
        <v>4</v>
      </c>
      <c r="F466" s="57" t="s">
        <v>444</v>
      </c>
      <c r="G466" s="57" t="s">
        <v>5</v>
      </c>
    </row>
    <row r="467" spans="1:7" x14ac:dyDescent="0.2">
      <c r="A467" s="71" t="s">
        <v>741</v>
      </c>
      <c r="B467" s="71" t="s">
        <v>86</v>
      </c>
      <c r="C467" s="71" t="s">
        <v>742</v>
      </c>
      <c r="D467" s="72" t="s">
        <v>76</v>
      </c>
      <c r="E467" s="73">
        <v>1</v>
      </c>
      <c r="F467" s="74">
        <v>548637.56000000006</v>
      </c>
      <c r="G467" s="74">
        <v>548637.56000000006</v>
      </c>
    </row>
    <row r="468" spans="1:7" x14ac:dyDescent="0.2">
      <c r="A468" s="63" t="s">
        <v>689</v>
      </c>
      <c r="B468" s="63" t="s">
        <v>71</v>
      </c>
      <c r="C468" s="63" t="s">
        <v>690</v>
      </c>
      <c r="D468" s="64" t="s">
        <v>80</v>
      </c>
      <c r="E468" s="65">
        <v>4</v>
      </c>
      <c r="F468" s="66">
        <v>23435.69</v>
      </c>
      <c r="G468" s="66">
        <v>93742.76</v>
      </c>
    </row>
    <row r="469" spans="1:7" x14ac:dyDescent="0.2">
      <c r="A469" s="63" t="s">
        <v>693</v>
      </c>
      <c r="B469" s="63" t="s">
        <v>71</v>
      </c>
      <c r="C469" s="63" t="s">
        <v>694</v>
      </c>
      <c r="D469" s="64" t="s">
        <v>80</v>
      </c>
      <c r="E469" s="65">
        <v>12</v>
      </c>
      <c r="F469" s="66">
        <v>7457.5</v>
      </c>
      <c r="G469" s="66">
        <v>89490</v>
      </c>
    </row>
    <row r="470" spans="1:7" x14ac:dyDescent="0.2">
      <c r="A470" s="63" t="s">
        <v>691</v>
      </c>
      <c r="B470" s="63" t="s">
        <v>71</v>
      </c>
      <c r="C470" s="63" t="s">
        <v>692</v>
      </c>
      <c r="D470" s="64" t="s">
        <v>80</v>
      </c>
      <c r="E470" s="65">
        <v>12</v>
      </c>
      <c r="F470" s="66">
        <v>4969.1000000000004</v>
      </c>
      <c r="G470" s="66">
        <v>59629.2</v>
      </c>
    </row>
    <row r="471" spans="1:7" x14ac:dyDescent="0.2">
      <c r="A471" s="63" t="s">
        <v>695</v>
      </c>
      <c r="B471" s="63" t="s">
        <v>71</v>
      </c>
      <c r="C471" s="63" t="s">
        <v>696</v>
      </c>
      <c r="D471" s="64" t="s">
        <v>80</v>
      </c>
      <c r="E471" s="65">
        <v>8</v>
      </c>
      <c r="F471" s="66">
        <v>6303.34</v>
      </c>
      <c r="G471" s="66">
        <v>50426.720000000001</v>
      </c>
    </row>
    <row r="472" spans="1:7" x14ac:dyDescent="0.2">
      <c r="A472" s="63" t="s">
        <v>699</v>
      </c>
      <c r="B472" s="63" t="s">
        <v>71</v>
      </c>
      <c r="C472" s="63" t="s">
        <v>700</v>
      </c>
      <c r="D472" s="64" t="s">
        <v>80</v>
      </c>
      <c r="E472" s="65">
        <v>8</v>
      </c>
      <c r="F472" s="66">
        <v>3347.82</v>
      </c>
      <c r="G472" s="66">
        <v>26782.560000000001</v>
      </c>
    </row>
    <row r="473" spans="1:7" ht="25.5" x14ac:dyDescent="0.2">
      <c r="A473" s="63" t="s">
        <v>697</v>
      </c>
      <c r="B473" s="63" t="s">
        <v>71</v>
      </c>
      <c r="C473" s="63" t="s">
        <v>698</v>
      </c>
      <c r="D473" s="64" t="s">
        <v>80</v>
      </c>
      <c r="E473" s="65">
        <v>8</v>
      </c>
      <c r="F473" s="66">
        <v>7182.32</v>
      </c>
      <c r="G473" s="66">
        <v>57458.559999999998</v>
      </c>
    </row>
    <row r="474" spans="1:7" ht="25.5" x14ac:dyDescent="0.2">
      <c r="A474" s="63" t="s">
        <v>701</v>
      </c>
      <c r="B474" s="63" t="s">
        <v>71</v>
      </c>
      <c r="C474" s="63" t="s">
        <v>702</v>
      </c>
      <c r="D474" s="64" t="s">
        <v>80</v>
      </c>
      <c r="E474" s="65">
        <v>8</v>
      </c>
      <c r="F474" s="66">
        <v>6121.24</v>
      </c>
      <c r="G474" s="66">
        <v>48969.919999999998</v>
      </c>
    </row>
    <row r="475" spans="1:7" x14ac:dyDescent="0.2">
      <c r="A475" s="63" t="s">
        <v>703</v>
      </c>
      <c r="B475" s="63" t="s">
        <v>71</v>
      </c>
      <c r="C475" s="63" t="s">
        <v>704</v>
      </c>
      <c r="D475" s="64" t="s">
        <v>80</v>
      </c>
      <c r="E475" s="65">
        <v>12</v>
      </c>
      <c r="F475" s="66">
        <v>3835.9</v>
      </c>
      <c r="G475" s="66">
        <v>46030.8</v>
      </c>
    </row>
    <row r="476" spans="1:7" ht="38.25" x14ac:dyDescent="0.2">
      <c r="A476" s="58" t="s">
        <v>705</v>
      </c>
      <c r="B476" s="58" t="s">
        <v>706</v>
      </c>
      <c r="C476" s="58" t="s">
        <v>707</v>
      </c>
      <c r="D476" s="59" t="s">
        <v>708</v>
      </c>
      <c r="E476" s="60">
        <v>8</v>
      </c>
      <c r="F476" s="61">
        <v>5831.58</v>
      </c>
      <c r="G476" s="61">
        <v>46652.639999999999</v>
      </c>
    </row>
    <row r="477" spans="1:7" ht="38.25" x14ac:dyDescent="0.2">
      <c r="A477" s="58" t="s">
        <v>709</v>
      </c>
      <c r="B477" s="58" t="s">
        <v>706</v>
      </c>
      <c r="C477" s="58" t="s">
        <v>710</v>
      </c>
      <c r="D477" s="59" t="s">
        <v>711</v>
      </c>
      <c r="E477" s="60">
        <v>8</v>
      </c>
      <c r="F477" s="61">
        <v>3681.8</v>
      </c>
      <c r="G477" s="61">
        <v>29454.400000000001</v>
      </c>
    </row>
    <row r="478" spans="1:7" x14ac:dyDescent="0.2">
      <c r="A478" s="52"/>
      <c r="B478" s="53"/>
      <c r="C478" s="53"/>
      <c r="D478" s="53"/>
      <c r="E478" s="54"/>
      <c r="F478" s="53"/>
      <c r="G478" s="54"/>
    </row>
    <row r="479" spans="1:7" x14ac:dyDescent="0.2">
      <c r="A479" s="57" t="s">
        <v>1</v>
      </c>
      <c r="B479" s="57" t="s">
        <v>2</v>
      </c>
      <c r="C479" s="57" t="s">
        <v>3</v>
      </c>
      <c r="D479" s="57" t="s">
        <v>443</v>
      </c>
      <c r="E479" s="57" t="s">
        <v>4</v>
      </c>
      <c r="F479" s="57" t="s">
        <v>444</v>
      </c>
      <c r="G479" s="57" t="s">
        <v>5</v>
      </c>
    </row>
    <row r="480" spans="1:7" ht="25.5" x14ac:dyDescent="0.2">
      <c r="A480" s="67" t="s">
        <v>515</v>
      </c>
      <c r="B480" s="67" t="s">
        <v>86</v>
      </c>
      <c r="C480" s="67" t="s">
        <v>516</v>
      </c>
      <c r="D480" s="68" t="s">
        <v>76</v>
      </c>
      <c r="E480" s="69">
        <v>1</v>
      </c>
      <c r="F480" s="70">
        <v>29574.69</v>
      </c>
      <c r="G480" s="70">
        <v>29574.69</v>
      </c>
    </row>
    <row r="481" spans="1:7" x14ac:dyDescent="0.2">
      <c r="A481" s="63" t="s">
        <v>665</v>
      </c>
      <c r="B481" s="63" t="s">
        <v>71</v>
      </c>
      <c r="C481" s="63" t="s">
        <v>666</v>
      </c>
      <c r="D481" s="64" t="s">
        <v>447</v>
      </c>
      <c r="E481" s="65">
        <v>12.5877</v>
      </c>
      <c r="F481" s="66">
        <v>29.06</v>
      </c>
      <c r="G481" s="66">
        <v>365.79</v>
      </c>
    </row>
    <row r="482" spans="1:7" x14ac:dyDescent="0.2">
      <c r="A482" s="63" t="s">
        <v>712</v>
      </c>
      <c r="B482" s="63" t="s">
        <v>71</v>
      </c>
      <c r="C482" s="63" t="s">
        <v>713</v>
      </c>
      <c r="D482" s="64" t="s">
        <v>447</v>
      </c>
      <c r="E482" s="65">
        <v>34.201500000000003</v>
      </c>
      <c r="F482" s="66">
        <v>27.85</v>
      </c>
      <c r="G482" s="66">
        <v>952.51</v>
      </c>
    </row>
    <row r="483" spans="1:7" ht="38.25" x14ac:dyDescent="0.2">
      <c r="A483" s="63" t="s">
        <v>714</v>
      </c>
      <c r="B483" s="63" t="s">
        <v>71</v>
      </c>
      <c r="C483" s="63" t="s">
        <v>715</v>
      </c>
      <c r="D483" s="64" t="s">
        <v>502</v>
      </c>
      <c r="E483" s="65">
        <v>10.3744</v>
      </c>
      <c r="F483" s="66">
        <v>6.91</v>
      </c>
      <c r="G483" s="66">
        <v>71.680000000000007</v>
      </c>
    </row>
    <row r="484" spans="1:7" ht="38.25" x14ac:dyDescent="0.2">
      <c r="A484" s="63" t="s">
        <v>716</v>
      </c>
      <c r="B484" s="63" t="s">
        <v>71</v>
      </c>
      <c r="C484" s="63" t="s">
        <v>717</v>
      </c>
      <c r="D484" s="64" t="s">
        <v>491</v>
      </c>
      <c r="E484" s="65">
        <v>23.827000000000002</v>
      </c>
      <c r="F484" s="66">
        <v>0.09</v>
      </c>
      <c r="G484" s="66">
        <v>2.14</v>
      </c>
    </row>
    <row r="485" spans="1:7" ht="25.5" x14ac:dyDescent="0.2">
      <c r="A485" s="63" t="s">
        <v>718</v>
      </c>
      <c r="B485" s="63" t="s">
        <v>71</v>
      </c>
      <c r="C485" s="63" t="s">
        <v>719</v>
      </c>
      <c r="D485" s="64" t="s">
        <v>502</v>
      </c>
      <c r="E485" s="65">
        <v>3.1682000000000001</v>
      </c>
      <c r="F485" s="66">
        <v>105.07</v>
      </c>
      <c r="G485" s="66">
        <v>332.88</v>
      </c>
    </row>
    <row r="486" spans="1:7" ht="25.5" x14ac:dyDescent="0.2">
      <c r="A486" s="63" t="s">
        <v>720</v>
      </c>
      <c r="B486" s="63" t="s">
        <v>71</v>
      </c>
      <c r="C486" s="63" t="s">
        <v>721</v>
      </c>
      <c r="D486" s="64" t="s">
        <v>491</v>
      </c>
      <c r="E486" s="65">
        <v>7.2763999999999998</v>
      </c>
      <c r="F486" s="66">
        <v>0.38</v>
      </c>
      <c r="G486" s="66">
        <v>2.76</v>
      </c>
    </row>
    <row r="487" spans="1:7" x14ac:dyDescent="0.2">
      <c r="A487" s="58" t="s">
        <v>722</v>
      </c>
      <c r="B487" s="58" t="s">
        <v>654</v>
      </c>
      <c r="C487" s="58" t="s">
        <v>723</v>
      </c>
      <c r="D487" s="59" t="s">
        <v>502</v>
      </c>
      <c r="E487" s="60">
        <v>0.46279999999999999</v>
      </c>
      <c r="F487" s="62">
        <v>57.862200000000001</v>
      </c>
      <c r="G487" s="62">
        <v>26.77</v>
      </c>
    </row>
    <row r="488" spans="1:7" x14ac:dyDescent="0.2">
      <c r="A488" s="58" t="s">
        <v>724</v>
      </c>
      <c r="B488" s="58" t="s">
        <v>78</v>
      </c>
      <c r="C488" s="58" t="s">
        <v>725</v>
      </c>
      <c r="D488" s="59" t="s">
        <v>103</v>
      </c>
      <c r="E488" s="60">
        <v>8</v>
      </c>
      <c r="F488" s="61">
        <v>1205.1400000000001</v>
      </c>
      <c r="G488" s="61">
        <v>9641.1200000000008</v>
      </c>
    </row>
    <row r="489" spans="1:7" x14ac:dyDescent="0.2">
      <c r="A489" s="58" t="s">
        <v>726</v>
      </c>
      <c r="B489" s="58" t="s">
        <v>78</v>
      </c>
      <c r="C489" s="58" t="s">
        <v>727</v>
      </c>
      <c r="D489" s="59" t="s">
        <v>103</v>
      </c>
      <c r="E489" s="60">
        <v>2.4</v>
      </c>
      <c r="F489" s="61">
        <v>600.75</v>
      </c>
      <c r="G489" s="61">
        <v>1441.8</v>
      </c>
    </row>
    <row r="490" spans="1:7" ht="25.5" x14ac:dyDescent="0.2">
      <c r="A490" s="58" t="s">
        <v>728</v>
      </c>
      <c r="B490" s="58" t="s">
        <v>71</v>
      </c>
      <c r="C490" s="58" t="s">
        <v>729</v>
      </c>
      <c r="D490" s="59" t="s">
        <v>76</v>
      </c>
      <c r="E490" s="60">
        <v>8</v>
      </c>
      <c r="F490" s="61">
        <v>64.680000000000007</v>
      </c>
      <c r="G490" s="61">
        <v>517.44000000000005</v>
      </c>
    </row>
    <row r="491" spans="1:7" x14ac:dyDescent="0.2">
      <c r="A491" s="58" t="s">
        <v>730</v>
      </c>
      <c r="B491" s="58" t="s">
        <v>71</v>
      </c>
      <c r="C491" s="58" t="s">
        <v>731</v>
      </c>
      <c r="D491" s="59" t="s">
        <v>456</v>
      </c>
      <c r="E491" s="60">
        <v>45.919800000000002</v>
      </c>
      <c r="F491" s="61">
        <v>31.09</v>
      </c>
      <c r="G491" s="61">
        <v>1427.64</v>
      </c>
    </row>
    <row r="492" spans="1:7" x14ac:dyDescent="0.2">
      <c r="A492" s="58" t="s">
        <v>732</v>
      </c>
      <c r="B492" s="58" t="s">
        <v>654</v>
      </c>
      <c r="C492" s="58" t="s">
        <v>733</v>
      </c>
      <c r="D492" s="59" t="s">
        <v>502</v>
      </c>
      <c r="E492" s="60">
        <v>2.7199999999999998E-2</v>
      </c>
      <c r="F492" s="62">
        <v>1.7138</v>
      </c>
      <c r="G492" s="62">
        <v>0.04</v>
      </c>
    </row>
    <row r="493" spans="1:7" x14ac:dyDescent="0.2">
      <c r="A493" s="58" t="s">
        <v>734</v>
      </c>
      <c r="B493" s="58" t="s">
        <v>78</v>
      </c>
      <c r="C493" s="58" t="s">
        <v>735</v>
      </c>
      <c r="D493" s="59" t="s">
        <v>456</v>
      </c>
      <c r="E493" s="60">
        <v>1868.1207999999999</v>
      </c>
      <c r="F493" s="61">
        <v>7.85</v>
      </c>
      <c r="G493" s="61">
        <v>14664.74</v>
      </c>
    </row>
    <row r="494" spans="1:7" x14ac:dyDescent="0.2">
      <c r="A494" s="58" t="s">
        <v>722</v>
      </c>
      <c r="B494" s="58" t="s">
        <v>654</v>
      </c>
      <c r="C494" s="58" t="s">
        <v>723</v>
      </c>
      <c r="D494" s="59" t="s">
        <v>736</v>
      </c>
      <c r="E494" s="60">
        <v>2.6551</v>
      </c>
      <c r="F494" s="62">
        <v>47.954599999999999</v>
      </c>
      <c r="G494" s="62">
        <v>127.32</v>
      </c>
    </row>
    <row r="495" spans="1:7" x14ac:dyDescent="0.2">
      <c r="A495" s="58" t="s">
        <v>732</v>
      </c>
      <c r="B495" s="58" t="s">
        <v>654</v>
      </c>
      <c r="C495" s="58" t="s">
        <v>733</v>
      </c>
      <c r="D495" s="59" t="s">
        <v>736</v>
      </c>
      <c r="E495" s="60">
        <v>6.2399999999999997E-2</v>
      </c>
      <c r="F495" s="62">
        <v>1.0387999999999999</v>
      </c>
      <c r="G495" s="62">
        <v>0.06</v>
      </c>
    </row>
    <row r="496" spans="1:7" x14ac:dyDescent="0.2">
      <c r="A496" s="52"/>
      <c r="B496" s="53"/>
      <c r="C496" s="53"/>
      <c r="D496" s="53"/>
      <c r="E496" s="54"/>
      <c r="F496" s="53"/>
      <c r="G496" s="54"/>
    </row>
    <row r="497" spans="1:7" x14ac:dyDescent="0.2">
      <c r="A497" s="57" t="s">
        <v>1</v>
      </c>
      <c r="B497" s="57" t="s">
        <v>2</v>
      </c>
      <c r="C497" s="57" t="s">
        <v>3</v>
      </c>
      <c r="D497" s="57" t="s">
        <v>443</v>
      </c>
      <c r="E497" s="57" t="s">
        <v>4</v>
      </c>
      <c r="F497" s="57" t="s">
        <v>444</v>
      </c>
      <c r="G497" s="57" t="s">
        <v>5</v>
      </c>
    </row>
    <row r="498" spans="1:7" ht="25.5" x14ac:dyDescent="0.2">
      <c r="A498" s="67" t="s">
        <v>513</v>
      </c>
      <c r="B498" s="67" t="s">
        <v>86</v>
      </c>
      <c r="C498" s="67" t="s">
        <v>514</v>
      </c>
      <c r="D498" s="68" t="s">
        <v>76</v>
      </c>
      <c r="E498" s="69">
        <v>1</v>
      </c>
      <c r="F498" s="70">
        <v>41132.720000000001</v>
      </c>
      <c r="G498" s="70">
        <v>41132.720000000001</v>
      </c>
    </row>
    <row r="499" spans="1:7" x14ac:dyDescent="0.2">
      <c r="A499" s="63" t="s">
        <v>665</v>
      </c>
      <c r="B499" s="63" t="s">
        <v>71</v>
      </c>
      <c r="C499" s="63" t="s">
        <v>666</v>
      </c>
      <c r="D499" s="64" t="s">
        <v>447</v>
      </c>
      <c r="E499" s="65">
        <v>18.043700000000001</v>
      </c>
      <c r="F499" s="66">
        <v>29.06</v>
      </c>
      <c r="G499" s="66">
        <v>524.34</v>
      </c>
    </row>
    <row r="500" spans="1:7" x14ac:dyDescent="0.2">
      <c r="A500" s="63" t="s">
        <v>712</v>
      </c>
      <c r="B500" s="63" t="s">
        <v>71</v>
      </c>
      <c r="C500" s="63" t="s">
        <v>713</v>
      </c>
      <c r="D500" s="64" t="s">
        <v>447</v>
      </c>
      <c r="E500" s="65">
        <v>53.893599999999999</v>
      </c>
      <c r="F500" s="66">
        <v>27.85</v>
      </c>
      <c r="G500" s="66">
        <v>1500.93</v>
      </c>
    </row>
    <row r="501" spans="1:7" ht="38.25" x14ac:dyDescent="0.2">
      <c r="A501" s="63" t="s">
        <v>714</v>
      </c>
      <c r="B501" s="63" t="s">
        <v>71</v>
      </c>
      <c r="C501" s="63" t="s">
        <v>715</v>
      </c>
      <c r="D501" s="64" t="s">
        <v>502</v>
      </c>
      <c r="E501" s="65">
        <v>16.3477</v>
      </c>
      <c r="F501" s="66">
        <v>6.91</v>
      </c>
      <c r="G501" s="66">
        <v>112.96</v>
      </c>
    </row>
    <row r="502" spans="1:7" ht="38.25" x14ac:dyDescent="0.2">
      <c r="A502" s="63" t="s">
        <v>716</v>
      </c>
      <c r="B502" s="63" t="s">
        <v>71</v>
      </c>
      <c r="C502" s="63" t="s">
        <v>717</v>
      </c>
      <c r="D502" s="64" t="s">
        <v>491</v>
      </c>
      <c r="E502" s="65">
        <v>37.545900000000003</v>
      </c>
      <c r="F502" s="66">
        <v>0.09</v>
      </c>
      <c r="G502" s="66">
        <v>3.37</v>
      </c>
    </row>
    <row r="503" spans="1:7" ht="25.5" x14ac:dyDescent="0.2">
      <c r="A503" s="63" t="s">
        <v>718</v>
      </c>
      <c r="B503" s="63" t="s">
        <v>71</v>
      </c>
      <c r="C503" s="63" t="s">
        <v>719</v>
      </c>
      <c r="D503" s="64" t="s">
        <v>502</v>
      </c>
      <c r="E503" s="65">
        <v>4.5997000000000003</v>
      </c>
      <c r="F503" s="66">
        <v>105.07</v>
      </c>
      <c r="G503" s="66">
        <v>483.29</v>
      </c>
    </row>
    <row r="504" spans="1:7" ht="25.5" x14ac:dyDescent="0.2">
      <c r="A504" s="63" t="s">
        <v>720</v>
      </c>
      <c r="B504" s="63" t="s">
        <v>71</v>
      </c>
      <c r="C504" s="63" t="s">
        <v>721</v>
      </c>
      <c r="D504" s="64" t="s">
        <v>491</v>
      </c>
      <c r="E504" s="65">
        <v>10.5642</v>
      </c>
      <c r="F504" s="66">
        <v>0.38</v>
      </c>
      <c r="G504" s="66">
        <v>4.01</v>
      </c>
    </row>
    <row r="505" spans="1:7" x14ac:dyDescent="0.2">
      <c r="A505" s="58" t="s">
        <v>722</v>
      </c>
      <c r="B505" s="58" t="s">
        <v>654</v>
      </c>
      <c r="C505" s="58" t="s">
        <v>723</v>
      </c>
      <c r="D505" s="59" t="s">
        <v>502</v>
      </c>
      <c r="E505" s="60">
        <v>0.69420000000000004</v>
      </c>
      <c r="F505" s="62">
        <v>57.862200000000001</v>
      </c>
      <c r="G505" s="62">
        <v>40.159999999999997</v>
      </c>
    </row>
    <row r="506" spans="1:7" x14ac:dyDescent="0.2">
      <c r="A506" s="58" t="s">
        <v>734</v>
      </c>
      <c r="B506" s="58" t="s">
        <v>78</v>
      </c>
      <c r="C506" s="58" t="s">
        <v>735</v>
      </c>
      <c r="D506" s="59" t="s">
        <v>456</v>
      </c>
      <c r="E506" s="60">
        <v>2740.4416000000001</v>
      </c>
      <c r="F506" s="61">
        <v>7.85</v>
      </c>
      <c r="G506" s="61">
        <v>21512.46</v>
      </c>
    </row>
    <row r="507" spans="1:7" x14ac:dyDescent="0.2">
      <c r="A507" s="58" t="s">
        <v>724</v>
      </c>
      <c r="B507" s="58" t="s">
        <v>78</v>
      </c>
      <c r="C507" s="58" t="s">
        <v>725</v>
      </c>
      <c r="D507" s="59" t="s">
        <v>103</v>
      </c>
      <c r="E507" s="60">
        <v>10</v>
      </c>
      <c r="F507" s="61">
        <v>1205.1400000000001</v>
      </c>
      <c r="G507" s="61">
        <v>12051.4</v>
      </c>
    </row>
    <row r="508" spans="1:7" x14ac:dyDescent="0.2">
      <c r="A508" s="58" t="s">
        <v>726</v>
      </c>
      <c r="B508" s="58" t="s">
        <v>78</v>
      </c>
      <c r="C508" s="58" t="s">
        <v>727</v>
      </c>
      <c r="D508" s="59" t="s">
        <v>103</v>
      </c>
      <c r="E508" s="60">
        <v>3</v>
      </c>
      <c r="F508" s="61">
        <v>600.75</v>
      </c>
      <c r="G508" s="61">
        <v>1802.25</v>
      </c>
    </row>
    <row r="509" spans="1:7" ht="25.5" x14ac:dyDescent="0.2">
      <c r="A509" s="58" t="s">
        <v>728</v>
      </c>
      <c r="B509" s="58" t="s">
        <v>71</v>
      </c>
      <c r="C509" s="58" t="s">
        <v>729</v>
      </c>
      <c r="D509" s="59" t="s">
        <v>76</v>
      </c>
      <c r="E509" s="60">
        <v>10</v>
      </c>
      <c r="F509" s="61">
        <v>64.680000000000007</v>
      </c>
      <c r="G509" s="61">
        <v>646.79999999999995</v>
      </c>
    </row>
    <row r="510" spans="1:7" x14ac:dyDescent="0.2">
      <c r="A510" s="58" t="s">
        <v>730</v>
      </c>
      <c r="B510" s="58" t="s">
        <v>71</v>
      </c>
      <c r="C510" s="58" t="s">
        <v>731</v>
      </c>
      <c r="D510" s="59" t="s">
        <v>456</v>
      </c>
      <c r="E510" s="60">
        <v>72.680800000000005</v>
      </c>
      <c r="F510" s="61">
        <v>31.09</v>
      </c>
      <c r="G510" s="61">
        <v>2259.64</v>
      </c>
    </row>
    <row r="511" spans="1:7" x14ac:dyDescent="0.2">
      <c r="A511" s="58" t="s">
        <v>732</v>
      </c>
      <c r="B511" s="58" t="s">
        <v>654</v>
      </c>
      <c r="C511" s="58" t="s">
        <v>733</v>
      </c>
      <c r="D511" s="59" t="s">
        <v>502</v>
      </c>
      <c r="E511" s="60">
        <v>3.4000000000000002E-2</v>
      </c>
      <c r="F511" s="62">
        <v>1.7138</v>
      </c>
      <c r="G511" s="62">
        <v>0.05</v>
      </c>
    </row>
    <row r="512" spans="1:7" x14ac:dyDescent="0.2">
      <c r="A512" s="58" t="s">
        <v>722</v>
      </c>
      <c r="B512" s="58" t="s">
        <v>654</v>
      </c>
      <c r="C512" s="58" t="s">
        <v>723</v>
      </c>
      <c r="D512" s="59" t="s">
        <v>736</v>
      </c>
      <c r="E512" s="60">
        <v>3.9826000000000001</v>
      </c>
      <c r="F512" s="62">
        <v>47.954599999999999</v>
      </c>
      <c r="G512" s="62">
        <v>190.98</v>
      </c>
    </row>
    <row r="513" spans="1:7" x14ac:dyDescent="0.2">
      <c r="A513" s="58" t="s">
        <v>732</v>
      </c>
      <c r="B513" s="58" t="s">
        <v>654</v>
      </c>
      <c r="C513" s="58" t="s">
        <v>733</v>
      </c>
      <c r="D513" s="59" t="s">
        <v>736</v>
      </c>
      <c r="E513" s="60">
        <v>7.8E-2</v>
      </c>
      <c r="F513" s="62">
        <v>1.0387999999999999</v>
      </c>
      <c r="G513" s="62">
        <v>0.08</v>
      </c>
    </row>
    <row r="514" spans="1:7" x14ac:dyDescent="0.2">
      <c r="A514" s="52"/>
      <c r="B514" s="53"/>
      <c r="C514" s="53"/>
      <c r="D514" s="53"/>
      <c r="E514" s="54"/>
      <c r="F514" s="53"/>
      <c r="G514" s="54"/>
    </row>
    <row r="515" spans="1:7" x14ac:dyDescent="0.2">
      <c r="A515" s="57" t="s">
        <v>1</v>
      </c>
      <c r="B515" s="57" t="s">
        <v>2</v>
      </c>
      <c r="C515" s="57" t="s">
        <v>3</v>
      </c>
      <c r="D515" s="57" t="s">
        <v>443</v>
      </c>
      <c r="E515" s="57" t="s">
        <v>4</v>
      </c>
      <c r="F515" s="57" t="s">
        <v>444</v>
      </c>
      <c r="G515" s="57" t="s">
        <v>5</v>
      </c>
    </row>
    <row r="516" spans="1:7" ht="38.25" x14ac:dyDescent="0.2">
      <c r="A516" s="67" t="s">
        <v>575</v>
      </c>
      <c r="B516" s="67" t="s">
        <v>86</v>
      </c>
      <c r="C516" s="67" t="s">
        <v>576</v>
      </c>
      <c r="D516" s="68" t="s">
        <v>103</v>
      </c>
      <c r="E516" s="69">
        <v>1</v>
      </c>
      <c r="F516" s="70">
        <v>3.13</v>
      </c>
      <c r="G516" s="70">
        <v>3.13</v>
      </c>
    </row>
    <row r="517" spans="1:7" ht="38.25" x14ac:dyDescent="0.2">
      <c r="A517" s="63" t="s">
        <v>737</v>
      </c>
      <c r="B517" s="63" t="s">
        <v>71</v>
      </c>
      <c r="C517" s="63" t="s">
        <v>738</v>
      </c>
      <c r="D517" s="64" t="s">
        <v>502</v>
      </c>
      <c r="E517" s="65">
        <v>8.3000000000000004E-2</v>
      </c>
      <c r="F517" s="66">
        <v>9.9</v>
      </c>
      <c r="G517" s="66">
        <v>0.82</v>
      </c>
    </row>
    <row r="518" spans="1:7" x14ac:dyDescent="0.2">
      <c r="A518" s="63" t="s">
        <v>450</v>
      </c>
      <c r="B518" s="63" t="s">
        <v>71</v>
      </c>
      <c r="C518" s="63" t="s">
        <v>451</v>
      </c>
      <c r="D518" s="64" t="s">
        <v>447</v>
      </c>
      <c r="E518" s="65">
        <v>8.3000000000000004E-2</v>
      </c>
      <c r="F518" s="66">
        <v>21.72</v>
      </c>
      <c r="G518" s="66">
        <v>1.8</v>
      </c>
    </row>
    <row r="519" spans="1:7" ht="25.5" x14ac:dyDescent="0.2">
      <c r="A519" s="58" t="s">
        <v>739</v>
      </c>
      <c r="B519" s="58" t="s">
        <v>71</v>
      </c>
      <c r="C519" s="58" t="s">
        <v>740</v>
      </c>
      <c r="D519" s="59" t="s">
        <v>76</v>
      </c>
      <c r="E519" s="60">
        <v>2E-3</v>
      </c>
      <c r="F519" s="61">
        <v>257.33999999999997</v>
      </c>
      <c r="G519" s="61">
        <v>0.51</v>
      </c>
    </row>
  </sheetData>
  <autoFilter ref="A7:G519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6" t="s">
        <v>8</v>
      </c>
      <c r="B1" s="76"/>
      <c r="C1" s="76"/>
      <c r="D1" s="76"/>
      <c r="E1" s="76"/>
    </row>
    <row r="2" spans="1:5" ht="15" customHeight="1" x14ac:dyDescent="0.2">
      <c r="A2" s="77" t="s">
        <v>6</v>
      </c>
      <c r="B2" s="77"/>
      <c r="C2" s="23" t="s">
        <v>7</v>
      </c>
      <c r="D2" s="82" t="s">
        <v>28</v>
      </c>
      <c r="E2" s="82"/>
    </row>
    <row r="3" spans="1:5" s="2" customFormat="1" ht="47.1" customHeight="1" x14ac:dyDescent="0.2">
      <c r="A3" s="83" t="str">
        <f>'Orçamento sintético SD'!A5</f>
        <v>INFRAESTRUTURA URBANA - PAVIMENTAÇÃO ASFÁLTICA E DRENAGEM DE ÁGUAS PLUVIAIS - LOTE 15
JARDIM AERO RANCHO, VILA NOGUEIRA, VILA AIMORÉ E VILA AMAPÁ - 2ª ETAPA</v>
      </c>
      <c r="B3" s="83"/>
      <c r="C3" s="83" t="str">
        <f>'Orçamento sintético SD'!F5</f>
        <v>SINAPI 12/2025 MS
SINAPI 12/2025 SP
SICRO 10/2025 MS
Engenharia Consultiva DNIT 10/2025
SCO-RIO 12/2025</v>
      </c>
      <c r="D3" s="85" t="s">
        <v>747</v>
      </c>
      <c r="E3" s="86" t="s">
        <v>748</v>
      </c>
    </row>
    <row r="4" spans="1:5" s="2" customFormat="1" ht="15" customHeight="1" x14ac:dyDescent="0.2">
      <c r="A4" s="24" t="s">
        <v>30</v>
      </c>
      <c r="B4" s="16"/>
      <c r="C4" s="83"/>
      <c r="D4" s="85"/>
      <c r="E4" s="86"/>
    </row>
    <row r="5" spans="1:5" s="2" customFormat="1" ht="15" customHeight="1" x14ac:dyDescent="0.2">
      <c r="A5" s="84">
        <f>'Orçamento sintético SD'!J7</f>
        <v>46093</v>
      </c>
      <c r="B5" s="84"/>
      <c r="C5" s="83"/>
      <c r="D5" s="85"/>
      <c r="E5" s="86"/>
    </row>
    <row r="6" spans="1:5" ht="20.100000000000001" customHeight="1" x14ac:dyDescent="0.2">
      <c r="A6" s="87" t="s">
        <v>33</v>
      </c>
      <c r="B6" s="87"/>
      <c r="C6" s="87"/>
      <c r="D6" s="87"/>
      <c r="E6" s="87"/>
    </row>
    <row r="7" spans="1:5" ht="15.95" customHeight="1" x14ac:dyDescent="0.2">
      <c r="A7" s="17" t="s">
        <v>0</v>
      </c>
      <c r="B7" s="81" t="s">
        <v>3</v>
      </c>
      <c r="C7" s="81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241626.86000000002</v>
      </c>
      <c r="E8" s="26">
        <v>249668.75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156766.89000000001</v>
      </c>
      <c r="E9" s="26">
        <v>158919.72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1557801.7900000003</v>
      </c>
      <c r="E10" s="26">
        <v>1599570.31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7140944.0700000003</v>
      </c>
      <c r="E11" s="26">
        <v>7157315.1100000003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934150.73</v>
      </c>
      <c r="E12" s="26">
        <v>957215.27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248081.72</v>
      </c>
      <c r="E13" s="26">
        <v>250663.63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132741.82</v>
      </c>
      <c r="E14" s="26">
        <v>137868.43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2407404.4299999997</v>
      </c>
      <c r="E15" s="26">
        <v>2443396.94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279171.19999999995</v>
      </c>
      <c r="E16" s="26">
        <v>282680.78000000003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483488.79</v>
      </c>
      <c r="E17" s="26">
        <v>503784.08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81449.739999999991</v>
      </c>
      <c r="E18" s="26">
        <v>84983.65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676909.02</v>
      </c>
      <c r="E19" s="26">
        <v>658545.48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14340537.060000001</v>
      </c>
      <c r="E20" s="31">
        <f>SUM(E8:E19)</f>
        <v>14484612.15</v>
      </c>
    </row>
    <row r="21" spans="1:5" ht="15" customHeight="1" x14ac:dyDescent="0.2">
      <c r="A21" s="27" t="s">
        <v>67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4"/>
  <sheetViews>
    <sheetView showZeros="0" view="pageBreakPreview" zoomScale="85" zoomScaleNormal="85" zoomScaleSheetLayoutView="85" workbookViewId="0">
      <selection sqref="A1:P1"/>
    </sheetView>
  </sheetViews>
  <sheetFormatPr defaultRowHeight="14.25" x14ac:dyDescent="0.2"/>
  <cols>
    <col min="1" max="1" width="6.625" style="115" customWidth="1"/>
    <col min="2" max="2" width="58.625" style="115" customWidth="1"/>
    <col min="3" max="3" width="15.625" style="111" customWidth="1"/>
    <col min="4" max="15" width="14.625" style="111" customWidth="1"/>
    <col min="16" max="16" width="16.25" style="111" bestFit="1" customWidth="1"/>
    <col min="17" max="17" width="12.625" style="109" bestFit="1" customWidth="1"/>
    <col min="18" max="16384" width="9" style="109"/>
  </cols>
  <sheetData>
    <row r="1" spans="1:16" ht="15" x14ac:dyDescent="0.2">
      <c r="A1" s="105" t="s">
        <v>752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23.25" customHeight="1" x14ac:dyDescent="0.2">
      <c r="A2" s="107" t="s">
        <v>753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110" customFormat="1" ht="56.25" customHeight="1" x14ac:dyDescent="0.2">
      <c r="A3" s="106" t="s">
        <v>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ht="15" customHeight="1" x14ac:dyDescent="0.2">
      <c r="A4" s="212" t="s">
        <v>6</v>
      </c>
      <c r="B4" s="212"/>
      <c r="C4" s="147"/>
      <c r="D4" s="148" t="s">
        <v>7</v>
      </c>
      <c r="E4" s="149"/>
      <c r="F4" s="150" t="s">
        <v>745</v>
      </c>
      <c r="G4" s="180" t="s">
        <v>28</v>
      </c>
      <c r="H4" s="147"/>
      <c r="I4" s="149"/>
      <c r="J4" s="147"/>
      <c r="K4" s="147"/>
      <c r="L4" s="147"/>
      <c r="M4" s="147"/>
      <c r="N4" s="147"/>
      <c r="O4" s="149"/>
      <c r="P4" s="147"/>
    </row>
    <row r="5" spans="1:16" ht="15" customHeight="1" x14ac:dyDescent="0.2">
      <c r="A5" s="213" t="str">
        <f>'Orçamento sintético SD'!A5</f>
        <v>INFRAESTRUTURA URBANA - PAVIMENTAÇÃO ASFÁLTICA E DRENAGEM DE ÁGUAS PLUVIAIS - LOTE 15
JARDIM AERO RANCHO, VILA NOGUEIRA, VILA AIMORÉ E VILA AMAPÁ - 2ª ETAPA</v>
      </c>
      <c r="B5" s="213"/>
      <c r="C5" s="213"/>
      <c r="D5" s="213" t="str">
        <f>'Orçamento sintético SD'!F5</f>
        <v>SINAPI 12/2025 MS
SINAPI 12/2025 SP
SICRO 10/2025 MS
Engenharia Consultiva DNIT 10/2025
SCO-RIO 12/2025</v>
      </c>
      <c r="E5" s="213"/>
      <c r="F5" s="151">
        <f>'Orçamento sintético SD'!H5</f>
        <v>0.23380000000000001</v>
      </c>
      <c r="G5" s="152" t="str">
        <f>'Orçamento sintético SD'!J5</f>
        <v>Não desonerado</v>
      </c>
      <c r="H5" s="147"/>
      <c r="I5" s="153"/>
      <c r="J5" s="147"/>
      <c r="K5" s="147"/>
      <c r="L5" s="147"/>
      <c r="M5" s="147"/>
      <c r="N5" s="147"/>
      <c r="O5" s="153"/>
      <c r="P5" s="147"/>
    </row>
    <row r="6" spans="1:16" ht="15" customHeight="1" x14ac:dyDescent="0.2">
      <c r="A6" s="213"/>
      <c r="B6" s="213"/>
      <c r="C6" s="213"/>
      <c r="D6" s="213"/>
      <c r="E6" s="213"/>
      <c r="F6" s="150" t="s">
        <v>749</v>
      </c>
      <c r="G6" s="181" t="s">
        <v>30</v>
      </c>
      <c r="H6" s="147"/>
      <c r="I6" s="153"/>
      <c r="J6" s="153"/>
      <c r="K6" s="153"/>
      <c r="L6" s="153"/>
      <c r="M6" s="153"/>
      <c r="N6" s="153"/>
      <c r="O6" s="153"/>
      <c r="P6" s="147"/>
    </row>
    <row r="7" spans="1:16" ht="35.1" customHeight="1" x14ac:dyDescent="0.2">
      <c r="A7" s="213"/>
      <c r="B7" s="213"/>
      <c r="C7" s="213"/>
      <c r="D7" s="213"/>
      <c r="E7" s="213"/>
      <c r="F7" s="151">
        <f>'Orçamento sintético SD'!H7</f>
        <v>0.15279999999999999</v>
      </c>
      <c r="G7" s="154">
        <f>'Orçamento sintético SD'!J7</f>
        <v>46093</v>
      </c>
      <c r="H7" s="147"/>
      <c r="I7" s="153"/>
      <c r="J7" s="153"/>
      <c r="K7" s="153"/>
      <c r="L7" s="153"/>
      <c r="M7" s="153"/>
      <c r="N7" s="153"/>
      <c r="O7" s="153"/>
      <c r="P7" s="147"/>
    </row>
    <row r="8" spans="1:16" ht="20.100000000000001" customHeight="1" x14ac:dyDescent="0.2">
      <c r="A8" s="192" t="s">
        <v>34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</row>
    <row r="9" spans="1:16" ht="15" x14ac:dyDescent="0.2">
      <c r="A9" s="155" t="s">
        <v>0</v>
      </c>
      <c r="B9" s="155" t="s">
        <v>3</v>
      </c>
      <c r="C9" s="155" t="s">
        <v>13</v>
      </c>
      <c r="D9" s="155" t="s">
        <v>14</v>
      </c>
      <c r="E9" s="155" t="s">
        <v>15</v>
      </c>
      <c r="F9" s="155" t="s">
        <v>16</v>
      </c>
      <c r="G9" s="155" t="s">
        <v>19</v>
      </c>
      <c r="H9" s="155" t="s">
        <v>20</v>
      </c>
      <c r="I9" s="155" t="s">
        <v>21</v>
      </c>
      <c r="J9" s="155" t="s">
        <v>22</v>
      </c>
      <c r="K9" s="155" t="s">
        <v>23</v>
      </c>
      <c r="L9" s="155" t="s">
        <v>59</v>
      </c>
      <c r="M9" s="155" t="s">
        <v>60</v>
      </c>
      <c r="N9" s="155" t="s">
        <v>61</v>
      </c>
      <c r="O9" s="155" t="s">
        <v>62</v>
      </c>
      <c r="P9" s="155" t="s">
        <v>5</v>
      </c>
    </row>
    <row r="10" spans="1:16" s="145" customFormat="1" ht="15" thickBot="1" x14ac:dyDescent="0.25">
      <c r="A10" s="214">
        <v>1</v>
      </c>
      <c r="B10" s="215" t="str">
        <f>VLOOKUP($A10,'Orçamento sintético SD'!A:K,4,FALSE)</f>
        <v>SERVIÇOS PRELIMINARES</v>
      </c>
      <c r="C10" s="216">
        <f>VLOOKUP($A10,'Orçamento sintético SD'!A:K,10,FALSE)</f>
        <v>241626.86000000002</v>
      </c>
      <c r="D10" s="156">
        <v>0.53800000000000003</v>
      </c>
      <c r="E10" s="156">
        <v>4.2000000000000003E-2</v>
      </c>
      <c r="F10" s="157">
        <v>4.2000000000000003E-2</v>
      </c>
      <c r="G10" s="157">
        <v>4.2000000000000003E-2</v>
      </c>
      <c r="H10" s="157">
        <v>4.2000000000000003E-2</v>
      </c>
      <c r="I10" s="157">
        <v>4.2000000000000003E-2</v>
      </c>
      <c r="J10" s="157">
        <v>4.2000000000000003E-2</v>
      </c>
      <c r="K10" s="157">
        <v>4.2000000000000003E-2</v>
      </c>
      <c r="L10" s="157">
        <v>4.2000000000000003E-2</v>
      </c>
      <c r="M10" s="157">
        <v>4.2000000000000003E-2</v>
      </c>
      <c r="N10" s="157">
        <v>4.2000000000000003E-2</v>
      </c>
      <c r="O10" s="157">
        <v>4.2000000000000003E-2</v>
      </c>
      <c r="P10" s="158">
        <f t="shared" ref="P10:P37" si="0">SUM(D10:O10)</f>
        <v>1.0000000000000004</v>
      </c>
    </row>
    <row r="11" spans="1:16" s="145" customFormat="1" ht="15" thickTop="1" x14ac:dyDescent="0.2">
      <c r="A11" s="214"/>
      <c r="B11" s="215"/>
      <c r="C11" s="216"/>
      <c r="D11" s="159">
        <f>TRUNC($C10*D10,2)</f>
        <v>129995.25</v>
      </c>
      <c r="E11" s="159">
        <f>IF(SUM($D10:E10)=1,$C10-SUM($D11:D11),TRUNC($C10*E10,2))</f>
        <v>10148.32</v>
      </c>
      <c r="F11" s="159">
        <f>IF(SUM($D10:F10)=1,$C10-SUM($D11:E11),TRUNC($C10*F10,2))</f>
        <v>10148.32</v>
      </c>
      <c r="G11" s="159">
        <f>IF(SUM($D10:G10)=1,$C10-SUM($D11:F11),TRUNC($C10*G10,2))</f>
        <v>10148.32</v>
      </c>
      <c r="H11" s="159">
        <f>IF(SUM($D10:H10)=1,$C10-SUM($D11:G11),TRUNC($C10*H10,2))</f>
        <v>10148.32</v>
      </c>
      <c r="I11" s="159">
        <f>IF(SUM($D10:I10)=1,$C10-SUM($D11:H11),TRUNC($C10*I10,2))</f>
        <v>10148.32</v>
      </c>
      <c r="J11" s="159">
        <f>IF(SUM($D10:J10)=1,$C10-SUM($D11:I11),TRUNC($C10*J10,2))</f>
        <v>10148.32</v>
      </c>
      <c r="K11" s="159">
        <f>IF(SUM($D10:K10)=1,$C10-SUM($D11:J11),TRUNC($C10*K10,2))</f>
        <v>10148.32</v>
      </c>
      <c r="L11" s="159">
        <f>IF(SUM($D10:L10)=1,$C10-SUM($D11:K11),TRUNC($C10*L10,2))</f>
        <v>10148.32</v>
      </c>
      <c r="M11" s="159">
        <f>IF(SUM($D10:M10)=1,$C10-SUM($D11:L11),TRUNC($C10*M10,2))</f>
        <v>10148.32</v>
      </c>
      <c r="N11" s="159">
        <f>IF(SUM($D10:N10)=1,$C10-SUM($D11:M11),TRUNC($C10*N10,2))</f>
        <v>10148.32</v>
      </c>
      <c r="O11" s="159">
        <f>IF(SUM($D10:O10)=1,$C10-SUM($D11:N11),TRUNC($C10*O10,2))</f>
        <v>10148.409999999945</v>
      </c>
      <c r="P11" s="160">
        <f t="shared" si="0"/>
        <v>241626.86000000002</v>
      </c>
    </row>
    <row r="12" spans="1:16" s="145" customFormat="1" ht="15" thickBot="1" x14ac:dyDescent="0.25">
      <c r="A12" s="214">
        <v>2</v>
      </c>
      <c r="B12" s="215" t="str">
        <f>VLOOKUP($A12,'Orçamento sintético SD'!A:K,4,FALSE)</f>
        <v>REMOÇÕES, DEMOLIÇÕES E SUPRESSÕES</v>
      </c>
      <c r="C12" s="216">
        <f>VLOOKUP($A12,'Orçamento sintético SD'!A:K,10,FALSE)</f>
        <v>156766.89000000001</v>
      </c>
      <c r="D12" s="156">
        <v>0.2</v>
      </c>
      <c r="E12" s="156">
        <v>0.2</v>
      </c>
      <c r="F12" s="156">
        <v>0.2</v>
      </c>
      <c r="G12" s="156">
        <v>0.2</v>
      </c>
      <c r="H12" s="156">
        <v>0.2</v>
      </c>
      <c r="I12" s="156"/>
      <c r="J12" s="156"/>
      <c r="K12" s="156"/>
      <c r="L12" s="156"/>
      <c r="M12" s="156"/>
      <c r="N12" s="156"/>
      <c r="O12" s="156"/>
      <c r="P12" s="158">
        <f t="shared" si="0"/>
        <v>1</v>
      </c>
    </row>
    <row r="13" spans="1:16" s="145" customFormat="1" ht="15" thickTop="1" x14ac:dyDescent="0.2">
      <c r="A13" s="214"/>
      <c r="B13" s="215"/>
      <c r="C13" s="216"/>
      <c r="D13" s="159">
        <f>TRUNC($C12*D12,2)</f>
        <v>31353.37</v>
      </c>
      <c r="E13" s="159">
        <f>IF(SUM($D12:E12)=1,$C12-SUM($D13:D13),TRUNC($C12*E12,2))</f>
        <v>31353.37</v>
      </c>
      <c r="F13" s="159">
        <f>IF(SUM($D12:F12)=1,$C12-SUM($D13:E13),TRUNC($C12*F12,2))</f>
        <v>31353.37</v>
      </c>
      <c r="G13" s="159">
        <f>IF(SUM($D12:G12)=1,$C12-SUM($D13:F13),TRUNC($C12*G12,2))</f>
        <v>31353.37</v>
      </c>
      <c r="H13" s="159">
        <f>IF(SUM($D12:H12)=1,$C12-SUM($D13:G13),TRUNC($C12*H12,2))</f>
        <v>31353.410000000018</v>
      </c>
      <c r="I13" s="159">
        <f>IF(SUM($D12:I12)=1,$C12-SUM($D13:H13),TRUNC($C12*I12,2))</f>
        <v>0</v>
      </c>
      <c r="J13" s="159">
        <f>IF(SUM($D12:J12)=1,$C12-SUM($D13:I13),TRUNC($C12*J12,2))</f>
        <v>0</v>
      </c>
      <c r="K13" s="159">
        <f>IF(SUM($D12:K12)=1,$C12-SUM($D13:J13),TRUNC($C12*K12,2))</f>
        <v>0</v>
      </c>
      <c r="L13" s="159">
        <f>IF(SUM($D12:L12)=1,$C12-SUM($D13:K13),TRUNC($C12*L12,2))</f>
        <v>0</v>
      </c>
      <c r="M13" s="159">
        <f>IF(SUM($D12:M12)=1,$C12-SUM($D13:L13),TRUNC($C12*M12,2))</f>
        <v>0</v>
      </c>
      <c r="N13" s="159">
        <f>IF(SUM($D12:N12)=1,$C12-SUM($D13:M13),TRUNC($C12*N12,2))</f>
        <v>0</v>
      </c>
      <c r="O13" s="159">
        <f>IF(SUM($D12:O12)=1,$C12-SUM($D13:N13),TRUNC($C12*O12,2))</f>
        <v>0</v>
      </c>
      <c r="P13" s="160">
        <f t="shared" si="0"/>
        <v>156766.89000000001</v>
      </c>
    </row>
    <row r="14" spans="1:16" s="145" customFormat="1" ht="15" thickBot="1" x14ac:dyDescent="0.25">
      <c r="A14" s="214">
        <v>3</v>
      </c>
      <c r="B14" s="215" t="str">
        <f>VLOOKUP($A14,'Orçamento sintético SD'!A:K,4,FALSE)</f>
        <v>MICRODRENAGEM - TERRAPLENAGEM</v>
      </c>
      <c r="C14" s="216">
        <f>VLOOKUP($A14,'Orçamento sintético SD'!A:K,10,FALSE)</f>
        <v>1557801.7900000003</v>
      </c>
      <c r="D14" s="156">
        <v>0.15</v>
      </c>
      <c r="E14" s="156">
        <v>0.15</v>
      </c>
      <c r="F14" s="156">
        <v>0.15</v>
      </c>
      <c r="G14" s="156">
        <v>0.1</v>
      </c>
      <c r="H14" s="156">
        <v>0.1</v>
      </c>
      <c r="I14" s="156">
        <v>0.1</v>
      </c>
      <c r="J14" s="156">
        <v>0.05</v>
      </c>
      <c r="K14" s="156">
        <v>0.05</v>
      </c>
      <c r="L14" s="156">
        <v>0.05</v>
      </c>
      <c r="M14" s="156">
        <v>0.04</v>
      </c>
      <c r="N14" s="156">
        <v>0.04</v>
      </c>
      <c r="O14" s="156">
        <v>0.02</v>
      </c>
      <c r="P14" s="158">
        <f t="shared" si="0"/>
        <v>1</v>
      </c>
    </row>
    <row r="15" spans="1:16" s="145" customFormat="1" ht="15" thickTop="1" x14ac:dyDescent="0.2">
      <c r="A15" s="214"/>
      <c r="B15" s="215"/>
      <c r="C15" s="216"/>
      <c r="D15" s="159">
        <f>TRUNC($C14*D14,2)</f>
        <v>233670.26</v>
      </c>
      <c r="E15" s="159">
        <f>IF(SUM($D14:E14)=1,$C14-SUM($D15:D15),TRUNC($C14*E14,2))</f>
        <v>233670.26</v>
      </c>
      <c r="F15" s="159">
        <f>IF(SUM($D14:F14)=1,$C14-SUM($D15:E15),TRUNC($C14*F14,2))</f>
        <v>233670.26</v>
      </c>
      <c r="G15" s="159">
        <f>IF(SUM($D14:G14)=1,$C14-SUM($D15:F15),TRUNC($C14*G14,2))</f>
        <v>155780.17000000001</v>
      </c>
      <c r="H15" s="159">
        <f>IF(SUM($D14:H14)=1,$C14-SUM($D15:G15),TRUNC($C14*H14,2))</f>
        <v>155780.17000000001</v>
      </c>
      <c r="I15" s="159">
        <f>IF(SUM($D14:I14)=1,$C14-SUM($D15:H15),TRUNC($C14*I14,2))</f>
        <v>155780.17000000001</v>
      </c>
      <c r="J15" s="159">
        <f>IF(SUM($D14:J14)=1,$C14-SUM($D15:I15),TRUNC($C14*J14,2))</f>
        <v>77890.080000000002</v>
      </c>
      <c r="K15" s="159">
        <f>IF(SUM($D14:K14)=1,$C14-SUM($D15:J15),TRUNC($C14*K14,2))</f>
        <v>77890.080000000002</v>
      </c>
      <c r="L15" s="159">
        <f>IF(SUM($D14:L14)=1,$C14-SUM($D15:K15),TRUNC($C14*L14,2))</f>
        <v>77890.080000000002</v>
      </c>
      <c r="M15" s="159">
        <f>IF(SUM($D14:M14)=1,$C14-SUM($D15:L15),TRUNC($C14*M14,2))</f>
        <v>62312.07</v>
      </c>
      <c r="N15" s="159">
        <f>IF(SUM($D14:N14)=1,$C14-SUM($D15:M15),TRUNC($C14*N14,2))</f>
        <v>62312.07</v>
      </c>
      <c r="O15" s="159">
        <f>IF(SUM($D14:O14)=1,$C14-SUM($D15:N15),TRUNC($C14*O14,2))</f>
        <v>31156.119999999879</v>
      </c>
      <c r="P15" s="160">
        <f t="shared" si="0"/>
        <v>1557801.7900000003</v>
      </c>
    </row>
    <row r="16" spans="1:16" s="145" customFormat="1" ht="15" thickBot="1" x14ac:dyDescent="0.25">
      <c r="A16" s="214">
        <v>4</v>
      </c>
      <c r="B16" s="215" t="str">
        <f>VLOOKUP($A16,'Orçamento sintético SD'!A:K,4,FALSE)</f>
        <v>MICRODRENAGEM - GALERIAS</v>
      </c>
      <c r="C16" s="216">
        <f>VLOOKUP($A16,'Orçamento sintético SD'!A:K,10,FALSE)</f>
        <v>7140944.0700000003</v>
      </c>
      <c r="D16" s="156">
        <v>0.15</v>
      </c>
      <c r="E16" s="156">
        <v>0.15</v>
      </c>
      <c r="F16" s="156">
        <v>0.15</v>
      </c>
      <c r="G16" s="156">
        <v>0.1</v>
      </c>
      <c r="H16" s="156">
        <v>0.1</v>
      </c>
      <c r="I16" s="156">
        <v>0.1</v>
      </c>
      <c r="J16" s="156">
        <v>0.05</v>
      </c>
      <c r="K16" s="156">
        <v>0.05</v>
      </c>
      <c r="L16" s="156">
        <v>0.05</v>
      </c>
      <c r="M16" s="156">
        <v>0.04</v>
      </c>
      <c r="N16" s="156">
        <v>0.04</v>
      </c>
      <c r="O16" s="156">
        <v>0.02</v>
      </c>
      <c r="P16" s="158">
        <f t="shared" si="0"/>
        <v>1</v>
      </c>
    </row>
    <row r="17" spans="1:16" s="145" customFormat="1" ht="15" thickTop="1" x14ac:dyDescent="0.2">
      <c r="A17" s="214"/>
      <c r="B17" s="215"/>
      <c r="C17" s="216"/>
      <c r="D17" s="159">
        <f>TRUNC($C16*D16,2)</f>
        <v>1071141.6100000001</v>
      </c>
      <c r="E17" s="159">
        <f>IF(SUM($D16:E16)=1,$C16-SUM($D17:D17),TRUNC($C16*E16,2))</f>
        <v>1071141.6100000001</v>
      </c>
      <c r="F17" s="159">
        <f>IF(SUM($D16:F16)=1,$C16-SUM($D17:E17),TRUNC($C16*F16,2))</f>
        <v>1071141.6100000001</v>
      </c>
      <c r="G17" s="159">
        <f>IF(SUM($D16:G16)=1,$C16-SUM($D17:F17),TRUNC($C16*G16,2))</f>
        <v>714094.4</v>
      </c>
      <c r="H17" s="159">
        <f>IF(SUM($D16:H16)=1,$C16-SUM($D17:G17),TRUNC($C16*H16,2))</f>
        <v>714094.4</v>
      </c>
      <c r="I17" s="159">
        <f>IF(SUM($D16:I16)=1,$C16-SUM($D17:H17),TRUNC($C16*I16,2))</f>
        <v>714094.4</v>
      </c>
      <c r="J17" s="159">
        <f>IF(SUM($D16:J16)=1,$C16-SUM($D17:I17),TRUNC($C16*J16,2))</f>
        <v>357047.2</v>
      </c>
      <c r="K17" s="159">
        <f>IF(SUM($D16:K16)=1,$C16-SUM($D17:J17),TRUNC($C16*K16,2))</f>
        <v>357047.2</v>
      </c>
      <c r="L17" s="159">
        <f>IF(SUM($D16:L16)=1,$C16-SUM($D17:K17),TRUNC($C16*L16,2))</f>
        <v>357047.2</v>
      </c>
      <c r="M17" s="159">
        <f>IF(SUM($D16:M16)=1,$C16-SUM($D17:L17),TRUNC($C16*M16,2))</f>
        <v>285637.76000000001</v>
      </c>
      <c r="N17" s="159">
        <f>IF(SUM($D16:N16)=1,$C16-SUM($D17:M17),TRUNC($C16*N16,2))</f>
        <v>285637.76000000001</v>
      </c>
      <c r="O17" s="159">
        <f>IF(SUM($D16:O16)=1,$C16-SUM($D17:N17),TRUNC($C16*O16,2))</f>
        <v>142818.91999999993</v>
      </c>
      <c r="P17" s="160">
        <f t="shared" si="0"/>
        <v>7140944.0700000003</v>
      </c>
    </row>
    <row r="18" spans="1:16" s="145" customFormat="1" ht="15" thickBot="1" x14ac:dyDescent="0.25">
      <c r="A18" s="214">
        <v>5</v>
      </c>
      <c r="B18" s="215" t="str">
        <f>VLOOKUP($A18,'Orçamento sintético SD'!A:K,4,FALSE)</f>
        <v>MICRODRENAGEM - DISPOSITIVOS AUXILIARES</v>
      </c>
      <c r="C18" s="216">
        <f>VLOOKUP($A18,'Orçamento sintético SD'!A:K,10,FALSE)</f>
        <v>934150.73</v>
      </c>
      <c r="D18" s="156">
        <v>0.15</v>
      </c>
      <c r="E18" s="156">
        <v>0.15</v>
      </c>
      <c r="F18" s="156">
        <v>0.15</v>
      </c>
      <c r="G18" s="156">
        <v>0.1</v>
      </c>
      <c r="H18" s="156">
        <v>0.1</v>
      </c>
      <c r="I18" s="156">
        <v>0.1</v>
      </c>
      <c r="J18" s="156">
        <v>0.05</v>
      </c>
      <c r="K18" s="156">
        <v>0.05</v>
      </c>
      <c r="L18" s="156">
        <v>0.05</v>
      </c>
      <c r="M18" s="156">
        <v>0.04</v>
      </c>
      <c r="N18" s="156">
        <v>0.04</v>
      </c>
      <c r="O18" s="156">
        <v>0.02</v>
      </c>
      <c r="P18" s="158">
        <f t="shared" si="0"/>
        <v>1</v>
      </c>
    </row>
    <row r="19" spans="1:16" s="145" customFormat="1" ht="15" thickTop="1" x14ac:dyDescent="0.2">
      <c r="A19" s="214"/>
      <c r="B19" s="215"/>
      <c r="C19" s="216"/>
      <c r="D19" s="159">
        <f>TRUNC($C18*D18,2)</f>
        <v>140122.6</v>
      </c>
      <c r="E19" s="159">
        <f>IF(SUM($D18:E18)=1,$C18-SUM($D19:D19),TRUNC($C18*E18,2))</f>
        <v>140122.6</v>
      </c>
      <c r="F19" s="159">
        <f>IF(SUM($D18:F18)=1,$C18-SUM($D19:E19),TRUNC($C18*F18,2))</f>
        <v>140122.6</v>
      </c>
      <c r="G19" s="159">
        <f>IF(SUM($D18:G18)=1,$C18-SUM($D19:F19),TRUNC($C18*G18,2))</f>
        <v>93415.07</v>
      </c>
      <c r="H19" s="159">
        <f>IF(SUM($D18:H18)=1,$C18-SUM($D19:G19),TRUNC($C18*H18,2))</f>
        <v>93415.07</v>
      </c>
      <c r="I19" s="159">
        <f>IF(SUM($D18:I18)=1,$C18-SUM($D19:H19),TRUNC($C18*I18,2))</f>
        <v>93415.07</v>
      </c>
      <c r="J19" s="159">
        <f>IF(SUM($D18:J18)=1,$C18-SUM($D19:I19),TRUNC($C18*J18,2))</f>
        <v>46707.53</v>
      </c>
      <c r="K19" s="159">
        <f>IF(SUM($D18:K18)=1,$C18-SUM($D19:J19),TRUNC($C18*K18,2))</f>
        <v>46707.53</v>
      </c>
      <c r="L19" s="159">
        <f>IF(SUM($D18:L18)=1,$C18-SUM($D19:K19),TRUNC($C18*L18,2))</f>
        <v>46707.53</v>
      </c>
      <c r="M19" s="159">
        <f>IF(SUM($D18:M18)=1,$C18-SUM($D19:L19),TRUNC($C18*M18,2))</f>
        <v>37366.019999999997</v>
      </c>
      <c r="N19" s="159">
        <f>IF(SUM($D18:N18)=1,$C18-SUM($D19:M19),TRUNC($C18*N18,2))</f>
        <v>37366.019999999997</v>
      </c>
      <c r="O19" s="159">
        <f>IF(SUM($D18:O18)=1,$C18-SUM($D19:N19),TRUNC($C18*O18,2))</f>
        <v>18683.089999999851</v>
      </c>
      <c r="P19" s="160">
        <f t="shared" si="0"/>
        <v>934150.73</v>
      </c>
    </row>
    <row r="20" spans="1:16" s="145" customFormat="1" ht="15" thickBot="1" x14ac:dyDescent="0.25">
      <c r="A20" s="214">
        <v>6</v>
      </c>
      <c r="B20" s="215" t="str">
        <f>VLOOKUP($A20,'Orçamento sintético SD'!A:K,4,FALSE)</f>
        <v>MICRODRENAGEM - RECOMPOSIÇÃO DO PAVIMENTO</v>
      </c>
      <c r="C20" s="216">
        <f>VLOOKUP($A20,'Orçamento sintético SD'!A:K,10,FALSE)</f>
        <v>248081.72</v>
      </c>
      <c r="D20" s="156">
        <v>0.2</v>
      </c>
      <c r="E20" s="156">
        <v>0.2</v>
      </c>
      <c r="F20" s="156">
        <v>0.2</v>
      </c>
      <c r="G20" s="156">
        <v>0.2</v>
      </c>
      <c r="H20" s="156">
        <v>0.2</v>
      </c>
      <c r="I20" s="157"/>
      <c r="J20" s="157"/>
      <c r="K20" s="157"/>
      <c r="L20" s="157"/>
      <c r="M20" s="157"/>
      <c r="N20" s="157"/>
      <c r="O20" s="157"/>
      <c r="P20" s="158">
        <f t="shared" si="0"/>
        <v>1</v>
      </c>
    </row>
    <row r="21" spans="1:16" s="145" customFormat="1" ht="15" thickTop="1" x14ac:dyDescent="0.2">
      <c r="A21" s="214"/>
      <c r="B21" s="215"/>
      <c r="C21" s="216"/>
      <c r="D21" s="159">
        <f>TRUNC($C20*D20,2)</f>
        <v>49616.34</v>
      </c>
      <c r="E21" s="159">
        <f>IF(SUM($D20:E20)=1,$C20-SUM($D21:D21),TRUNC($C20*E20,2))</f>
        <v>49616.34</v>
      </c>
      <c r="F21" s="159">
        <f>IF(SUM($D20:F20)=1,$C20-SUM($D21:E21),TRUNC($C20*F20,2))</f>
        <v>49616.34</v>
      </c>
      <c r="G21" s="159">
        <f>IF(SUM($D20:G20)=1,$C20-SUM($D21:F21),TRUNC($C20*G20,2))</f>
        <v>49616.34</v>
      </c>
      <c r="H21" s="159">
        <f>IF(SUM($D20:H20)=1,$C20-SUM($D21:G21),TRUNC($C20*H20,2))</f>
        <v>49616.360000000015</v>
      </c>
      <c r="I21" s="159">
        <f>IF(SUM($D20:I20)=1,$C20-SUM($D21:H21),TRUNC($C20*I20,2))</f>
        <v>0</v>
      </c>
      <c r="J21" s="159">
        <f>IF(SUM($D20:J20)=1,$C20-SUM($D21:I21),TRUNC($C20*J20,2))</f>
        <v>0</v>
      </c>
      <c r="K21" s="159">
        <f>IF(SUM($D20:K20)=1,$C20-SUM($D21:J21),TRUNC($C20*K20,2))</f>
        <v>0</v>
      </c>
      <c r="L21" s="159">
        <f>IF(SUM($D20:L20)=1,$C20-SUM($D21:K21),TRUNC($C20*L20,2))</f>
        <v>0</v>
      </c>
      <c r="M21" s="159">
        <f>IF(SUM($D20:M20)=1,$C20-SUM($D21:L21),TRUNC($C20*M20,2))</f>
        <v>0</v>
      </c>
      <c r="N21" s="159">
        <f>IF(SUM($D20:N20)=1,$C20-SUM($D21:M21),TRUNC($C20*N20,2))</f>
        <v>0</v>
      </c>
      <c r="O21" s="159">
        <f>IF(SUM($D20:O20)=1,$C20-SUM($D21:N21),TRUNC($C20*O20,2))</f>
        <v>0</v>
      </c>
      <c r="P21" s="160">
        <f t="shared" si="0"/>
        <v>248081.72</v>
      </c>
    </row>
    <row r="22" spans="1:16" s="145" customFormat="1" ht="15" thickBot="1" x14ac:dyDescent="0.25">
      <c r="A22" s="214">
        <v>7</v>
      </c>
      <c r="B22" s="215" t="str">
        <f>VLOOKUP($A22,'Orçamento sintético SD'!A:K,4,FALSE)</f>
        <v>IMPLANTAÇÃO DE VIAS - TERRAPLENAGEM</v>
      </c>
      <c r="C22" s="216">
        <f>VLOOKUP($A22,'Orçamento sintético SD'!A:K,10,FALSE)</f>
        <v>132741.82</v>
      </c>
      <c r="D22" s="156">
        <v>0.03</v>
      </c>
      <c r="E22" s="157">
        <v>0.04</v>
      </c>
      <c r="F22" s="157">
        <v>0.08</v>
      </c>
      <c r="G22" s="157">
        <v>0.09</v>
      </c>
      <c r="H22" s="157">
        <v>0.1</v>
      </c>
      <c r="I22" s="157">
        <v>0.1</v>
      </c>
      <c r="J22" s="157">
        <v>0.1</v>
      </c>
      <c r="K22" s="157">
        <v>0.1</v>
      </c>
      <c r="L22" s="157">
        <v>0.1</v>
      </c>
      <c r="M22" s="157">
        <v>0.1</v>
      </c>
      <c r="N22" s="157">
        <v>0.1</v>
      </c>
      <c r="O22" s="157">
        <v>0.06</v>
      </c>
      <c r="P22" s="158">
        <f t="shared" si="0"/>
        <v>1</v>
      </c>
    </row>
    <row r="23" spans="1:16" s="145" customFormat="1" ht="15" thickTop="1" x14ac:dyDescent="0.2">
      <c r="A23" s="214"/>
      <c r="B23" s="215"/>
      <c r="C23" s="216"/>
      <c r="D23" s="159">
        <f>TRUNC($C22*D22,2)</f>
        <v>3982.25</v>
      </c>
      <c r="E23" s="159">
        <f>IF(SUM($D22:E22)=1,$C22-SUM($D23:D23),TRUNC($C22*E22,2))</f>
        <v>5309.67</v>
      </c>
      <c r="F23" s="159">
        <f>IF(SUM($D22:F22)=1,$C22-SUM($D23:E23),TRUNC($C22*F22,2))</f>
        <v>10619.34</v>
      </c>
      <c r="G23" s="159">
        <f>IF(SUM($D22:G22)=1,$C22-SUM($D23:F23),TRUNC($C22*G22,2))</f>
        <v>11946.76</v>
      </c>
      <c r="H23" s="159">
        <f>IF(SUM($D22:H22)=1,$C22-SUM($D23:G23),TRUNC($C22*H22,2))</f>
        <v>13274.18</v>
      </c>
      <c r="I23" s="159">
        <f>IF(SUM($D22:I22)=1,$C22-SUM($D23:H23),TRUNC($C22*I22,2))</f>
        <v>13274.18</v>
      </c>
      <c r="J23" s="159">
        <f>IF(SUM($D22:J22)=1,$C22-SUM($D23:I23),TRUNC($C22*J22,2))</f>
        <v>13274.18</v>
      </c>
      <c r="K23" s="159">
        <f>IF(SUM($D22:K22)=1,$C22-SUM($D23:J23),TRUNC($C22*K22,2))</f>
        <v>13274.18</v>
      </c>
      <c r="L23" s="159">
        <f>IF(SUM($D22:L22)=1,$C22-SUM($D23:K23),TRUNC($C22*L22,2))</f>
        <v>13274.18</v>
      </c>
      <c r="M23" s="159">
        <f>IF(SUM($D22:M22)=1,$C22-SUM($D23:L23),TRUNC($C22*M22,2))</f>
        <v>13274.18</v>
      </c>
      <c r="N23" s="159">
        <f>IF(SUM($D22:N22)=1,$C22-SUM($D23:M23),TRUNC($C22*N22,2))</f>
        <v>13274.18</v>
      </c>
      <c r="O23" s="159">
        <f>IF(SUM($D22:O22)=1,$C22-SUM($D23:N23),TRUNC($C22*O22,2))</f>
        <v>7964.5400000000373</v>
      </c>
      <c r="P23" s="160">
        <f t="shared" si="0"/>
        <v>132741.82</v>
      </c>
    </row>
    <row r="24" spans="1:16" s="145" customFormat="1" ht="15" thickBot="1" x14ac:dyDescent="0.25">
      <c r="A24" s="214">
        <v>8</v>
      </c>
      <c r="B24" s="215" t="str">
        <f>VLOOKUP($A24,'Orçamento sintético SD'!A:K,4,FALSE)</f>
        <v>IMPLANTAÇÃO DE VIAS - PAVIMENTAÇÃO</v>
      </c>
      <c r="C24" s="216">
        <f>VLOOKUP($A24,'Orçamento sintético SD'!A:K,10,FALSE)</f>
        <v>2407404.4299999997</v>
      </c>
      <c r="D24" s="156">
        <v>0.03</v>
      </c>
      <c r="E24" s="157">
        <v>0.04</v>
      </c>
      <c r="F24" s="157">
        <v>0.08</v>
      </c>
      <c r="G24" s="157">
        <v>0.09</v>
      </c>
      <c r="H24" s="157">
        <v>0.1</v>
      </c>
      <c r="I24" s="157">
        <v>0.1</v>
      </c>
      <c r="J24" s="157">
        <v>0.1</v>
      </c>
      <c r="K24" s="157">
        <v>0.1</v>
      </c>
      <c r="L24" s="157">
        <v>0.1</v>
      </c>
      <c r="M24" s="157">
        <v>0.1</v>
      </c>
      <c r="N24" s="157">
        <v>0.1</v>
      </c>
      <c r="O24" s="157">
        <v>0.06</v>
      </c>
      <c r="P24" s="158">
        <f t="shared" si="0"/>
        <v>1</v>
      </c>
    </row>
    <row r="25" spans="1:16" s="145" customFormat="1" ht="15" thickTop="1" x14ac:dyDescent="0.2">
      <c r="A25" s="214"/>
      <c r="B25" s="215"/>
      <c r="C25" s="216"/>
      <c r="D25" s="159">
        <f>TRUNC($C24*D24,2)</f>
        <v>72222.13</v>
      </c>
      <c r="E25" s="159">
        <f>IF(SUM($D24:E24)=1,$C24-SUM($D25:D25),TRUNC($C24*E24,2))</f>
        <v>96296.17</v>
      </c>
      <c r="F25" s="159">
        <f>IF(SUM($D24:F24)=1,$C24-SUM($D25:E25),TRUNC($C24*F24,2))</f>
        <v>192592.35</v>
      </c>
      <c r="G25" s="159">
        <f>IF(SUM($D24:G24)=1,$C24-SUM($D25:F25),TRUNC($C24*G24,2))</f>
        <v>216666.39</v>
      </c>
      <c r="H25" s="159">
        <f>IF(SUM($D24:H24)=1,$C24-SUM($D25:G25),TRUNC($C24*H24,2))</f>
        <v>240740.44</v>
      </c>
      <c r="I25" s="159">
        <f>IF(SUM($D24:I24)=1,$C24-SUM($D25:H25),TRUNC($C24*I24,2))</f>
        <v>240740.44</v>
      </c>
      <c r="J25" s="159">
        <f>IF(SUM($D24:J24)=1,$C24-SUM($D25:I25),TRUNC($C24*J24,2))</f>
        <v>240740.44</v>
      </c>
      <c r="K25" s="159">
        <f>IF(SUM($D24:K24)=1,$C24-SUM($D25:J25),TRUNC($C24*K24,2))</f>
        <v>240740.44</v>
      </c>
      <c r="L25" s="159">
        <f>IF(SUM($D24:L24)=1,$C24-SUM($D25:K25),TRUNC($C24*L24,2))</f>
        <v>240740.44</v>
      </c>
      <c r="M25" s="159">
        <f>IF(SUM($D24:M24)=1,$C24-SUM($D25:L25),TRUNC($C24*M24,2))</f>
        <v>240740.44</v>
      </c>
      <c r="N25" s="159">
        <f>IF(SUM($D24:N24)=1,$C24-SUM($D25:M25),TRUNC($C24*N24,2))</f>
        <v>240740.44</v>
      </c>
      <c r="O25" s="159">
        <f>IF(SUM($D24:O24)=1,$C24-SUM($D25:N25),TRUNC($C24*O24,2))</f>
        <v>144444.31000000006</v>
      </c>
      <c r="P25" s="160">
        <f t="shared" si="0"/>
        <v>2407404.4299999997</v>
      </c>
    </row>
    <row r="26" spans="1:16" s="145" customFormat="1" ht="15" thickBot="1" x14ac:dyDescent="0.25">
      <c r="A26" s="214">
        <v>9</v>
      </c>
      <c r="B26" s="215" t="str">
        <f>VLOOKUP($A26,'Orçamento sintético SD'!A:K,4,FALSE)</f>
        <v>SERVIÇOS COMPLEMENTARES</v>
      </c>
      <c r="C26" s="216">
        <f>VLOOKUP($A26,'Orçamento sintético SD'!A:K,10,FALSE)</f>
        <v>279171.19999999995</v>
      </c>
      <c r="D26" s="156"/>
      <c r="E26" s="157"/>
      <c r="F26" s="157">
        <v>0.08</v>
      </c>
      <c r="G26" s="157">
        <v>0.09</v>
      </c>
      <c r="H26" s="157">
        <v>0.1</v>
      </c>
      <c r="I26" s="157">
        <v>0.1</v>
      </c>
      <c r="J26" s="157">
        <v>0.1</v>
      </c>
      <c r="K26" s="157">
        <v>0.1</v>
      </c>
      <c r="L26" s="157">
        <v>0.1</v>
      </c>
      <c r="M26" s="157">
        <v>0.11</v>
      </c>
      <c r="N26" s="157">
        <v>0.11</v>
      </c>
      <c r="O26" s="157">
        <v>0.11</v>
      </c>
      <c r="P26" s="158">
        <f t="shared" si="0"/>
        <v>0.99999999999999989</v>
      </c>
    </row>
    <row r="27" spans="1:16" s="145" customFormat="1" ht="15" thickTop="1" x14ac:dyDescent="0.2">
      <c r="A27" s="214"/>
      <c r="B27" s="215"/>
      <c r="C27" s="216"/>
      <c r="D27" s="159">
        <f>TRUNC($C26*D26,2)</f>
        <v>0</v>
      </c>
      <c r="E27" s="159">
        <f>IF(SUM($D26:E26)=1,$C26-SUM($D27:D27),TRUNC($C26*E26,2))</f>
        <v>0</v>
      </c>
      <c r="F27" s="159">
        <f>IF(SUM($D26:F26)=1,$C26-SUM($D27:E27),TRUNC($C26*F26,2))</f>
        <v>22333.69</v>
      </c>
      <c r="G27" s="159">
        <f>IF(SUM($D26:G26)=1,$C26-SUM($D27:F27),TRUNC($C26*G26,2))</f>
        <v>25125.4</v>
      </c>
      <c r="H27" s="159">
        <f>IF(SUM($D26:H26)=1,$C26-SUM($D27:G27),TRUNC($C26*H26,2))</f>
        <v>27917.119999999999</v>
      </c>
      <c r="I27" s="159">
        <f>IF(SUM($D26:I26)=1,$C26-SUM($D27:H27),TRUNC($C26*I26,2))</f>
        <v>27917.119999999999</v>
      </c>
      <c r="J27" s="159">
        <f>IF(SUM($D26:J26)=1,$C26-SUM($D27:I27),TRUNC($C26*J26,2))</f>
        <v>27917.119999999999</v>
      </c>
      <c r="K27" s="159">
        <f>IF(SUM($D26:K26)=1,$C26-SUM($D27:J27),TRUNC($C26*K26,2))</f>
        <v>27917.119999999999</v>
      </c>
      <c r="L27" s="159">
        <f>IF(SUM($D26:L26)=1,$C26-SUM($D27:K27),TRUNC($C26*L26,2))</f>
        <v>27917.119999999999</v>
      </c>
      <c r="M27" s="159">
        <f>IF(SUM($D26:M26)=1,$C26-SUM($D27:L27),TRUNC($C26*M26,2))</f>
        <v>30708.83</v>
      </c>
      <c r="N27" s="159">
        <f>IF(SUM($D26:N26)=1,$C26-SUM($D27:M27),TRUNC($C26*N26,2))</f>
        <v>30708.83</v>
      </c>
      <c r="O27" s="159">
        <f>IF(SUM($D26:O26)=1,$C26-SUM($D27:N27),TRUNC($C26*O26,2))</f>
        <v>30708.849999999977</v>
      </c>
      <c r="P27" s="160">
        <f t="shared" si="0"/>
        <v>279171.19999999995</v>
      </c>
    </row>
    <row r="28" spans="1:16" s="145" customFormat="1" ht="15" thickBot="1" x14ac:dyDescent="0.25">
      <c r="A28" s="214">
        <v>10</v>
      </c>
      <c r="B28" s="215" t="str">
        <f>VLOOKUP($A28,'Orçamento sintético SD'!A:K,4,FALSE)</f>
        <v>PASSEIO COM ACESSIBILIDADE</v>
      </c>
      <c r="C28" s="216">
        <f>VLOOKUP($A28,'Orçamento sintético SD'!A:K,10,FALSE)</f>
        <v>483488.79</v>
      </c>
      <c r="D28" s="156"/>
      <c r="E28" s="157"/>
      <c r="F28" s="157">
        <v>0.08</v>
      </c>
      <c r="G28" s="157">
        <v>0.09</v>
      </c>
      <c r="H28" s="157">
        <v>0.1</v>
      </c>
      <c r="I28" s="157">
        <v>0.1</v>
      </c>
      <c r="J28" s="157">
        <v>0.1</v>
      </c>
      <c r="K28" s="157">
        <v>0.1</v>
      </c>
      <c r="L28" s="157">
        <v>0.1</v>
      </c>
      <c r="M28" s="157">
        <v>0.11</v>
      </c>
      <c r="N28" s="157">
        <v>0.11</v>
      </c>
      <c r="O28" s="157">
        <v>0.11</v>
      </c>
      <c r="P28" s="158">
        <f t="shared" si="0"/>
        <v>0.99999999999999989</v>
      </c>
    </row>
    <row r="29" spans="1:16" s="145" customFormat="1" ht="15" thickTop="1" x14ac:dyDescent="0.2">
      <c r="A29" s="214"/>
      <c r="B29" s="215"/>
      <c r="C29" s="216"/>
      <c r="D29" s="159">
        <f>TRUNC($C28*D28,2)</f>
        <v>0</v>
      </c>
      <c r="E29" s="159">
        <f>IF(SUM($D28:E28)=1,$C28-SUM($D29:D29),TRUNC($C28*E28,2))</f>
        <v>0</v>
      </c>
      <c r="F29" s="159">
        <f>IF(SUM($D28:F28)=1,$C28-SUM($D29:E29),TRUNC($C28*F28,2))</f>
        <v>38679.1</v>
      </c>
      <c r="G29" s="159">
        <f>IF(SUM($D28:G28)=1,$C28-SUM($D29:F29),TRUNC($C28*G28,2))</f>
        <v>43513.99</v>
      </c>
      <c r="H29" s="159">
        <f>IF(SUM($D28:H28)=1,$C28-SUM($D29:G29),TRUNC($C28*H28,2))</f>
        <v>48348.87</v>
      </c>
      <c r="I29" s="159">
        <f>IF(SUM($D28:I28)=1,$C28-SUM($D29:H29),TRUNC($C28*I28,2))</f>
        <v>48348.87</v>
      </c>
      <c r="J29" s="159">
        <f>IF(SUM($D28:J28)=1,$C28-SUM($D29:I29),TRUNC($C28*J28,2))</f>
        <v>48348.87</v>
      </c>
      <c r="K29" s="159">
        <f>IF(SUM($D28:K28)=1,$C28-SUM($D29:J29),TRUNC($C28*K28,2))</f>
        <v>48348.87</v>
      </c>
      <c r="L29" s="159">
        <f>IF(SUM($D28:L28)=1,$C28-SUM($D29:K29),TRUNC($C28*L28,2))</f>
        <v>48348.87</v>
      </c>
      <c r="M29" s="159">
        <f>IF(SUM($D28:M28)=1,$C28-SUM($D29:L29),TRUNC($C28*M28,2))</f>
        <v>53183.76</v>
      </c>
      <c r="N29" s="159">
        <f>IF(SUM($D28:N28)=1,$C28-SUM($D29:M29),TRUNC($C28*N28,2))</f>
        <v>53183.76</v>
      </c>
      <c r="O29" s="159">
        <f>IF(SUM($D28:O28)=1,$C28-SUM($D29:N29),TRUNC($C28*O28,2))</f>
        <v>53183.829999999958</v>
      </c>
      <c r="P29" s="160">
        <f t="shared" si="0"/>
        <v>483488.79</v>
      </c>
    </row>
    <row r="30" spans="1:16" s="145" customFormat="1" ht="15" thickBot="1" x14ac:dyDescent="0.25">
      <c r="A30" s="214">
        <v>11</v>
      </c>
      <c r="B30" s="215" t="str">
        <f>VLOOKUP($A30,'Orçamento sintético SD'!A:K,4,FALSE)</f>
        <v>SINALIZAÇÃO VIÁRIA DEFINITIVA HORIZONTAL E VERTICAL E DISPOSITIVOS DE SEGURANÇA</v>
      </c>
      <c r="C30" s="216">
        <f>VLOOKUP($A30,'Orçamento sintético SD'!A:K,10,FALSE)</f>
        <v>81449.739999999991</v>
      </c>
      <c r="D30" s="156"/>
      <c r="E30" s="157"/>
      <c r="F30" s="157">
        <v>0.01</v>
      </c>
      <c r="G30" s="157">
        <v>0.02</v>
      </c>
      <c r="H30" s="157">
        <v>0.02</v>
      </c>
      <c r="I30" s="157">
        <v>0.02</v>
      </c>
      <c r="J30" s="157">
        <v>0.02</v>
      </c>
      <c r="K30" s="157">
        <v>0.02</v>
      </c>
      <c r="L30" s="157">
        <v>0.2</v>
      </c>
      <c r="M30" s="157">
        <v>0.2</v>
      </c>
      <c r="N30" s="157">
        <v>0.2</v>
      </c>
      <c r="O30" s="157">
        <v>0.28999999999999998</v>
      </c>
      <c r="P30" s="158">
        <f t="shared" si="0"/>
        <v>1</v>
      </c>
    </row>
    <row r="31" spans="1:16" s="145" customFormat="1" ht="15" thickTop="1" x14ac:dyDescent="0.2">
      <c r="A31" s="214"/>
      <c r="B31" s="215"/>
      <c r="C31" s="216"/>
      <c r="D31" s="159">
        <f>TRUNC($C30*D30,2)</f>
        <v>0</v>
      </c>
      <c r="E31" s="159">
        <f>IF(SUM($D30:E30)=1,$C30-SUM($D31:D31),TRUNC($C30*E30,2))</f>
        <v>0</v>
      </c>
      <c r="F31" s="159">
        <f>IF(SUM($D30:F30)=1,$C30-SUM($D31:E31),TRUNC($C30*F30,2))</f>
        <v>814.49</v>
      </c>
      <c r="G31" s="159">
        <f>IF(SUM($D30:G30)=1,$C30-SUM($D31:F31),TRUNC($C30*G30,2))</f>
        <v>1628.99</v>
      </c>
      <c r="H31" s="159">
        <f>IF(SUM($D30:H30)=1,$C30-SUM($D31:G31),TRUNC($C30*H30,2))</f>
        <v>1628.99</v>
      </c>
      <c r="I31" s="159">
        <f>IF(SUM($D30:I30)=1,$C30-SUM($D31:H31),TRUNC($C30*I30,2))</f>
        <v>1628.99</v>
      </c>
      <c r="J31" s="159">
        <f>IF(SUM($D30:J30)=1,$C30-SUM($D31:I31),TRUNC($C30*J30,2))</f>
        <v>1628.99</v>
      </c>
      <c r="K31" s="159">
        <f>IF(SUM($D30:K30)=1,$C30-SUM($D31:J31),TRUNC($C30*K30,2))</f>
        <v>1628.99</v>
      </c>
      <c r="L31" s="159">
        <f>IF(SUM($D30:L30)=1,$C30-SUM($D31:K31),TRUNC($C30*L30,2))</f>
        <v>16289.94</v>
      </c>
      <c r="M31" s="159">
        <f>IF(SUM($D30:M30)=1,$C30-SUM($D31:L31),TRUNC($C30*M30,2))</f>
        <v>16289.94</v>
      </c>
      <c r="N31" s="159">
        <f>IF(SUM($D30:N30)=1,$C30-SUM($D31:M31),TRUNC($C30*N30,2))</f>
        <v>16289.94</v>
      </c>
      <c r="O31" s="159">
        <f>IF(SUM($D30:O30)=1,$C30-SUM($D31:N31),TRUNC($C30*O30,2))</f>
        <v>23620.479999999989</v>
      </c>
      <c r="P31" s="160">
        <f t="shared" si="0"/>
        <v>81449.739999999991</v>
      </c>
    </row>
    <row r="32" spans="1:16" s="145" customFormat="1" ht="15" thickBot="1" x14ac:dyDescent="0.25">
      <c r="A32" s="214">
        <v>12</v>
      </c>
      <c r="B32" s="215" t="str">
        <f>VLOOKUP($A32,'Orçamento sintético SD'!A:K,4,FALSE)</f>
        <v>ADMINISTRAÇÃO LOCAL</v>
      </c>
      <c r="C32" s="216">
        <f>VLOOKUP($A32,'Orçamento sintético SD'!A:K,10,FALSE)</f>
        <v>676909.02</v>
      </c>
      <c r="D32" s="161">
        <v>0.1268</v>
      </c>
      <c r="E32" s="162">
        <v>0.11990000000000001</v>
      </c>
      <c r="F32" s="162">
        <v>0.1318</v>
      </c>
      <c r="G32" s="162">
        <v>9.9000000000000005E-2</v>
      </c>
      <c r="H32" s="162">
        <v>0.10150000000000001</v>
      </c>
      <c r="I32" s="162">
        <v>9.5500000000000002E-2</v>
      </c>
      <c r="J32" s="162">
        <v>6.0299999999999999E-2</v>
      </c>
      <c r="K32" s="162">
        <v>6.0299999999999999E-2</v>
      </c>
      <c r="L32" s="162">
        <v>6.1400000000000003E-2</v>
      </c>
      <c r="M32" s="162">
        <v>5.4899999999999997E-2</v>
      </c>
      <c r="N32" s="162">
        <v>5.4899999999999997E-2</v>
      </c>
      <c r="O32" s="162">
        <v>3.3699999999999952E-2</v>
      </c>
      <c r="P32" s="158">
        <f t="shared" si="0"/>
        <v>1</v>
      </c>
    </row>
    <row r="33" spans="1:17" s="145" customFormat="1" ht="15" thickTop="1" x14ac:dyDescent="0.2">
      <c r="A33" s="214"/>
      <c r="B33" s="215"/>
      <c r="C33" s="216"/>
      <c r="D33" s="159">
        <f>TRUNC($C32*D32,2)</f>
        <v>85832.06</v>
      </c>
      <c r="E33" s="159">
        <f>IF(SUM($D32:E32)=1,$C32-SUM($D33:D33),TRUNC($C32*E32,2))</f>
        <v>81161.39</v>
      </c>
      <c r="F33" s="159">
        <f>IF(SUM($D32:F32)=1,$C32-SUM($D33:E33),TRUNC($C32*F32,2))</f>
        <v>89216.6</v>
      </c>
      <c r="G33" s="159">
        <f>IF(SUM($D32:G32)=1,$C32-SUM($D33:F33),TRUNC($C32*G32,2))</f>
        <v>67013.990000000005</v>
      </c>
      <c r="H33" s="159">
        <f>IF(SUM($D32:H32)=1,$C32-SUM($D33:G33),TRUNC($C32*H32,2))</f>
        <v>68706.259999999995</v>
      </c>
      <c r="I33" s="159">
        <f>IF(SUM($D32:I32)=1,$C32-SUM($D33:H33),TRUNC($C32*I32,2))</f>
        <v>64644.81</v>
      </c>
      <c r="J33" s="159">
        <f>IF(SUM($D32:J32)=1,$C32-SUM($D33:I33),TRUNC($C32*J32,2))</f>
        <v>40817.61</v>
      </c>
      <c r="K33" s="159">
        <f>IF(SUM($D32:K32)=1,$C32-SUM($D33:J33),TRUNC($C32*K32,2))</f>
        <v>40817.61</v>
      </c>
      <c r="L33" s="159">
        <f>IF(SUM($D32:L32)=1,$C32-SUM($D33:K33),TRUNC($C32*L32,2))</f>
        <v>41562.21</v>
      </c>
      <c r="M33" s="159">
        <f>IF(SUM($D32:M32)=1,$C32-SUM($D33:L33),TRUNC($C32*M32,2))</f>
        <v>37162.300000000003</v>
      </c>
      <c r="N33" s="159">
        <f>IF(SUM($D32:N32)=1,$C32-SUM($D33:M33),TRUNC($C32*N32,2))</f>
        <v>37162.300000000003</v>
      </c>
      <c r="O33" s="159">
        <f>IF(SUM($D32:O32)=1,$C32-SUM($D33:N33),TRUNC($C32*O32,2))</f>
        <v>22811.879999999888</v>
      </c>
      <c r="P33" s="160">
        <f t="shared" si="0"/>
        <v>676909.02</v>
      </c>
    </row>
    <row r="34" spans="1:17" s="145" customFormat="1" x14ac:dyDescent="0.2">
      <c r="A34" s="217" t="s">
        <v>12</v>
      </c>
      <c r="B34" s="218"/>
      <c r="C34" s="219">
        <f>SUM(C10:C33)</f>
        <v>14340537.060000001</v>
      </c>
      <c r="D34" s="163">
        <f t="shared" ref="D34:O34" si="1">SUMIF(D10:D33,"&gt;1")</f>
        <v>1817935.8700000006</v>
      </c>
      <c r="E34" s="163">
        <f t="shared" si="1"/>
        <v>1718819.73</v>
      </c>
      <c r="F34" s="163">
        <f t="shared" si="1"/>
        <v>1890308.0700000005</v>
      </c>
      <c r="G34" s="163">
        <f t="shared" si="1"/>
        <v>1420303.1900000002</v>
      </c>
      <c r="H34" s="163">
        <f t="shared" si="1"/>
        <v>1455023.5900000003</v>
      </c>
      <c r="I34" s="163">
        <f t="shared" si="1"/>
        <v>1369992.3700000003</v>
      </c>
      <c r="J34" s="163">
        <f t="shared" si="1"/>
        <v>864520.34</v>
      </c>
      <c r="K34" s="163">
        <f t="shared" si="1"/>
        <v>864520.34</v>
      </c>
      <c r="L34" s="163">
        <f t="shared" si="1"/>
        <v>879925.8899999999</v>
      </c>
      <c r="M34" s="163">
        <f t="shared" si="1"/>
        <v>786823.62</v>
      </c>
      <c r="N34" s="163">
        <f t="shared" si="1"/>
        <v>786823.62</v>
      </c>
      <c r="O34" s="163">
        <f t="shared" si="1"/>
        <v>485540.42999999947</v>
      </c>
      <c r="P34" s="163">
        <f t="shared" si="0"/>
        <v>14340537.060000001</v>
      </c>
    </row>
    <row r="35" spans="1:17" s="145" customFormat="1" x14ac:dyDescent="0.2">
      <c r="A35" s="217"/>
      <c r="B35" s="218"/>
      <c r="C35" s="220"/>
      <c r="D35" s="164">
        <f>D34/$C$34</f>
        <v>0.12676902283323555</v>
      </c>
      <c r="E35" s="164">
        <f>E34/$C$34</f>
        <v>0.11985741697180202</v>
      </c>
      <c r="F35" s="164">
        <f t="shared" ref="F35" si="2">F34/$C$34</f>
        <v>0.13181570969699796</v>
      </c>
      <c r="G35" s="164">
        <f t="shared" ref="G35:H35" si="3">G34/$C$34</f>
        <v>9.9041143581829014E-2</v>
      </c>
      <c r="H35" s="164">
        <f t="shared" si="3"/>
        <v>0.10146228024182521</v>
      </c>
      <c r="I35" s="164">
        <f t="shared" ref="I35:O35" si="4">I34/$C$34</f>
        <v>9.5532849590502039E-2</v>
      </c>
      <c r="J35" s="164">
        <f t="shared" si="4"/>
        <v>6.0285074149098845E-2</v>
      </c>
      <c r="K35" s="164">
        <f t="shared" si="4"/>
        <v>6.0285074149098845E-2</v>
      </c>
      <c r="L35" s="164">
        <f t="shared" si="4"/>
        <v>6.1359340052498691E-2</v>
      </c>
      <c r="M35" s="164">
        <f t="shared" si="4"/>
        <v>5.486709575157292E-2</v>
      </c>
      <c r="N35" s="164">
        <f t="shared" si="4"/>
        <v>5.486709575157292E-2</v>
      </c>
      <c r="O35" s="164">
        <f t="shared" si="4"/>
        <v>3.3857897229966051E-2</v>
      </c>
      <c r="P35" s="164">
        <f t="shared" si="0"/>
        <v>1</v>
      </c>
    </row>
    <row r="36" spans="1:17" s="145" customFormat="1" hidden="1" x14ac:dyDescent="0.2">
      <c r="A36" s="221" t="s">
        <v>17</v>
      </c>
      <c r="B36" s="222"/>
      <c r="C36" s="165">
        <f>ROUND(Q36/C34,8)</f>
        <v>0.95</v>
      </c>
      <c r="D36" s="166">
        <f t="shared" ref="D36:N36" si="5">TRUNC($C36*D$34,2)</f>
        <v>1727039.07</v>
      </c>
      <c r="E36" s="166">
        <f t="shared" si="5"/>
        <v>1632878.74</v>
      </c>
      <c r="F36" s="166">
        <f t="shared" si="5"/>
        <v>1795792.66</v>
      </c>
      <c r="G36" s="166">
        <f t="shared" si="5"/>
        <v>1349288.03</v>
      </c>
      <c r="H36" s="166">
        <f t="shared" si="5"/>
        <v>1382272.41</v>
      </c>
      <c r="I36" s="166">
        <f t="shared" si="5"/>
        <v>1301492.75</v>
      </c>
      <c r="J36" s="166">
        <f t="shared" si="5"/>
        <v>821294.32</v>
      </c>
      <c r="K36" s="166">
        <f t="shared" si="5"/>
        <v>821294.32</v>
      </c>
      <c r="L36" s="166">
        <f t="shared" si="5"/>
        <v>835929.59</v>
      </c>
      <c r="M36" s="166">
        <f t="shared" si="5"/>
        <v>747482.43</v>
      </c>
      <c r="N36" s="166">
        <f t="shared" si="5"/>
        <v>747482.43</v>
      </c>
      <c r="O36" s="166">
        <f>Q36-SUM(D36:N36)</f>
        <v>461263.44999999925</v>
      </c>
      <c r="P36" s="166">
        <f t="shared" si="0"/>
        <v>13623510.199999999</v>
      </c>
      <c r="Q36" s="146">
        <f>TRUNC(95%*C34,2)</f>
        <v>13623510.199999999</v>
      </c>
    </row>
    <row r="37" spans="1:17" s="145" customFormat="1" hidden="1" x14ac:dyDescent="0.2">
      <c r="A37" s="167"/>
      <c r="B37" s="168" t="s">
        <v>36</v>
      </c>
      <c r="C37" s="169">
        <f>1-C36</f>
        <v>5.0000000000000044E-2</v>
      </c>
      <c r="D37" s="166">
        <f t="shared" ref="D37:H37" si="6">D34-D36</f>
        <v>90896.800000000512</v>
      </c>
      <c r="E37" s="166">
        <f t="shared" si="6"/>
        <v>85940.989999999991</v>
      </c>
      <c r="F37" s="166">
        <f t="shared" si="6"/>
        <v>94515.410000000615</v>
      </c>
      <c r="G37" s="166">
        <f t="shared" si="6"/>
        <v>71015.160000000149</v>
      </c>
      <c r="H37" s="166">
        <f t="shared" si="6"/>
        <v>72751.1800000004</v>
      </c>
      <c r="I37" s="166">
        <f t="shared" ref="I37:O37" si="7">I34-I36</f>
        <v>68499.620000000345</v>
      </c>
      <c r="J37" s="166">
        <f t="shared" si="7"/>
        <v>43226.020000000019</v>
      </c>
      <c r="K37" s="166">
        <f t="shared" si="7"/>
        <v>43226.020000000019</v>
      </c>
      <c r="L37" s="166">
        <f t="shared" si="7"/>
        <v>43996.29999999993</v>
      </c>
      <c r="M37" s="166">
        <f t="shared" si="7"/>
        <v>39341.189999999944</v>
      </c>
      <c r="N37" s="166">
        <f t="shared" si="7"/>
        <v>39341.189999999944</v>
      </c>
      <c r="O37" s="166">
        <f t="shared" si="7"/>
        <v>24276.980000000214</v>
      </c>
      <c r="P37" s="166">
        <f t="shared" si="0"/>
        <v>717026.86000000208</v>
      </c>
      <c r="Q37" s="146"/>
    </row>
    <row r="38" spans="1:17" s="145" customFormat="1" x14ac:dyDescent="0.2">
      <c r="A38" s="217" t="s">
        <v>18</v>
      </c>
      <c r="B38" s="218"/>
      <c r="C38" s="170" t="s">
        <v>9</v>
      </c>
      <c r="D38" s="171">
        <f>D34</f>
        <v>1817935.8700000006</v>
      </c>
      <c r="E38" s="171">
        <f t="shared" ref="E38:H38" si="8">D38+E34</f>
        <v>3536755.6000000006</v>
      </c>
      <c r="F38" s="171">
        <f t="shared" si="8"/>
        <v>5427063.6700000009</v>
      </c>
      <c r="G38" s="171">
        <f t="shared" si="8"/>
        <v>6847366.8600000013</v>
      </c>
      <c r="H38" s="171">
        <f t="shared" si="8"/>
        <v>8302390.4500000011</v>
      </c>
      <c r="I38" s="171">
        <f t="shared" ref="I38" si="9">H38+I34</f>
        <v>9672382.8200000022</v>
      </c>
      <c r="J38" s="171">
        <f t="shared" ref="J38" si="10">I38+J34</f>
        <v>10536903.160000002</v>
      </c>
      <c r="K38" s="171">
        <f t="shared" ref="K38" si="11">J38+K34</f>
        <v>11401423.500000002</v>
      </c>
      <c r="L38" s="171">
        <f t="shared" ref="L38" si="12">K38+L34</f>
        <v>12281349.390000002</v>
      </c>
      <c r="M38" s="171">
        <f t="shared" ref="M38" si="13">L38+M34</f>
        <v>13068173.010000002</v>
      </c>
      <c r="N38" s="171">
        <f t="shared" ref="N38" si="14">M38+N34</f>
        <v>13854996.630000001</v>
      </c>
      <c r="O38" s="171">
        <f t="shared" ref="O38" si="15">N38+O34</f>
        <v>14340537.060000001</v>
      </c>
      <c r="P38" s="172"/>
    </row>
    <row r="39" spans="1:17" s="145" customFormat="1" x14ac:dyDescent="0.2">
      <c r="A39" s="217"/>
      <c r="B39" s="218"/>
      <c r="C39" s="173" t="s">
        <v>10</v>
      </c>
      <c r="D39" s="174">
        <f>D38/$C$34</f>
        <v>0.12676902283323555</v>
      </c>
      <c r="E39" s="174">
        <f>E38/$C$34</f>
        <v>0.24662643980503757</v>
      </c>
      <c r="F39" s="174">
        <f t="shared" ref="F39" si="16">F38/$C$34</f>
        <v>0.37844214950203547</v>
      </c>
      <c r="G39" s="174">
        <f t="shared" ref="G39:H39" si="17">G38/$C$34</f>
        <v>0.47748329308386456</v>
      </c>
      <c r="H39" s="174">
        <f t="shared" si="17"/>
        <v>0.57894557332568974</v>
      </c>
      <c r="I39" s="174">
        <f t="shared" ref="I39:O39" si="18">I38/$C$34</f>
        <v>0.67447842291619176</v>
      </c>
      <c r="J39" s="174">
        <f t="shared" si="18"/>
        <v>0.73476349706529065</v>
      </c>
      <c r="K39" s="174">
        <f t="shared" si="18"/>
        <v>0.79504857121438943</v>
      </c>
      <c r="L39" s="174">
        <f t="shared" si="18"/>
        <v>0.8564079112668882</v>
      </c>
      <c r="M39" s="174">
        <f t="shared" si="18"/>
        <v>0.91127500701846109</v>
      </c>
      <c r="N39" s="174">
        <f t="shared" si="18"/>
        <v>0.96614210277003398</v>
      </c>
      <c r="O39" s="174">
        <f t="shared" si="18"/>
        <v>1</v>
      </c>
      <c r="P39" s="175"/>
    </row>
    <row r="40" spans="1:17" s="145" customFormat="1" x14ac:dyDescent="0.2"/>
    <row r="41" spans="1:17" s="145" customFormat="1" x14ac:dyDescent="0.2"/>
    <row r="42" spans="1:17" s="145" customFormat="1" x14ac:dyDescent="0.2"/>
    <row r="43" spans="1:17" s="145" customFormat="1" x14ac:dyDescent="0.2"/>
    <row r="44" spans="1:17" s="145" customFormat="1" x14ac:dyDescent="0.2"/>
    <row r="45" spans="1:17" s="145" customFormat="1" x14ac:dyDescent="0.2"/>
    <row r="46" spans="1:17" s="145" customFormat="1" x14ac:dyDescent="0.2"/>
    <row r="47" spans="1:17" s="145" customFormat="1" x14ac:dyDescent="0.2"/>
    <row r="48" spans="1:17" s="145" customFormat="1" x14ac:dyDescent="0.2"/>
    <row r="49" s="145" customFormat="1" x14ac:dyDescent="0.2"/>
    <row r="50" s="145" customFormat="1" x14ac:dyDescent="0.2"/>
    <row r="51" s="145" customFormat="1" x14ac:dyDescent="0.2"/>
    <row r="52" s="145" customFormat="1" x14ac:dyDescent="0.2"/>
    <row r="53" s="145" customFormat="1" x14ac:dyDescent="0.2"/>
    <row r="54" s="145" customFormat="1" x14ac:dyDescent="0.2"/>
    <row r="55" s="145" customFormat="1" x14ac:dyDescent="0.2"/>
    <row r="56" s="145" customFormat="1" x14ac:dyDescent="0.2"/>
    <row r="57" s="145" customFormat="1" x14ac:dyDescent="0.2"/>
    <row r="58" s="145" customFormat="1" x14ac:dyDescent="0.2"/>
    <row r="59" s="145" customFormat="1" x14ac:dyDescent="0.2"/>
    <row r="60" s="145" customFormat="1" x14ac:dyDescent="0.2"/>
    <row r="61" s="145" customFormat="1" x14ac:dyDescent="0.2"/>
    <row r="62" s="145" customFormat="1" x14ac:dyDescent="0.2"/>
    <row r="63" s="145" customFormat="1" x14ac:dyDescent="0.2"/>
    <row r="64" s="145" customFormat="1" x14ac:dyDescent="0.2"/>
    <row r="65" s="145" customFormat="1" x14ac:dyDescent="0.2"/>
    <row r="66" s="145" customFormat="1" x14ac:dyDescent="0.2"/>
    <row r="67" s="145" customFormat="1" x14ac:dyDescent="0.2"/>
    <row r="68" s="145" customFormat="1" x14ac:dyDescent="0.2"/>
    <row r="69" s="145" customFormat="1" x14ac:dyDescent="0.2"/>
    <row r="70" s="145" customFormat="1" x14ac:dyDescent="0.2"/>
    <row r="71" s="145" customFormat="1" x14ac:dyDescent="0.2"/>
    <row r="72" s="145" customFormat="1" x14ac:dyDescent="0.2"/>
    <row r="73" s="145" customFormat="1" x14ac:dyDescent="0.2"/>
    <row r="74" s="145" customFormat="1" x14ac:dyDescent="0.2"/>
    <row r="75" s="145" customFormat="1" x14ac:dyDescent="0.2"/>
    <row r="76" s="145" customFormat="1" x14ac:dyDescent="0.2"/>
    <row r="77" s="145" customFormat="1" x14ac:dyDescent="0.2"/>
    <row r="78" s="145" customFormat="1" x14ac:dyDescent="0.2"/>
    <row r="79" s="145" customFormat="1" x14ac:dyDescent="0.2"/>
    <row r="80" s="145" customFormat="1" x14ac:dyDescent="0.2"/>
    <row r="81" s="145" customFormat="1" x14ac:dyDescent="0.2"/>
    <row r="82" s="145" customFormat="1" x14ac:dyDescent="0.2"/>
    <row r="83" s="145" customFormat="1" x14ac:dyDescent="0.2"/>
    <row r="84" s="145" customFormat="1" x14ac:dyDescent="0.2"/>
    <row r="85" s="145" customFormat="1" x14ac:dyDescent="0.2"/>
    <row r="86" s="145" customFormat="1" x14ac:dyDescent="0.2"/>
    <row r="87" s="145" customFormat="1" x14ac:dyDescent="0.2"/>
    <row r="88" s="145" customFormat="1" x14ac:dyDescent="0.2"/>
    <row r="89" s="145" customFormat="1" x14ac:dyDescent="0.2"/>
    <row r="90" s="145" customFormat="1" x14ac:dyDescent="0.2"/>
    <row r="91" s="145" customFormat="1" x14ac:dyDescent="0.2"/>
    <row r="92" s="145" customFormat="1" x14ac:dyDescent="0.2"/>
    <row r="93" s="145" customFormat="1" x14ac:dyDescent="0.2"/>
    <row r="94" s="145" customFormat="1" x14ac:dyDescent="0.2"/>
    <row r="95" s="145" customFormat="1" x14ac:dyDescent="0.2"/>
    <row r="96" s="145" customFormat="1" x14ac:dyDescent="0.2"/>
    <row r="97" s="145" customFormat="1" x14ac:dyDescent="0.2"/>
    <row r="98" s="145" customFormat="1" x14ac:dyDescent="0.2"/>
    <row r="99" s="145" customFormat="1" x14ac:dyDescent="0.2"/>
    <row r="100" s="145" customFormat="1" x14ac:dyDescent="0.2"/>
    <row r="101" s="145" customFormat="1" x14ac:dyDescent="0.2"/>
    <row r="102" s="145" customFormat="1" x14ac:dyDescent="0.2"/>
    <row r="103" s="145" customFormat="1" x14ac:dyDescent="0.2"/>
    <row r="104" s="145" customFormat="1" x14ac:dyDescent="0.2"/>
    <row r="105" s="145" customFormat="1" x14ac:dyDescent="0.2"/>
    <row r="106" s="145" customFormat="1" x14ac:dyDescent="0.2"/>
    <row r="107" s="145" customFormat="1" x14ac:dyDescent="0.2"/>
    <row r="108" s="145" customFormat="1" x14ac:dyDescent="0.2"/>
    <row r="109" s="145" customFormat="1" x14ac:dyDescent="0.2"/>
    <row r="110" s="145" customFormat="1" x14ac:dyDescent="0.2"/>
    <row r="111" s="145" customFormat="1" x14ac:dyDescent="0.2"/>
    <row r="112" s="145" customFormat="1" x14ac:dyDescent="0.2"/>
    <row r="113" s="145" customFormat="1" x14ac:dyDescent="0.2"/>
    <row r="114" s="145" customFormat="1" x14ac:dyDescent="0.2"/>
    <row r="115" s="145" customFormat="1" x14ac:dyDescent="0.2"/>
    <row r="116" s="145" customFormat="1" x14ac:dyDescent="0.2"/>
    <row r="117" s="145" customFormat="1" x14ac:dyDescent="0.2"/>
    <row r="118" s="145" customFormat="1" x14ac:dyDescent="0.2"/>
    <row r="119" s="145" customFormat="1" x14ac:dyDescent="0.2"/>
    <row r="120" s="145" customFormat="1" x14ac:dyDescent="0.2"/>
    <row r="121" s="145" customFormat="1" x14ac:dyDescent="0.2"/>
    <row r="122" s="145" customFormat="1" x14ac:dyDescent="0.2"/>
    <row r="123" s="145" customFormat="1" x14ac:dyDescent="0.2"/>
    <row r="124" s="145" customFormat="1" x14ac:dyDescent="0.2"/>
    <row r="125" s="145" customFormat="1" x14ac:dyDescent="0.2"/>
    <row r="126" s="145" customFormat="1" x14ac:dyDescent="0.2"/>
    <row r="127" s="145" customFormat="1" x14ac:dyDescent="0.2"/>
    <row r="128" s="145" customFormat="1" x14ac:dyDescent="0.2"/>
    <row r="129" spans="1:16" s="145" customFormat="1" x14ac:dyDescent="0.2"/>
    <row r="130" spans="1:16" s="145" customFormat="1" ht="25.5" customHeight="1" x14ac:dyDescent="0.2"/>
    <row r="131" spans="1:16" s="145" customFormat="1" x14ac:dyDescent="0.2"/>
    <row r="132" spans="1:16" s="145" customFormat="1" x14ac:dyDescent="0.2"/>
    <row r="133" spans="1:16" s="145" customFormat="1" x14ac:dyDescent="0.2"/>
    <row r="134" spans="1:16" s="145" customFormat="1" x14ac:dyDescent="0.2"/>
    <row r="135" spans="1:16" s="145" customFormat="1" x14ac:dyDescent="0.2"/>
    <row r="136" spans="1:16" s="145" customFormat="1" x14ac:dyDescent="0.2"/>
    <row r="137" spans="1:16" x14ac:dyDescent="0.2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</row>
    <row r="138" spans="1:16" x14ac:dyDescent="0.2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</row>
    <row r="139" spans="1:16" x14ac:dyDescent="0.2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</row>
    <row r="140" spans="1:16" x14ac:dyDescent="0.2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</row>
    <row r="141" spans="1:16" x14ac:dyDescent="0.2">
      <c r="A141" s="109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</row>
    <row r="142" spans="1:16" x14ac:dyDescent="0.2">
      <c r="A142" s="109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</row>
    <row r="143" spans="1:16" x14ac:dyDescent="0.2">
      <c r="A143" s="109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</row>
    <row r="144" spans="1:16" x14ac:dyDescent="0.2">
      <c r="A144" s="109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</row>
    <row r="145" spans="1:16" x14ac:dyDescent="0.2">
      <c r="A145" s="109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</row>
    <row r="146" spans="1:16" x14ac:dyDescent="0.2">
      <c r="A146" s="109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</row>
    <row r="147" spans="1:16" x14ac:dyDescent="0.2">
      <c r="A147" s="109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</row>
    <row r="148" spans="1:16" x14ac:dyDescent="0.2">
      <c r="A148" s="109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</row>
    <row r="149" spans="1:16" x14ac:dyDescent="0.2">
      <c r="A149" s="109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</row>
    <row r="150" spans="1:16" x14ac:dyDescent="0.2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</row>
    <row r="151" spans="1:16" x14ac:dyDescent="0.2">
      <c r="A151" s="109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</row>
    <row r="152" spans="1:16" x14ac:dyDescent="0.2">
      <c r="A152" s="109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</row>
    <row r="153" spans="1:16" x14ac:dyDescent="0.2">
      <c r="A153" s="109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</row>
    <row r="154" spans="1:16" x14ac:dyDescent="0.2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</row>
    <row r="155" spans="1:16" x14ac:dyDescent="0.2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</row>
    <row r="156" spans="1:16" x14ac:dyDescent="0.2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</row>
    <row r="157" spans="1:16" x14ac:dyDescent="0.2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</row>
    <row r="158" spans="1:16" x14ac:dyDescent="0.2">
      <c r="A158" s="109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</row>
    <row r="159" spans="1:16" x14ac:dyDescent="0.2">
      <c r="A159" s="109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</row>
    <row r="160" spans="1:16" x14ac:dyDescent="0.2">
      <c r="A160" s="109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</row>
    <row r="161" spans="1:16" x14ac:dyDescent="0.2">
      <c r="A161" s="109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</row>
    <row r="162" spans="1:16" x14ac:dyDescent="0.2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</row>
    <row r="163" spans="1:16" x14ac:dyDescent="0.2">
      <c r="A163" s="109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</row>
    <row r="164" spans="1:16" x14ac:dyDescent="0.2">
      <c r="A164" s="109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</row>
    <row r="165" spans="1:16" x14ac:dyDescent="0.2">
      <c r="A165" s="109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</row>
    <row r="166" spans="1:16" x14ac:dyDescent="0.2">
      <c r="A166" s="109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</row>
    <row r="167" spans="1:16" x14ac:dyDescent="0.2">
      <c r="A167" s="109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</row>
    <row r="168" spans="1:16" x14ac:dyDescent="0.2">
      <c r="A168" s="109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</row>
    <row r="169" spans="1:16" x14ac:dyDescent="0.2">
      <c r="A169" s="109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</row>
    <row r="170" spans="1:16" x14ac:dyDescent="0.2">
      <c r="A170" s="109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</row>
    <row r="171" spans="1:16" x14ac:dyDescent="0.2">
      <c r="A171" s="109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</row>
    <row r="172" spans="1:16" x14ac:dyDescent="0.2">
      <c r="A172" s="109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</row>
    <row r="173" spans="1:16" x14ac:dyDescent="0.2">
      <c r="A173" s="109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</row>
    <row r="174" spans="1:16" x14ac:dyDescent="0.2">
      <c r="A174" s="109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</row>
    <row r="175" spans="1:16" x14ac:dyDescent="0.2">
      <c r="A175" s="109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</row>
    <row r="176" spans="1:16" x14ac:dyDescent="0.2">
      <c r="A176" s="109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</row>
    <row r="177" spans="1:16" x14ac:dyDescent="0.2">
      <c r="A177" s="109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</row>
    <row r="178" spans="1:16" x14ac:dyDescent="0.2">
      <c r="A178" s="109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</row>
    <row r="179" spans="1:16" x14ac:dyDescent="0.2">
      <c r="A179" s="109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</row>
    <row r="180" spans="1:16" x14ac:dyDescent="0.2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</row>
    <row r="181" spans="1:16" x14ac:dyDescent="0.2">
      <c r="A181" s="109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</row>
    <row r="182" spans="1:16" x14ac:dyDescent="0.2">
      <c r="A182" s="109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</row>
    <row r="183" spans="1:16" x14ac:dyDescent="0.2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</row>
    <row r="184" spans="1:16" x14ac:dyDescent="0.2">
      <c r="A184" s="109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</row>
    <row r="185" spans="1:16" x14ac:dyDescent="0.2">
      <c r="A185" s="109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</row>
    <row r="186" spans="1:16" x14ac:dyDescent="0.2">
      <c r="A186" s="109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</row>
    <row r="187" spans="1:16" x14ac:dyDescent="0.2">
      <c r="A187" s="109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</row>
    <row r="188" spans="1:16" x14ac:dyDescent="0.2">
      <c r="A188" s="109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</row>
    <row r="189" spans="1:16" x14ac:dyDescent="0.2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</row>
    <row r="190" spans="1:16" x14ac:dyDescent="0.2">
      <c r="A190" s="109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</row>
    <row r="191" spans="1:16" x14ac:dyDescent="0.2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</row>
    <row r="192" spans="1:16" x14ac:dyDescent="0.2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</row>
    <row r="193" spans="1:16" x14ac:dyDescent="0.2">
      <c r="A193" s="109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</row>
    <row r="194" spans="1:16" x14ac:dyDescent="0.2">
      <c r="A194" s="109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</row>
    <row r="195" spans="1:16" x14ac:dyDescent="0.2">
      <c r="A195" s="109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</row>
    <row r="196" spans="1:16" x14ac:dyDescent="0.2">
      <c r="A196" s="109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</row>
    <row r="197" spans="1:16" x14ac:dyDescent="0.2">
      <c r="A197" s="109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</row>
    <row r="198" spans="1:16" x14ac:dyDescent="0.2">
      <c r="A198" s="109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</row>
    <row r="199" spans="1:16" x14ac:dyDescent="0.2">
      <c r="A199" s="109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</row>
    <row r="200" spans="1:16" x14ac:dyDescent="0.2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</row>
    <row r="201" spans="1:16" x14ac:dyDescent="0.2">
      <c r="A201" s="109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</row>
    <row r="202" spans="1:16" x14ac:dyDescent="0.2">
      <c r="A202" s="109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</row>
    <row r="203" spans="1:16" x14ac:dyDescent="0.2">
      <c r="A203" s="109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</row>
    <row r="204" spans="1:16" x14ac:dyDescent="0.2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</row>
    <row r="205" spans="1:16" x14ac:dyDescent="0.2">
      <c r="A205" s="109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</row>
    <row r="206" spans="1:16" x14ac:dyDescent="0.2">
      <c r="A206" s="109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</row>
    <row r="207" spans="1:16" x14ac:dyDescent="0.2">
      <c r="A207" s="109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</row>
    <row r="208" spans="1:16" x14ac:dyDescent="0.2">
      <c r="A208" s="109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</row>
    <row r="209" spans="1:16" x14ac:dyDescent="0.2">
      <c r="A209" s="109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</row>
    <row r="210" spans="1:16" x14ac:dyDescent="0.2">
      <c r="A210" s="109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</row>
    <row r="211" spans="1:16" x14ac:dyDescent="0.2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</row>
    <row r="212" spans="1:16" x14ac:dyDescent="0.2">
      <c r="A212" s="109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</row>
    <row r="213" spans="1:16" x14ac:dyDescent="0.2">
      <c r="A213" s="109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</row>
    <row r="214" spans="1:16" x14ac:dyDescent="0.2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</row>
    <row r="215" spans="1:16" x14ac:dyDescent="0.2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</row>
    <row r="216" spans="1:16" x14ac:dyDescent="0.2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</row>
    <row r="217" spans="1:16" x14ac:dyDescent="0.2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</row>
    <row r="218" spans="1:16" x14ac:dyDescent="0.2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</row>
    <row r="219" spans="1:16" x14ac:dyDescent="0.2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</row>
    <row r="220" spans="1:16" x14ac:dyDescent="0.2">
      <c r="A220" s="109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</row>
    <row r="221" spans="1:16" x14ac:dyDescent="0.2">
      <c r="A221" s="109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</row>
    <row r="222" spans="1:16" x14ac:dyDescent="0.2">
      <c r="A222" s="109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</row>
    <row r="223" spans="1:16" x14ac:dyDescent="0.2">
      <c r="A223" s="109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</row>
    <row r="224" spans="1:16" x14ac:dyDescent="0.2">
      <c r="A224" s="109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</row>
    <row r="225" spans="1:16" x14ac:dyDescent="0.2">
      <c r="A225" s="109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</row>
    <row r="226" spans="1:16" x14ac:dyDescent="0.2">
      <c r="A226" s="109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</row>
    <row r="227" spans="1:16" x14ac:dyDescent="0.2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</row>
    <row r="228" spans="1:16" x14ac:dyDescent="0.2">
      <c r="A228" s="109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</row>
    <row r="229" spans="1:16" x14ac:dyDescent="0.2">
      <c r="A229" s="109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</row>
    <row r="230" spans="1:16" x14ac:dyDescent="0.2">
      <c r="A230" s="109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</row>
    <row r="231" spans="1:16" x14ac:dyDescent="0.2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</row>
    <row r="232" spans="1:16" x14ac:dyDescent="0.2">
      <c r="A232" s="109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</row>
    <row r="233" spans="1:16" x14ac:dyDescent="0.2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</row>
    <row r="234" spans="1:16" x14ac:dyDescent="0.2">
      <c r="A234" s="109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</row>
  </sheetData>
  <sheetProtection algorithmName="SHA-512" hashValue="6QQcJHKhhtHTIS0orrmxIE2t8wvlE5EK54gYoNMj3xISA6tdja+JNeQPAkaw+xdlO6ITtyExA4hHlRohV7ULFw==" saltValue="j+MN9EKi1TqbBVFIewPfmQ==" spinCount="100000" sheet="1" scenarios="1" autoFilter="0" pivotTables="0"/>
  <mergeCells count="47">
    <mergeCell ref="A1:P1"/>
    <mergeCell ref="A2:P2"/>
    <mergeCell ref="A8:P8"/>
    <mergeCell ref="A3:P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38:B39"/>
    <mergeCell ref="B32:B33"/>
    <mergeCell ref="A36:B36"/>
    <mergeCell ref="A32:A33"/>
    <mergeCell ref="C32:C33"/>
    <mergeCell ref="A34:B35"/>
    <mergeCell ref="C34:C35"/>
  </mergeCells>
  <phoneticPr fontId="24" type="noConversion"/>
  <conditionalFormatting sqref="D10:O10 D12:O12 D14:O14 D16:O16 D18:O18 D20:O20 D22:O22 D24:O24 D26:O26 D28:O28 D30:O30 D32:O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69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91" t="s">
        <v>24</v>
      </c>
      <c r="B1" s="91"/>
      <c r="C1" s="91"/>
      <c r="D1" s="91"/>
      <c r="E1" s="91"/>
    </row>
    <row r="2" spans="1:6" ht="24.95" customHeight="1" thickBot="1" x14ac:dyDescent="0.3">
      <c r="A2" s="92" t="s">
        <v>38</v>
      </c>
      <c r="B2" s="92"/>
      <c r="C2" s="92"/>
      <c r="D2" s="92"/>
      <c r="E2" s="92"/>
      <c r="F2" s="34"/>
    </row>
    <row r="3" spans="1:6" ht="24.95" customHeight="1" x14ac:dyDescent="0.25">
      <c r="A3" s="93" t="s">
        <v>39</v>
      </c>
      <c r="B3" s="93"/>
      <c r="C3" s="93"/>
      <c r="D3" s="93"/>
      <c r="E3" s="93"/>
      <c r="F3" s="34"/>
    </row>
    <row r="4" spans="1:6" ht="15" customHeight="1" x14ac:dyDescent="0.25">
      <c r="A4" s="35" t="s">
        <v>40</v>
      </c>
      <c r="B4" s="36" t="s">
        <v>25</v>
      </c>
      <c r="C4" s="36" t="s">
        <v>26</v>
      </c>
      <c r="D4" s="36" t="s">
        <v>41</v>
      </c>
      <c r="E4" s="37" t="s">
        <v>42</v>
      </c>
      <c r="F4" s="34"/>
    </row>
    <row r="5" spans="1:6" ht="15" customHeight="1" x14ac:dyDescent="0.25">
      <c r="A5" s="38" t="s">
        <v>43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44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45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46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47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4" t="s">
        <v>48</v>
      </c>
      <c r="B10" s="95"/>
      <c r="C10" s="41" t="s">
        <v>49</v>
      </c>
      <c r="D10" s="42">
        <v>6.4999999999999997E-3</v>
      </c>
      <c r="E10" s="98">
        <f>SUM(D10:D12)</f>
        <v>8.6499999999999994E-2</v>
      </c>
      <c r="F10" s="34"/>
    </row>
    <row r="11" spans="1:6" ht="15" customHeight="1" x14ac:dyDescent="0.25">
      <c r="A11" s="96"/>
      <c r="B11" s="97"/>
      <c r="C11" s="41" t="s">
        <v>50</v>
      </c>
      <c r="D11" s="42">
        <v>0.03</v>
      </c>
      <c r="E11" s="99"/>
      <c r="F11" s="34"/>
    </row>
    <row r="12" spans="1:6" ht="15" customHeight="1" x14ac:dyDescent="0.25">
      <c r="A12" s="96"/>
      <c r="B12" s="97"/>
      <c r="C12" s="41" t="s">
        <v>51</v>
      </c>
      <c r="D12" s="42">
        <v>0.05</v>
      </c>
      <c r="E12" s="99"/>
      <c r="F12" s="34"/>
    </row>
    <row r="13" spans="1:6" s="45" customFormat="1" ht="15" customHeight="1" x14ac:dyDescent="0.2">
      <c r="A13" s="88" t="s">
        <v>52</v>
      </c>
      <c r="B13" s="89"/>
      <c r="C13" s="89"/>
      <c r="D13" s="90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3" t="s">
        <v>53</v>
      </c>
      <c r="B14" s="93"/>
      <c r="C14" s="93"/>
      <c r="D14" s="93"/>
      <c r="E14" s="93"/>
      <c r="F14" s="44"/>
    </row>
    <row r="15" spans="1:6" s="45" customFormat="1" ht="15" customHeight="1" x14ac:dyDescent="0.2">
      <c r="A15" s="35" t="s">
        <v>40</v>
      </c>
      <c r="B15" s="36" t="s">
        <v>25</v>
      </c>
      <c r="C15" s="36" t="s">
        <v>26</v>
      </c>
      <c r="D15" s="36" t="s">
        <v>41</v>
      </c>
      <c r="E15" s="37" t="s">
        <v>42</v>
      </c>
      <c r="F15" s="44"/>
    </row>
    <row r="16" spans="1:6" s="45" customFormat="1" ht="15" customHeight="1" x14ac:dyDescent="0.2">
      <c r="A16" s="38" t="s">
        <v>43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44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45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46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47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4" t="s">
        <v>48</v>
      </c>
      <c r="B21" s="95"/>
      <c r="C21" s="41" t="s">
        <v>49</v>
      </c>
      <c r="D21" s="42">
        <v>6.4999999999999997E-3</v>
      </c>
      <c r="E21" s="98">
        <f>SUM(D21:D24)</f>
        <v>0.13150000000000001</v>
      </c>
      <c r="F21" s="44"/>
    </row>
    <row r="22" spans="1:6" s="45" customFormat="1" ht="15" customHeight="1" x14ac:dyDescent="0.2">
      <c r="A22" s="96"/>
      <c r="B22" s="97"/>
      <c r="C22" s="41" t="s">
        <v>50</v>
      </c>
      <c r="D22" s="42">
        <v>0.03</v>
      </c>
      <c r="E22" s="99"/>
      <c r="F22" s="44"/>
    </row>
    <row r="23" spans="1:6" s="45" customFormat="1" ht="15" customHeight="1" x14ac:dyDescent="0.2">
      <c r="A23" s="96"/>
      <c r="B23" s="97"/>
      <c r="C23" s="41" t="s">
        <v>51</v>
      </c>
      <c r="D23" s="42">
        <v>0.05</v>
      </c>
      <c r="E23" s="99"/>
      <c r="F23" s="44"/>
    </row>
    <row r="24" spans="1:6" s="45" customFormat="1" ht="15" customHeight="1" x14ac:dyDescent="0.2">
      <c r="A24" s="102"/>
      <c r="B24" s="103"/>
      <c r="C24" s="41" t="s">
        <v>54</v>
      </c>
      <c r="D24" s="42">
        <v>4.4999999999999998E-2</v>
      </c>
      <c r="E24" s="104"/>
      <c r="F24" s="44"/>
    </row>
    <row r="25" spans="1:6" s="45" customFormat="1" ht="15" customHeight="1" x14ac:dyDescent="0.2">
      <c r="A25" s="88" t="s">
        <v>52</v>
      </c>
      <c r="B25" s="89"/>
      <c r="C25" s="89"/>
      <c r="D25" s="90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3" t="s">
        <v>55</v>
      </c>
      <c r="B26" s="93"/>
      <c r="C26" s="93"/>
      <c r="D26" s="93"/>
      <c r="E26" s="93"/>
      <c r="F26" s="44"/>
    </row>
    <row r="27" spans="1:6" s="45" customFormat="1" ht="15" customHeight="1" x14ac:dyDescent="0.2">
      <c r="A27" s="35" t="s">
        <v>40</v>
      </c>
      <c r="B27" s="36" t="s">
        <v>25</v>
      </c>
      <c r="C27" s="36" t="s">
        <v>26</v>
      </c>
      <c r="D27" s="36" t="s">
        <v>41</v>
      </c>
      <c r="E27" s="37" t="s">
        <v>42</v>
      </c>
      <c r="F27" s="44"/>
    </row>
    <row r="28" spans="1:6" s="45" customFormat="1" ht="15" customHeight="1" x14ac:dyDescent="0.2">
      <c r="A28" s="38" t="s">
        <v>43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44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45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46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47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4" t="s">
        <v>48</v>
      </c>
      <c r="B33" s="95"/>
      <c r="C33" s="41" t="s">
        <v>49</v>
      </c>
      <c r="D33" s="42">
        <v>6.4999999999999997E-3</v>
      </c>
      <c r="E33" s="98">
        <f>SUM(D33:D34)</f>
        <v>3.6499999999999998E-2</v>
      </c>
      <c r="F33" s="44"/>
    </row>
    <row r="34" spans="1:6" s="45" customFormat="1" ht="15" customHeight="1" x14ac:dyDescent="0.2">
      <c r="A34" s="96"/>
      <c r="B34" s="97"/>
      <c r="C34" s="41" t="s">
        <v>50</v>
      </c>
      <c r="D34" s="42">
        <v>0.03</v>
      </c>
      <c r="E34" s="99"/>
      <c r="F34" s="44"/>
    </row>
    <row r="35" spans="1:6" s="45" customFormat="1" ht="15" customHeight="1" x14ac:dyDescent="0.2">
      <c r="A35" s="88" t="s">
        <v>52</v>
      </c>
      <c r="B35" s="89"/>
      <c r="C35" s="89"/>
      <c r="D35" s="90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56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100" t="s">
        <v>57</v>
      </c>
      <c r="B38" s="100"/>
      <c r="C38" s="100"/>
      <c r="D38" s="100"/>
      <c r="E38" s="100"/>
    </row>
    <row r="39" spans="1:6" ht="57" customHeight="1" x14ac:dyDescent="0.25">
      <c r="A39" s="101" t="s">
        <v>58</v>
      </c>
      <c r="B39" s="101"/>
      <c r="C39" s="101"/>
      <c r="D39" s="101"/>
      <c r="E39" s="101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2026-05-19T16:13:13Z</cp:lastPrinted>
  <dcterms:created xsi:type="dcterms:W3CDTF">2020-04-27T14:08:39Z</dcterms:created>
  <dcterms:modified xsi:type="dcterms:W3CDTF">2026-06-16T15:14:47Z</dcterms:modified>
</cp:coreProperties>
</file>