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CCUs!$A$7:$G$417</definedName>
    <definedName name="_FilterDatabase" localSheetId="3" hidden="1">Cronograma!$A$9:$P$41</definedName>
    <definedName name="_FilterDatabase" localSheetId="0" hidden="1">'Orçamento sintético SD'!$A$9:$K$156</definedName>
    <definedName name="_FilterDatabase" localSheetId="2" hidden="1">'Quadro de comparação'!$A$1:$E$22</definedName>
    <definedName name="_xlnm._FilterDatabase" localSheetId="0" hidden="1">'Orçamento sintético SD'!$A$9:$L$154</definedName>
    <definedName name="_print" localSheetId="1">CCUs!$1:$6</definedName>
    <definedName name="_print_area" localSheetId="3">Cronograma!$A$3:$P$41</definedName>
    <definedName name="_xlnm.Print_Area" localSheetId="3">Cronograma!$A$3:$P$41</definedName>
    <definedName name="_xlnm.Print_Area" localSheetId="0">'Orçamento sintético SD'!$A$3:$K$156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" localSheetId="0">'Orçamento sintético SD'!$3:$9</definedName>
    <definedName name="Print_Area" localSheetId="4">BDI!$A$1:$E$39</definedName>
    <definedName name="Print_Area" localSheetId="3">Cronograma!$A$3:$P$41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H7" i="11"/>
  <c r="I11" i="11" l="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8" i="11"/>
  <c r="J48" i="11" s="1"/>
  <c r="I49" i="11"/>
  <c r="J49" i="11" s="1"/>
  <c r="I50" i="11"/>
  <c r="J50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75" i="11"/>
  <c r="J75" i="11" s="1"/>
  <c r="I76" i="11"/>
  <c r="J76" i="11" s="1"/>
  <c r="I77" i="11"/>
  <c r="J77" i="11" s="1"/>
  <c r="I78" i="11"/>
  <c r="J78" i="11" s="1"/>
  <c r="I79" i="11"/>
  <c r="J79" i="11" s="1"/>
  <c r="I80" i="11"/>
  <c r="J80" i="11" s="1"/>
  <c r="I81" i="11"/>
  <c r="J81" i="11" s="1"/>
  <c r="I82" i="11"/>
  <c r="J82" i="11" s="1"/>
  <c r="I83" i="11"/>
  <c r="J83" i="11" s="1"/>
  <c r="I85" i="11"/>
  <c r="J85" i="11" s="1"/>
  <c r="I86" i="11"/>
  <c r="J86" i="11" s="1"/>
  <c r="I87" i="11"/>
  <c r="J87" i="11" s="1"/>
  <c r="I88" i="11"/>
  <c r="J88" i="11" s="1"/>
  <c r="I89" i="11"/>
  <c r="J89" i="11" s="1"/>
  <c r="I90" i="11"/>
  <c r="J90" i="11" s="1"/>
  <c r="I91" i="11"/>
  <c r="J91" i="11" s="1"/>
  <c r="I92" i="11"/>
  <c r="J92" i="11" s="1"/>
  <c r="I93" i="11"/>
  <c r="J93" i="11" s="1"/>
  <c r="I94" i="11"/>
  <c r="J94" i="11" s="1"/>
  <c r="I96" i="11"/>
  <c r="J96" i="11" s="1"/>
  <c r="I98" i="11"/>
  <c r="J98" i="11" s="1"/>
  <c r="I99" i="11"/>
  <c r="J99" i="11" s="1"/>
  <c r="I101" i="11"/>
  <c r="J101" i="11" s="1"/>
  <c r="I102" i="11"/>
  <c r="J102" i="11" s="1"/>
  <c r="I103" i="11"/>
  <c r="J103" i="11" s="1"/>
  <c r="I105" i="11"/>
  <c r="J105" i="11" s="1"/>
  <c r="I106" i="11"/>
  <c r="J106" i="11" s="1"/>
  <c r="I107" i="11"/>
  <c r="J107" i="11" s="1"/>
  <c r="I108" i="11"/>
  <c r="J108" i="11" s="1"/>
  <c r="I109" i="11"/>
  <c r="J109" i="11" s="1"/>
  <c r="I111" i="11"/>
  <c r="J111" i="11" s="1"/>
  <c r="I113" i="11"/>
  <c r="J113" i="11" s="1"/>
  <c r="I114" i="11"/>
  <c r="J114" i="11" s="1"/>
  <c r="I115" i="11"/>
  <c r="J115" i="11" s="1"/>
  <c r="I116" i="11"/>
  <c r="J116" i="11" s="1"/>
  <c r="I117" i="11"/>
  <c r="J117" i="11" s="1"/>
  <c r="I118" i="11"/>
  <c r="J118" i="11" s="1"/>
  <c r="I119" i="11"/>
  <c r="J119" i="11" s="1"/>
  <c r="I120" i="11"/>
  <c r="J120" i="11" s="1"/>
  <c r="I122" i="11"/>
  <c r="J122" i="11" s="1"/>
  <c r="I123" i="11"/>
  <c r="J123" i="11" s="1"/>
  <c r="I125" i="11"/>
  <c r="J125" i="11" s="1"/>
  <c r="I126" i="11"/>
  <c r="J126" i="11" s="1"/>
  <c r="I128" i="11"/>
  <c r="J128" i="11" s="1"/>
  <c r="I129" i="11"/>
  <c r="J129" i="11" s="1"/>
  <c r="I130" i="11"/>
  <c r="J130" i="11" s="1"/>
  <c r="I131" i="11"/>
  <c r="J131" i="11" s="1"/>
  <c r="I133" i="11"/>
  <c r="J133" i="11" s="1"/>
  <c r="I135" i="11"/>
  <c r="J135" i="11" s="1"/>
  <c r="I136" i="11"/>
  <c r="J136" i="11" s="1"/>
  <c r="I137" i="11"/>
  <c r="J137" i="11" s="1"/>
  <c r="I139" i="11"/>
  <c r="J139" i="11" s="1"/>
  <c r="I140" i="11"/>
  <c r="J140" i="11" s="1"/>
  <c r="I141" i="11"/>
  <c r="J141" i="11" s="1"/>
  <c r="I142" i="11"/>
  <c r="J142" i="11" s="1"/>
  <c r="I143" i="11"/>
  <c r="J143" i="11" s="1"/>
  <c r="I144" i="11"/>
  <c r="J144" i="11" s="1"/>
  <c r="I147" i="11"/>
  <c r="J147" i="11" s="1"/>
  <c r="I148" i="11"/>
  <c r="J148" i="11" s="1"/>
  <c r="I149" i="11"/>
  <c r="J149" i="11" s="1"/>
  <c r="I150" i="11"/>
  <c r="J150" i="11" s="1"/>
  <c r="I151" i="11"/>
  <c r="J151" i="11" s="1"/>
  <c r="I152" i="11"/>
  <c r="J152" i="11" s="1"/>
  <c r="I154" i="11"/>
  <c r="J154" i="11" s="1"/>
  <c r="I70" i="11"/>
  <c r="J70" i="11" s="1"/>
  <c r="I71" i="11"/>
  <c r="J71" i="11" s="1"/>
  <c r="I72" i="11"/>
  <c r="J72" i="11" s="1"/>
  <c r="I73" i="11"/>
  <c r="J73" i="11" s="1"/>
  <c r="I74" i="11"/>
  <c r="J74" i="11" s="1"/>
  <c r="I97" i="11"/>
  <c r="J97" i="11" s="1"/>
  <c r="I104" i="11"/>
  <c r="J104" i="11" s="1"/>
  <c r="I110" i="11"/>
  <c r="J110" i="11" s="1"/>
  <c r="I124" i="11"/>
  <c r="J124" i="11" s="1"/>
  <c r="I127" i="11"/>
  <c r="J127" i="11" s="1"/>
  <c r="I132" i="11"/>
  <c r="J132" i="11" s="1"/>
  <c r="I145" i="11"/>
  <c r="J145" i="11" s="1"/>
  <c r="J153" i="11" l="1"/>
  <c r="J84" i="11"/>
  <c r="J146" i="11"/>
  <c r="J112" i="11"/>
  <c r="J95" i="11"/>
  <c r="J69" i="11"/>
  <c r="J121" i="11"/>
  <c r="J10" i="11"/>
  <c r="J138" i="11"/>
  <c r="C30" i="38" s="1"/>
  <c r="J47" i="11"/>
  <c r="C14" i="38" s="1"/>
  <c r="J31" i="11"/>
  <c r="D9" i="32" s="1"/>
  <c r="J134" i="11"/>
  <c r="J100" i="11"/>
  <c r="D8" i="32"/>
  <c r="D16" i="32"/>
  <c r="D18" i="32"/>
  <c r="D20" i="32"/>
  <c r="C10" i="38"/>
  <c r="C16" i="38"/>
  <c r="C20" i="38"/>
  <c r="C22" i="38"/>
  <c r="C26" i="38"/>
  <c r="C34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A3" i="32"/>
  <c r="C12" i="38" l="1"/>
  <c r="D10" i="32"/>
  <c r="D11" i="32"/>
  <c r="D13" i="32"/>
  <c r="D15" i="32"/>
  <c r="J156" i="11"/>
  <c r="K146" i="11" s="1"/>
  <c r="D17" i="32"/>
  <c r="C18" i="38"/>
  <c r="D14" i="32"/>
  <c r="C32" i="38"/>
  <c r="C28" i="38"/>
  <c r="D19" i="32"/>
  <c r="D12" i="32"/>
  <c r="C24" i="38"/>
  <c r="F7" i="38"/>
  <c r="F5" i="38"/>
  <c r="K112" i="11" l="1"/>
  <c r="K95" i="11"/>
  <c r="K69" i="11"/>
  <c r="K100" i="11"/>
  <c r="K121" i="11"/>
  <c r="K10" i="11"/>
  <c r="K153" i="11"/>
  <c r="K84" i="11"/>
  <c r="K134" i="11"/>
  <c r="K138" i="11"/>
  <c r="K47" i="11"/>
  <c r="K78" i="11"/>
  <c r="K33" i="11"/>
  <c r="K75" i="11"/>
  <c r="K102" i="11"/>
  <c r="K149" i="11"/>
  <c r="K145" i="11"/>
  <c r="K41" i="11"/>
  <c r="K73" i="11"/>
  <c r="K93" i="11"/>
  <c r="K51" i="11"/>
  <c r="K11" i="11"/>
  <c r="K132" i="11"/>
  <c r="K20" i="11"/>
  <c r="K57" i="11"/>
  <c r="K87" i="11"/>
  <c r="K104" i="11"/>
  <c r="K60" i="11"/>
  <c r="K28" i="11"/>
  <c r="K143" i="11"/>
  <c r="K154" i="11"/>
  <c r="K80" i="11"/>
  <c r="K38" i="11"/>
  <c r="K90" i="11"/>
  <c r="K91" i="11"/>
  <c r="K44" i="11"/>
  <c r="K68" i="11"/>
  <c r="K148" i="11"/>
  <c r="K152" i="11"/>
  <c r="K16" i="11"/>
  <c r="K128" i="11"/>
  <c r="K144" i="11"/>
  <c r="K62" i="11"/>
  <c r="K70" i="11"/>
  <c r="K59" i="11"/>
  <c r="K35" i="11"/>
  <c r="K32" i="11"/>
  <c r="K56" i="11"/>
  <c r="K131" i="11"/>
  <c r="K46" i="11"/>
  <c r="K114" i="11"/>
  <c r="K113" i="11"/>
  <c r="K72" i="11"/>
  <c r="K50" i="11"/>
  <c r="K140" i="11"/>
  <c r="K151" i="11"/>
  <c r="K106" i="11"/>
  <c r="K19" i="11"/>
  <c r="K43" i="11"/>
  <c r="K116" i="11"/>
  <c r="K97" i="11"/>
  <c r="K15" i="11"/>
  <c r="K96" i="11"/>
  <c r="K126" i="11"/>
  <c r="K37" i="11"/>
  <c r="K123" i="11"/>
  <c r="K136" i="11"/>
  <c r="K21" i="11"/>
  <c r="K107" i="11"/>
  <c r="K30" i="11"/>
  <c r="K101" i="11"/>
  <c r="K147" i="11"/>
  <c r="K74" i="11"/>
  <c r="K82" i="11"/>
  <c r="K94" i="11"/>
  <c r="K24" i="11"/>
  <c r="K108" i="11"/>
  <c r="K109" i="11"/>
  <c r="K119" i="11"/>
  <c r="K124" i="11"/>
  <c r="K48" i="11"/>
  <c r="K18" i="11"/>
  <c r="K86" i="11"/>
  <c r="K130" i="11"/>
  <c r="K98" i="11"/>
  <c r="K64" i="11"/>
  <c r="K63" i="11"/>
  <c r="K12" i="11"/>
  <c r="K92" i="11"/>
  <c r="K13" i="11"/>
  <c r="K105" i="11"/>
  <c r="K150" i="11"/>
  <c r="K120" i="11"/>
  <c r="K122" i="11"/>
  <c r="K67" i="11"/>
  <c r="K115" i="11"/>
  <c r="K83" i="11"/>
  <c r="K52" i="11"/>
  <c r="K25" i="11"/>
  <c r="K139" i="11"/>
  <c r="K79" i="11"/>
  <c r="K127" i="11"/>
  <c r="K89" i="11"/>
  <c r="K135" i="11"/>
  <c r="K34" i="11"/>
  <c r="K22" i="11"/>
  <c r="K55" i="11"/>
  <c r="K99" i="11"/>
  <c r="K65" i="11"/>
  <c r="K39" i="11"/>
  <c r="K71" i="11"/>
  <c r="K129" i="11"/>
  <c r="K61" i="11"/>
  <c r="K45" i="11"/>
  <c r="K117" i="11"/>
  <c r="K17" i="11"/>
  <c r="K54" i="11"/>
  <c r="K27" i="11"/>
  <c r="K23" i="11"/>
  <c r="K76" i="11"/>
  <c r="K118" i="11"/>
  <c r="K110" i="11"/>
  <c r="K137" i="11"/>
  <c r="K42" i="11"/>
  <c r="K85" i="11"/>
  <c r="K53" i="11"/>
  <c r="K26" i="11"/>
  <c r="K141" i="11"/>
  <c r="K142" i="11"/>
  <c r="K49" i="11"/>
  <c r="K81" i="11"/>
  <c r="K58" i="11"/>
  <c r="K103" i="11"/>
  <c r="K133" i="11"/>
  <c r="K77" i="11"/>
  <c r="K29" i="11"/>
  <c r="K66" i="11"/>
  <c r="K40" i="11"/>
  <c r="K14" i="11"/>
  <c r="K125" i="11"/>
  <c r="K111" i="11"/>
  <c r="K36" i="11"/>
  <c r="K88" i="11"/>
  <c r="K31" i="11"/>
  <c r="E33" i="39"/>
  <c r="E35" i="39" s="1"/>
  <c r="E21" i="39"/>
  <c r="E25" i="39" s="1"/>
  <c r="E10" i="39"/>
  <c r="E21" i="32" l="1"/>
  <c r="P32" i="38" l="1"/>
  <c r="P30" i="38"/>
  <c r="P28" i="38"/>
  <c r="P26" i="38"/>
  <c r="P24" i="38"/>
  <c r="P22" i="38"/>
  <c r="P20" i="38"/>
  <c r="P18" i="38"/>
  <c r="P16" i="38"/>
  <c r="P14" i="38"/>
  <c r="P12" i="38"/>
  <c r="G7" i="38" l="1"/>
  <c r="G5" i="38"/>
  <c r="D5" i="38"/>
  <c r="A5" i="38"/>
  <c r="N33" i="38" l="1"/>
  <c r="I33" i="38"/>
  <c r="J33" i="38"/>
  <c r="K33" i="38"/>
  <c r="L33" i="38"/>
  <c r="M33" i="38"/>
  <c r="H33" i="38"/>
  <c r="G33" i="38"/>
  <c r="D33" i="38"/>
  <c r="F33" i="38"/>
  <c r="E33" i="38"/>
  <c r="O33" i="38" l="1"/>
  <c r="I27" i="38"/>
  <c r="J27" i="38"/>
  <c r="K27" i="38"/>
  <c r="L27" i="38"/>
  <c r="I25" i="38"/>
  <c r="J25" i="38"/>
  <c r="K25" i="38"/>
  <c r="L25" i="38"/>
  <c r="K29" i="38"/>
  <c r="L29" i="38"/>
  <c r="M29" i="38"/>
  <c r="N29" i="38"/>
  <c r="I29" i="38"/>
  <c r="J29" i="38"/>
  <c r="I31" i="38"/>
  <c r="J31" i="38"/>
  <c r="K31" i="38"/>
  <c r="L31" i="38"/>
  <c r="M31" i="38"/>
  <c r="N31" i="38"/>
  <c r="N11" i="38"/>
  <c r="I11" i="38"/>
  <c r="J11" i="38"/>
  <c r="K11" i="38"/>
  <c r="L11" i="38"/>
  <c r="M11" i="38"/>
  <c r="I19" i="38"/>
  <c r="K19" i="38"/>
  <c r="L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E17" i="38"/>
  <c r="D17" i="38"/>
  <c r="F17" i="38"/>
  <c r="G17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M27" i="38" l="1"/>
  <c r="N27" i="38" s="1"/>
  <c r="O29" i="38"/>
  <c r="O31" i="38"/>
  <c r="M19" i="38"/>
  <c r="N19" i="38" s="1"/>
  <c r="O19" i="38" s="1"/>
  <c r="M25" i="38"/>
  <c r="H21" i="38"/>
  <c r="I21" i="38" s="1"/>
  <c r="H17" i="38"/>
  <c r="O11" i="38"/>
  <c r="G23" i="38"/>
  <c r="H23" i="38" s="1"/>
  <c r="C36" i="38"/>
  <c r="Q38" i="38" s="1"/>
  <c r="F15" i="38"/>
  <c r="G15" i="38"/>
  <c r="E15" i="38"/>
  <c r="D15" i="38"/>
  <c r="F13" i="38"/>
  <c r="E13" i="38"/>
  <c r="D13" i="38"/>
  <c r="O27" i="38" l="1"/>
  <c r="N25" i="38"/>
  <c r="O25" i="38" s="1"/>
  <c r="I23" i="38"/>
  <c r="J23" i="38" s="1"/>
  <c r="J21" i="38"/>
  <c r="K21" i="38" s="1"/>
  <c r="I17" i="38"/>
  <c r="J17" i="38" s="1"/>
  <c r="H15" i="38"/>
  <c r="I15" i="38" s="1"/>
  <c r="G13" i="38"/>
  <c r="C38" i="38"/>
  <c r="L21" i="38" l="1"/>
  <c r="M21" i="38" s="1"/>
  <c r="K23" i="38"/>
  <c r="L23" i="38" s="1"/>
  <c r="K17" i="38"/>
  <c r="L17" i="38" s="1"/>
  <c r="J15" i="38"/>
  <c r="K15" i="38" s="1"/>
  <c r="C39" i="38"/>
  <c r="H13" i="38"/>
  <c r="E35" i="38"/>
  <c r="E36" i="38" s="1"/>
  <c r="F35" i="38"/>
  <c r="F36" i="38" s="1"/>
  <c r="G35" i="38"/>
  <c r="G36" i="38" s="1"/>
  <c r="D35" i="38"/>
  <c r="L15" i="38" l="1"/>
  <c r="M15" i="38" s="1"/>
  <c r="N15" i="38" s="1"/>
  <c r="N21" i="38"/>
  <c r="O21" i="38" s="1"/>
  <c r="M23" i="38"/>
  <c r="N23" i="38" s="1"/>
  <c r="M17" i="38"/>
  <c r="I13" i="38"/>
  <c r="D36" i="38"/>
  <c r="P33" i="38"/>
  <c r="J13" i="38" l="1"/>
  <c r="J35" i="38" s="1"/>
  <c r="J36" i="38" s="1"/>
  <c r="J38" i="38" s="1"/>
  <c r="J39" i="38" s="1"/>
  <c r="O23" i="38"/>
  <c r="P23" i="38" s="1"/>
  <c r="N17" i="38"/>
  <c r="O17" i="38" s="1"/>
  <c r="O15" i="38"/>
  <c r="I35" i="38"/>
  <c r="I36" i="38" s="1"/>
  <c r="I37" i="38" s="1"/>
  <c r="H35" i="38"/>
  <c r="H36" i="38" s="1"/>
  <c r="P15" i="38"/>
  <c r="P29" i="38"/>
  <c r="P27" i="38"/>
  <c r="P21" i="38"/>
  <c r="D21" i="32"/>
  <c r="K13" i="38" l="1"/>
  <c r="K35" i="38" s="1"/>
  <c r="K36" i="38" s="1"/>
  <c r="K37" i="38" s="1"/>
  <c r="I38" i="38"/>
  <c r="I39" i="38" s="1"/>
  <c r="J37" i="38"/>
  <c r="P25" i="38"/>
  <c r="K38" i="38" l="1"/>
  <c r="K39" i="38" s="1"/>
  <c r="L13" i="38"/>
  <c r="P17" i="38"/>
  <c r="P19" i="38"/>
  <c r="L35" i="38" l="1"/>
  <c r="L36" i="38" s="1"/>
  <c r="M13" i="38"/>
  <c r="P31" i="38"/>
  <c r="N13" i="38" l="1"/>
  <c r="M35" i="38"/>
  <c r="M36" i="38" s="1"/>
  <c r="L38" i="38"/>
  <c r="L39" i="38" s="1"/>
  <c r="L37" i="38"/>
  <c r="D38" i="38"/>
  <c r="E38" i="38"/>
  <c r="E39" i="38" s="1"/>
  <c r="C3" i="32"/>
  <c r="A3" i="31"/>
  <c r="D3" i="31"/>
  <c r="M38" i="38" l="1"/>
  <c r="M39" i="38" s="1"/>
  <c r="M37" i="38"/>
  <c r="O13" i="38"/>
  <c r="P13" i="38" s="1"/>
  <c r="D39" i="38"/>
  <c r="E37" i="38"/>
  <c r="D37" i="38"/>
  <c r="D40" i="38"/>
  <c r="P34" i="38" l="1"/>
  <c r="N35" i="38"/>
  <c r="N36" i="38" s="1"/>
  <c r="B22" i="32"/>
  <c r="H38" i="38"/>
  <c r="H39" i="38" s="1"/>
  <c r="G38" i="38"/>
  <c r="G39" i="38" s="1"/>
  <c r="E40" i="38"/>
  <c r="D41" i="38"/>
  <c r="O35" i="38" l="1"/>
  <c r="O36" i="38" s="1"/>
  <c r="O37" i="38" s="1"/>
  <c r="N37" i="38"/>
  <c r="N38" i="38"/>
  <c r="N39" i="38" s="1"/>
  <c r="H37" i="38"/>
  <c r="G37" i="38"/>
  <c r="E41" i="38"/>
  <c r="P35" i="38" l="1"/>
  <c r="F40" i="38"/>
  <c r="G40" i="38" s="1"/>
  <c r="H40" i="38" s="1"/>
  <c r="I40" i="38" s="1"/>
  <c r="F38" i="38"/>
  <c r="O38" i="38" s="1"/>
  <c r="O39" i="38" s="1"/>
  <c r="F37" i="38"/>
  <c r="I41" i="38" l="1"/>
  <c r="J40" i="38"/>
  <c r="F39" i="38"/>
  <c r="G41" i="38"/>
  <c r="F41" i="38"/>
  <c r="H41" i="38"/>
  <c r="K40" i="38" l="1"/>
  <c r="J41" i="38"/>
  <c r="P10" i="38"/>
  <c r="L40" i="38" l="1"/>
  <c r="K41" i="38"/>
  <c r="P39" i="38"/>
  <c r="M40" i="38" l="1"/>
  <c r="L41" i="38"/>
  <c r="P11" i="38"/>
  <c r="N40" i="38" l="1"/>
  <c r="M41" i="38"/>
  <c r="P38" i="38"/>
  <c r="P37" i="38"/>
  <c r="P36" i="38"/>
  <c r="O40" i="38" l="1"/>
  <c r="O41" i="38" s="1"/>
  <c r="N41" i="38"/>
</calcChain>
</file>

<file path=xl/sharedStrings.xml><?xml version="1.0" encoding="utf-8"?>
<sst xmlns="http://schemas.openxmlformats.org/spreadsheetml/2006/main" count="2419" uniqueCount="773">
  <si>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</si>
  <si>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</si>
  <si>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</si>
  <si>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</si>
  <si>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</si>
  <si>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</si>
  <si>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</si>
  <si>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</si>
  <si>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</si>
  <si>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</si>
  <si>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</si>
  <si>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</si>
  <si>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</si>
  <si>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</si>
  <si>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</si>
  <si>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</si>
  <si>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</si>
  <si>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</si>
  <si>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</si>
  <si>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</si>
  <si>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</si>
  <si>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</si>
  <si>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</si>
  <si>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</si>
  <si>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</si>
  <si>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</si>
  <si>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</si>
  <si>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</si>
  <si>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</si>
  <si>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</si>
  <si>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</si>
  <si>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</si>
  <si>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</si>
  <si>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</si>
  <si>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</si>
  <si>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</si>
  <si>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</si>
  <si>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</si>
  <si>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</si>
  <si>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</si>
  <si>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</si>
  <si>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</si>
  <si>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</si>
  <si>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</si>
  <si>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</si>
  <si>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</si>
  <si>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</si>
  <si>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</si>
  <si>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</si>
  <si>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</si>
  <si>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</si>
  <si>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</si>
  <si>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</si>
  <si>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</si>
  <si>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</si>
  <si>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</si>
  <si>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</si>
  <si>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</si>
  <si>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270 Dias</t>
  </si>
  <si>
    <t>300 Dias</t>
  </si>
  <si>
    <t>330 Dias</t>
  </si>
  <si>
    <t>360 Dias</t>
  </si>
  <si>
    <t>Valor unit. com BDI</t>
  </si>
  <si>
    <t>Custo unit.</t>
  </si>
  <si>
    <t>Peso</t>
  </si>
  <si>
    <t>DMT</t>
  </si>
  <si>
    <t xml:space="preserve">Nota: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</si>
  <si>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</si>
  <si>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</si>
  <si>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</si>
  <si>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</si>
  <si>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</si>
  <si>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</si>
  <si>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</si>
  <si>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</si>
  <si>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</si>
  <si>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</si>
  <si>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</si>
  <si>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</si>
  <si>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</si>
  <si>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</si>
  <si>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</si>
  <si>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</si>
  <si>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</si>
  <si>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</si>
  <si>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</si>
  <si>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</si>
  <si>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</si>
  <si>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</si>
  <si>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</si>
  <si>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</si>
  <si>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</si>
  <si>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</si>
  <si>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</si>
  <si>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</si>
  <si>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</si>
  <si>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</si>
  <si>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</si>
  <si>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</si>
  <si>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</si>
  <si>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</si>
  <si>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</si>
  <si>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</si>
  <si>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</si>
  <si>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</si>
  <si>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</si>
  <si>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</si>
  <si>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</si>
  <si>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</si>
  <si>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</si>
  <si>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</si>
  <si>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</si>
  <si>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</si>
  <si>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</si>
  <si>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</si>
  <si>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</si>
  <si>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</si>
  <si>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</si>
  <si>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</si>
  <si>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</si>
  <si>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</si>
  <si>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</si>
  <si>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</si>
  <si>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</si>
  <si>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</si>
  <si>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</si>
  <si>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</si>
  <si>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</si>
  <si>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</si>
  <si>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</si>
  <si>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</si>
  <si>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</si>
  <si>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</si>
  <si>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</si>
  <si>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</si>
  <si>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</si>
  <si>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</si>
  <si>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</si>
  <si>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</si>
  <si>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</si>
  <si>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</si>
  <si>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</si>
  <si>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</si>
  <si>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</si>
  <si>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</si>
  <si>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</si>
  <si>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</si>
  <si>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</si>
  <si>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</si>
  <si>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</si>
  <si>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</si>
  <si>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</si>
  <si>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</si>
  <si>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</si>
  <si>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</si>
  <si>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</si>
  <si>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90090 </t>
  </si>
  <si>
    <t>ESCAVAÇÃO MECANIZADA DE VALA COM PROF. MAIOR QUE 4,5 M ATÉ 6,0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</si>
  <si>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</si>
  <si>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</si>
  <si>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</si>
  <si>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</si>
  <si>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</si>
  <si>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</si>
  <si>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</si>
  <si>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</si>
  <si>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</si>
  <si>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</si>
  <si>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</si>
  <si>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</si>
  <si>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</si>
  <si>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</si>
  <si>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</si>
  <si>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</si>
  <si>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</si>
  <si>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</si>
  <si>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</si>
  <si>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</si>
  <si>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</si>
  <si>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</si>
  <si>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</si>
  <si>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</si>
  <si>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</si>
  <si>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</si>
  <si>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</si>
  <si>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</si>
  <si>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</si>
  <si>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</si>
  <si>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</si>
  <si>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00007757 </t>
  </si>
  <si>
    <t>TUBO DE CONCRETO ARMADO PARA AGUAS PLUVIAIS, CLASSE PA-1, COM ENCAIXE PONTA E BOLSA, DIAMETRO NOMINAL DE 1200 MM</t>
  </si>
  <si>
    <t xml:space="preserve"> 00007766 </t>
  </si>
  <si>
    <t>TUBO DE CONCRETO ARMADO PARA AGUAS PLUVIAIS, CLASSE PA-2, COM ENCAIXE PONTA E BOLSA, DIAMETRO NOMINAL DE 1200 MM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</si>
  <si>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</si>
  <si>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</si>
  <si>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</si>
  <si>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</si>
  <si>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</si>
  <si>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</si>
  <si>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101468 </t>
  </si>
  <si>
    <t>CARGA, MANOBRA E DESCARGA DE TUBOS DE CONCRETO, DN 1200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</si>
  <si>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</si>
  <si>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</si>
  <si>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</si>
  <si>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</si>
  <si>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</si>
  <si>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</si>
  <si>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</si>
  <si>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</si>
  <si>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</si>
  <si>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</si>
  <si>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</si>
  <si>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</si>
  <si>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</si>
  <si>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</si>
  <si>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</si>
  <si>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</si>
  <si>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</si>
  <si>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</si>
  <si>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</si>
  <si>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</si>
  <si>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</si>
  <si>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</si>
  <si>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</si>
  <si>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</si>
  <si>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</si>
  <si>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</si>
  <si>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</si>
  <si>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</si>
  <si>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</si>
  <si>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DRENAGEM DE LENÇOL FREÁTICO</t>
  </si>
  <si>
    <t xml:space="preserve"> INF3056B </t>
  </si>
  <si>
    <t>DRENO LONGITUDINAL DE PAVIMENTO, TIPO GH 150, PROFUNDIDADE DE 1,50 M, COM GEOCOMPOSTO DRENANTE E TUDO PEAD CORRUGADO PERFURADO DN 100 MM, INCLUSIVE ESCAVAÇÃO E REATERRO, EXCETO FORNECIMENTO DO GEOCOMPOSTO (REF. SICRO 2004507)</t>
  </si>
  <si>
    <t xml:space="preserve"> M0107 </t>
  </si>
  <si>
    <t>SICRO</t>
  </si>
  <si>
    <t>Geocomposto para drenagem</t>
  </si>
  <si>
    <t xml:space="preserve"> INF1013 </t>
  </si>
  <si>
    <t>ESGOTAMENTO DE ÁGUA COM BOMBA SUBMERSA, INCLUSO GRUPO GERADOR (REF. SICRO COD. 2003864)</t>
  </si>
  <si>
    <t>h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</si>
  <si>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</si>
  <si>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</si>
  <si>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</si>
  <si>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</si>
  <si>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</si>
  <si>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</si>
  <si>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</si>
  <si>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</si>
  <si>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</si>
  <si>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</si>
  <si>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</si>
  <si>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</si>
  <si>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</si>
  <si>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</si>
  <si>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</si>
  <si>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</si>
  <si>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</si>
  <si>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</si>
  <si>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</si>
  <si>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</si>
  <si>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</si>
  <si>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</si>
  <si>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</si>
  <si>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</si>
  <si>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</si>
  <si>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00004730 </t>
  </si>
  <si>
    <t>PEDRA DE MAO OU PEDRA RACHAO PARA ARRIMO/FUNDACAO (POSTO PEDREIRA/FORNECEDOR, SEM FRETE)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</si>
  <si>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</si>
  <si>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</si>
  <si>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</si>
  <si>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</si>
  <si>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</si>
  <si>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101767 </t>
  </si>
  <si>
    <t>CONSTRUÇÃO DE BASE E SUB-BASE PARA PAVIMENTAÇÃO DE SOLO ESTABILIZADO GRANULOMETRICAMENTE COM MISTURA DE SOLOS EM PISTA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</si>
  <si>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</si>
  <si>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</si>
  <si>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</si>
  <si>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</si>
  <si>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</si>
  <si>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</si>
  <si>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</si>
  <si>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</si>
  <si>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</si>
  <si>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</si>
  <si>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</si>
  <si>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</si>
  <si>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</si>
  <si>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</si>
  <si>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</si>
  <si>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</si>
  <si>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</si>
  <si>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</si>
  <si>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</si>
  <si>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</si>
  <si>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</si>
  <si>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</si>
  <si>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</si>
  <si>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</si>
  <si>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</si>
  <si>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</si>
  <si>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</si>
  <si>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</si>
  <si>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</si>
  <si>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</si>
  <si>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</si>
  <si>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</si>
  <si>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</si>
  <si>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</si>
  <si>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</si>
  <si>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</si>
  <si>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</si>
  <si>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</si>
  <si>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</si>
  <si>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</si>
  <si>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</si>
  <si>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</si>
  <si>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</si>
  <si>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</si>
  <si>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</si>
  <si>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</si>
  <si>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</si>
  <si>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</si>
  <si>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</si>
  <si>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</si>
  <si>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</si>
  <si>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</si>
  <si>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</si>
  <si>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</si>
  <si>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</si>
  <si>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</si>
  <si>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</si>
  <si>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</si>
  <si>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</si>
  <si>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</si>
  <si>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</si>
  <si>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</si>
  <si>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</si>
  <si>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</si>
  <si>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</si>
  <si>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</si>
  <si>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</si>
  <si>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</si>
  <si>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</si>
  <si>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</si>
  <si>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</si>
  <si>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</si>
  <si>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</si>
  <si>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</si>
  <si>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</si>
  <si>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</si>
  <si>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</si>
  <si>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</si>
  <si>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</si>
  <si>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</si>
  <si>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</si>
  <si>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</si>
  <si>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</si>
  <si>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</si>
  <si>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</si>
  <si>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</si>
  <si>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</si>
  <si>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</si>
  <si>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</si>
  <si>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</si>
  <si>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</si>
  <si>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</si>
  <si>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</si>
  <si>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</si>
  <si>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</si>
  <si>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</si>
  <si>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</si>
  <si>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</si>
  <si>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</si>
  <si>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</si>
  <si>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</si>
  <si>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</si>
  <si>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</si>
  <si>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</si>
  <si>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</si>
  <si>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</si>
  <si>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</si>
  <si>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</si>
  <si>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</si>
  <si>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</si>
  <si>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</si>
  <si>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</si>
  <si>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</si>
  <si>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</si>
  <si>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</si>
  <si>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</si>
  <si>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</si>
  <si>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</si>
  <si>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</si>
  <si>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</si>
  <si>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</si>
  <si>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</si>
  <si>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</si>
  <si>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</si>
  <si>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</si>
  <si>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</si>
  <si>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</si>
  <si>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</si>
  <si>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</si>
  <si>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</si>
  <si>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</si>
  <si>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</si>
  <si>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</si>
  <si>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</si>
  <si>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</si>
  <si>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</si>
  <si>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</si>
  <si>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</si>
  <si>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</si>
  <si>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</si>
  <si>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</si>
  <si>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</si>
  <si>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</si>
  <si>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</si>
  <si>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</si>
  <si>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</si>
  <si>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</si>
  <si>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</si>
  <si>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</si>
  <si>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</si>
  <si>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</si>
  <si>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</si>
  <si>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</si>
  <si>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</si>
  <si>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</si>
  <si>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</si>
  <si>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</si>
  <si>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</si>
  <si>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</si>
  <si>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</si>
  <si>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</si>
  <si>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</si>
  <si>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</si>
  <si>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</si>
  <si>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</si>
  <si>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</si>
  <si>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</si>
  <si>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</si>
  <si>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</si>
  <si>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</si>
  <si>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</si>
  <si>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</si>
  <si>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</si>
  <si>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</si>
  <si>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</si>
  <si>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</si>
  <si>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</si>
  <si>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</si>
  <si>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</si>
  <si>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</si>
  <si>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</si>
  <si>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</si>
  <si>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</si>
  <si>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</si>
  <si>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</si>
  <si>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</si>
  <si>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</si>
  <si>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</si>
  <si>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</si>
  <si>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</si>
  <si>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</si>
  <si>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</si>
  <si>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</si>
  <si>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</si>
  <si>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</si>
  <si>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</si>
  <si>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</si>
  <si>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</si>
  <si>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</si>
  <si>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</si>
  <si>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</si>
  <si>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</si>
  <si>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</si>
  <si>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</si>
  <si>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</si>
  <si>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</si>
  <si>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</si>
  <si>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</si>
  <si>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</si>
  <si>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</si>
  <si>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</si>
  <si>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</si>
  <si>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</si>
  <si>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</si>
  <si>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</si>
  <si>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</si>
  <si>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</si>
  <si>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</si>
  <si>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</si>
  <si>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</si>
  <si>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</si>
  <si>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</si>
  <si>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</si>
  <si>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</si>
  <si>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</si>
  <si>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</si>
  <si>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</si>
  <si>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</si>
  <si>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</si>
  <si>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</si>
  <si>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</si>
  <si>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</si>
  <si>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</si>
  <si>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</si>
  <si>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</si>
  <si>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</si>
  <si>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</si>
  <si>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</si>
  <si>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</si>
  <si>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</si>
  <si>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</si>
  <si>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</si>
  <si>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</si>
  <si>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</si>
  <si>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</si>
  <si>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</si>
  <si>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</si>
  <si>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</si>
  <si>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</si>
  <si>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</si>
  <si>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</si>
  <si>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</si>
  <si>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</si>
  <si>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</si>
  <si>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</si>
  <si>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</si>
  <si>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</si>
  <si>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</si>
  <si>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</si>
  <si>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</si>
  <si>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</si>
  <si>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</si>
  <si>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</si>
  <si>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</si>
  <si>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</si>
  <si>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</si>
  <si>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</si>
  <si>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</si>
  <si>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</si>
  <si>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</si>
  <si>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</si>
  <si>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</si>
  <si>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</si>
  <si>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</si>
  <si>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</si>
  <si>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</si>
  <si>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</si>
  <si>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</si>
  <si>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</si>
  <si>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</si>
  <si>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</si>
  <si>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</si>
  <si>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</si>
  <si>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</si>
  <si>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</si>
  <si>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</si>
  <si>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</si>
  <si>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</si>
  <si>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</si>
  <si>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</si>
  <si>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</si>
  <si>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</si>
  <si>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</si>
  <si>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</si>
  <si>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</si>
  <si>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</si>
  <si>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>un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</si>
  <si>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</si>
  <si>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</si>
  <si>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</si>
  <si>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</si>
  <si>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</si>
  <si>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</si>
  <si>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</si>
  <si>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</si>
  <si>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</si>
  <si>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</si>
  <si>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</si>
  <si>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</si>
  <si>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</si>
  <si>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</si>
  <si>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</si>
  <si>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</si>
  <si>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</si>
  <si>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</si>
  <si>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E9764 </t>
  </si>
  <si>
    <t>Grupo gerador - 7,2 kVA</t>
  </si>
  <si>
    <t xml:space="preserve"> E9630 </t>
  </si>
  <si>
    <t>Bomba submersível com capacidade de 75 m³/h - 3,6 kW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</si>
  <si>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</si>
  <si>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</si>
  <si>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</si>
  <si>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</si>
  <si>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</si>
  <si>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</si>
  <si>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</si>
  <si>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</si>
  <si>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</si>
  <si>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</si>
  <si>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</si>
  <si>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</si>
  <si>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</si>
  <si>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</si>
  <si>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</si>
  <si>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</si>
  <si>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</si>
  <si>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</si>
  <si>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</si>
  <si>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</si>
  <si>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</si>
  <si>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</si>
  <si>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</si>
  <si>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</si>
  <si>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</si>
  <si>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</si>
  <si>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</si>
  <si>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</si>
  <si>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</si>
  <si>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</si>
  <si>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</si>
  <si>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</si>
  <si>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</si>
  <si>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</si>
  <si>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</si>
  <si>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</si>
  <si>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</si>
  <si>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</si>
  <si>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</si>
  <si>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</si>
  <si>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</si>
  <si>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</si>
  <si>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</si>
  <si>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</si>
  <si>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</si>
  <si>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</si>
  <si>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</si>
  <si>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</si>
  <si>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</si>
  <si>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</si>
  <si>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</si>
  <si>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</si>
  <si>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</si>
  <si>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</si>
  <si>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</si>
  <si>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</si>
  <si>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</si>
  <si>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</si>
  <si>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</si>
  <si>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</si>
  <si>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</si>
  <si>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</si>
  <si>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</si>
  <si>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</si>
  <si>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</si>
  <si>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</si>
  <si>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</si>
  <si>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</si>
  <si>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</si>
  <si>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</si>
  <si>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</si>
  <si>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</si>
  <si>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</si>
  <si>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</si>
  <si>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</si>
  <si>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</si>
  <si>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</si>
  <si>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</si>
  <si>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</si>
  <si>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</si>
  <si>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</si>
  <si>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</si>
  <si>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</si>
  <si>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</si>
  <si>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</si>
  <si>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</si>
  <si>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</si>
  <si>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</si>
  <si>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</si>
  <si>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</si>
  <si>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</si>
  <si>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</si>
  <si>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</si>
  <si>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</si>
  <si>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</si>
  <si>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</si>
  <si>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</si>
  <si>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</si>
  <si>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</si>
  <si>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</si>
  <si>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</si>
  <si>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</si>
  <si>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</si>
  <si>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</si>
  <si>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</si>
  <si>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</si>
  <si>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</si>
  <si>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</si>
  <si>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</si>
  <si>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</si>
  <si>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</si>
  <si>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</si>
  <si>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</si>
  <si>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</si>
  <si>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</si>
  <si>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</si>
  <si>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</si>
  <si>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</si>
  <si>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</si>
  <si>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</si>
  <si>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</si>
  <si>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</si>
  <si>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</si>
  <si>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</si>
  <si>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</si>
  <si>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</si>
  <si>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</si>
  <si>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</si>
  <si>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</si>
  <si>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</si>
  <si>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</si>
  <si>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</si>
  <si>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</si>
  <si>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</si>
  <si>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</si>
  <si>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</si>
  <si>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</si>
  <si>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</t>
  </si>
  <si>
    <t xml:space="preserve"> INF1010 </t>
  </si>
  <si>
    <t>REMOÇÃO DE TUBOS DE CONCRETO COM DIÂMETRO DE ATÉ 1,50M EM VALAS E BUEIROS</t>
  </si>
  <si>
    <t xml:space="preserve"> INF4014B </t>
  </si>
  <si>
    <t>COLCHÃO DE RACHÃO E/OU PEDRA-DE-MÃO, COM CAMADA FINAL DE PEDRA BRITA. EXCLUSIVE TRANSPORTE DE MATERIAL</t>
  </si>
  <si>
    <t>INFRAESTRUTURA URBANA - PAVIMENTAÇÃO ASFÁLTICA E DRENAGEM DE ÁGUAS PLUVIAIS (LOTE 19)
JARDIM SANTA EMÍLIA E RESIDENCIAL AQUARIUS I E II - 2ª ETAPA</t>
  </si>
  <si>
    <t xml:space="preserve"> 13.1 </t>
  </si>
  <si>
    <t xml:space="preserve"> ADME </t>
  </si>
  <si>
    <t>ADMINISTRAÇÃO LOCAL DE CANTEIRO DE OBRAS</t>
  </si>
  <si>
    <t xml:space="preserve"> 93567 </t>
  </si>
  <si>
    <t>ENGENHEIRO CIVIL DE OBRA PLENO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</si>
  <si>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</si>
  <si>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</si>
  <si>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</si>
  <si>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</si>
  <si>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94296 </t>
  </si>
  <si>
    <t>TOPOGRAFO COM ENCARGOS COMPLEMENTARES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</si>
  <si>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</si>
  <si>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</si>
  <si>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</si>
  <si>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</si>
  <si>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</si>
  <si>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</si>
  <si>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</si>
  <si>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</si>
  <si>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>Topografia</t>
  </si>
  <si>
    <t>Laboratório de solos</t>
  </si>
  <si>
    <t>Und</t>
  </si>
  <si>
    <t>Valor Unit</t>
  </si>
  <si>
    <t>mês</t>
  </si>
  <si>
    <t xml:space="preserve"> B8958</t>
  </si>
  <si>
    <t xml:space="preserve"> B8957</t>
  </si>
  <si>
    <t>Engenharia Consultiva DNIT</t>
  </si>
  <si>
    <t>Planilha orçamentária sintética</t>
  </si>
  <si>
    <t>x</t>
  </si>
  <si>
    <t>BDI Padrão</t>
  </si>
  <si>
    <t>BDI Diferenciado (*)</t>
  </si>
  <si>
    <t>BDI Diferenciado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</si>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</sst>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  <numFmt numFmtId="173" formatCode="_-&quot;R$&quot;\ * #,##0.00_-;\-&quot;R$&quot;\ * #,##0.00_-;_-&quot;R$&quot;\ * &quot;-&quot;??_-;_-@_-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57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49" fontId="12" fillId="0" borderId="0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170" fontId="8" fillId="12" borderId="1" xfId="0" applyNumberFormat="1" applyFont="1" applyFill="1" applyBorder="1" applyAlignment="1">
      <alignment horizontal="right" vertical="top" wrapText="1"/>
    </xf>
    <xf numFmtId="4" fontId="8" fillId="12" borderId="1" xfId="0" applyNumberFormat="1" applyFont="1" applyFill="1" applyBorder="1" applyAlignment="1">
      <alignment horizontal="right" vertical="top" wrapText="1"/>
    </xf>
    <xf numFmtId="166" fontId="8" fillId="12" borderId="1" xfId="0" applyNumberFormat="1" applyFont="1" applyFill="1" applyBorder="1" applyAlignment="1">
      <alignment horizontal="righ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70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10" fontId="20" fillId="0" borderId="39" xfId="14" applyNumberFormat="1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4" fontId="13" fillId="11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7" fillId="9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 applyProtection="1">
      <alignment horizontal="left" vertical="top" wrapText="1"/>
    </xf>
    <xf numFmtId="4" fontId="13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0" fontId="7" fillId="9" borderId="1" xfId="0" applyFont="1" applyFill="1" applyBorder="1" applyAlignment="1" applyProtection="1">
      <alignment horizontal="left" vertical="top" wrapText="1"/>
    </xf>
    <xf numFmtId="0" fontId="7" fillId="9" borderId="1" xfId="0" applyFont="1" applyFill="1" applyBorder="1" applyAlignment="1" applyProtection="1">
      <alignment horizontal="center" vertical="top" wrapText="1"/>
    </xf>
    <xf numFmtId="4" fontId="7" fillId="9" borderId="1" xfId="0" applyNumberFormat="1" applyFont="1" applyFill="1" applyBorder="1" applyAlignment="1" applyProtection="1">
      <alignment horizontal="right" vertical="top" wrapText="1"/>
    </xf>
    <xf numFmtId="0" fontId="8" fillId="4" borderId="0" xfId="0" applyFont="1" applyFill="1" applyAlignment="1" applyProtection="1">
      <alignment horizontal="center" vertical="top" wrapText="1"/>
    </xf>
    <xf numFmtId="0" fontId="8" fillId="4" borderId="0" xfId="0" applyFont="1" applyFill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0" fontId="11" fillId="3" borderId="7" xfId="1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169" fontId="7" fillId="9" borderId="1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4" fontId="0" fillId="0" borderId="0" xfId="0" applyNumberFormat="1" applyAlignment="1" applyProtection="1">
      <alignment vertical="center"/>
      <protection locked="0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168" fontId="7" fillId="9" borderId="1" xfId="0" applyNumberFormat="1" applyFont="1" applyFill="1" applyBorder="1" applyAlignment="1" applyProtection="1">
      <alignment horizontal="center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4" fontId="13" fillId="11" borderId="1" xfId="0" applyNumberFormat="1" applyFont="1" applyFill="1" applyBorder="1" applyAlignment="1" applyProtection="1">
      <alignment horizontal="left" vertical="top" wrapText="1"/>
    </xf>
    <xf numFmtId="4" fontId="6" fillId="11" borderId="1" xfId="0" applyNumberFormat="1" applyFont="1" applyFill="1" applyBorder="1" applyAlignment="1" applyProtection="1">
      <alignment horizontal="left" vertical="top" wrapText="1"/>
    </xf>
    <xf numFmtId="4" fontId="6" fillId="11" borderId="1" xfId="0" applyNumberFormat="1" applyFont="1" applyFill="1" applyBorder="1" applyAlignment="1" applyProtection="1">
      <alignment horizontal="left" vertical="top" wrapText="1"/>
      <protection locked="0"/>
    </xf>
    <xf numFmtId="168" fontId="13" fillId="11" borderId="1" xfId="0" applyNumberFormat="1" applyFont="1" applyFill="1" applyBorder="1" applyAlignment="1" applyProtection="1">
      <alignment horizontal="left" vertical="top" wrapText="1"/>
    </xf>
    <xf numFmtId="168" fontId="6" fillId="11" borderId="1" xfId="0" applyNumberFormat="1" applyFont="1" applyFill="1" applyBorder="1" applyAlignment="1" applyProtection="1">
      <alignment horizontal="left" vertical="top" wrapText="1"/>
    </xf>
    <xf numFmtId="0" fontId="11" fillId="3" borderId="0" xfId="0" applyFont="1" applyFill="1" applyAlignment="1" applyProtection="1">
      <alignment horizontal="center" vertical="center" wrapText="1"/>
      <protection locked="0"/>
    </xf>
    <xf numFmtId="166" fontId="7" fillId="9" borderId="1" xfId="0" applyNumberFormat="1" applyFont="1" applyFill="1" applyBorder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0" fontId="13" fillId="11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10" fontId="7" fillId="9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6" fillId="4" borderId="0" xfId="0" applyFont="1" applyFill="1" applyAlignment="1" applyProtection="1">
      <alignment horizontal="right" vertical="top" wrapText="1"/>
    </xf>
    <xf numFmtId="4" fontId="6" fillId="4" borderId="0" xfId="0" applyNumberFormat="1" applyFont="1" applyFill="1" applyAlignment="1" applyProtection="1">
      <alignment horizontal="center" vertical="top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57">
    <cellStyle name="% CRONOGRAMA" xfId="2"/>
    <cellStyle name="%0 CRONOGRAMA" xfId="4"/>
    <cellStyle name="Moeda" xfId="9" builtinId="4"/>
    <cellStyle name="Moeda 2" xfId="52"/>
    <cellStyle name="Moeda 3" xfId="45"/>
    <cellStyle name="Moeda 4" xfId="38"/>
    <cellStyle name="Moeda 5" xfId="31"/>
    <cellStyle name="Moeda 6" xfId="24"/>
    <cellStyle name="Moeda 7" xfId="17"/>
    <cellStyle name="Normal" xfId="0" builtinId="0"/>
    <cellStyle name="Normal 2" xfId="6"/>
    <cellStyle name="Normal 2 237" xfId="5"/>
    <cellStyle name="Normal 3" xfId="7"/>
    <cellStyle name="Normal 3 2" xfId="50"/>
    <cellStyle name="Normal 3 3" xfId="43"/>
    <cellStyle name="Normal 3 4" xfId="36"/>
    <cellStyle name="Normal 3 5" xfId="29"/>
    <cellStyle name="Normal 3 6" xfId="22"/>
    <cellStyle name="Normal 3 7" xfId="15"/>
    <cellStyle name="Normal 4" xfId="11"/>
    <cellStyle name="Normal 4 2" xfId="13"/>
    <cellStyle name="Normal 4 2 2" xfId="55"/>
    <cellStyle name="Normal 4 2 3" xfId="48"/>
    <cellStyle name="Normal 4 2 4" xfId="41"/>
    <cellStyle name="Normal 4 2 5" xfId="34"/>
    <cellStyle name="Normal 4 2 6" xfId="27"/>
    <cellStyle name="Normal 4 2 7" xfId="20"/>
    <cellStyle name="Normal 4 3" xfId="53"/>
    <cellStyle name="Normal 4 4" xfId="46"/>
    <cellStyle name="Normal 4 5" xfId="39"/>
    <cellStyle name="Normal 4 6" xfId="32"/>
    <cellStyle name="Normal 4 7" xfId="25"/>
    <cellStyle name="Normal 4 8" xfId="18"/>
    <cellStyle name="Porcentagem" xfId="1" builtinId="5"/>
    <cellStyle name="Porcentagem 2" xfId="8"/>
    <cellStyle name="Porcentagem 2 10" xfId="10"/>
    <cellStyle name="Porcentagem 2 2" xfId="51"/>
    <cellStyle name="Porcentagem 2 3" xfId="44"/>
    <cellStyle name="Porcentagem 2 4" xfId="37"/>
    <cellStyle name="Porcentagem 2 5" xfId="30"/>
    <cellStyle name="Porcentagem 2 6" xfId="23"/>
    <cellStyle name="Porcentagem 2 7" xfId="16"/>
    <cellStyle name="Porcentagem 3" xfId="12"/>
    <cellStyle name="Porcentagem 3 2" xfId="14"/>
    <cellStyle name="Porcentagem 3 2 2" xfId="56"/>
    <cellStyle name="Porcentagem 3 2 3" xfId="49"/>
    <cellStyle name="Porcentagem 3 2 4" xfId="42"/>
    <cellStyle name="Porcentagem 3 2 5" xfId="35"/>
    <cellStyle name="Porcentagem 3 2 6" xfId="28"/>
    <cellStyle name="Porcentagem 3 2 7" xfId="21"/>
    <cellStyle name="Porcentagem 3 3" xfId="54"/>
    <cellStyle name="Porcentagem 3 4" xfId="47"/>
    <cellStyle name="Porcentagem 3 5" xfId="40"/>
    <cellStyle name="Porcentagem 3 6" xfId="33"/>
    <cellStyle name="Porcentagem 3 7" xfId="26"/>
    <cellStyle name="Porcentagem 3 8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F6C730-A4C9-402A-88D7-8EDC9BCD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showZeros="0" tabSelected="1" view="pageBreakPreview" zoomScale="85" zoomScaleNormal="100" zoomScaleSheetLayoutView="85" workbookViewId="0">
      <selection sqref="A1:K1"/>
    </sheetView>
  </sheetViews>
  <sheetFormatPr defaultRowHeight="14.25" x14ac:dyDescent="0.2"/>
  <cols>
    <col min="1" max="1" width="6.625" style="114" customWidth="1"/>
    <col min="2" max="2" width="11.625" style="174" customWidth="1"/>
    <col min="3" max="3" width="9.875" style="111" bestFit="1" customWidth="1"/>
    <col min="4" max="4" width="55.625" style="114" customWidth="1"/>
    <col min="5" max="5" width="8.125" style="111" customWidth="1"/>
    <col min="6" max="6" width="5.625" style="115" customWidth="1"/>
    <col min="7" max="7" width="10.625" style="116" customWidth="1"/>
    <col min="8" max="8" width="10.625" style="117" customWidth="1"/>
    <col min="9" max="9" width="10.625" style="116" customWidth="1"/>
    <col min="10" max="10" width="11.625" style="116" customWidth="1"/>
    <col min="11" max="11" width="6.625" style="118" customWidth="1"/>
    <col min="12" max="12" width="9.875" style="108" bestFit="1" customWidth="1"/>
    <col min="13" max="16384" width="9" style="109"/>
  </cols>
  <sheetData>
    <row r="1" spans="1:12" ht="15" x14ac:dyDescent="0.2">
      <c r="A1" s="105" t="s">
        <v>769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ht="48" customHeight="1" x14ac:dyDescent="0.2">
      <c r="A2" s="106" t="s">
        <v>770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2" s="110" customFormat="1" ht="56.25" customHeight="1" x14ac:dyDescent="0.2">
      <c r="A3" s="188" t="s">
        <v>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08"/>
    </row>
    <row r="4" spans="1:12" ht="15" customHeight="1" x14ac:dyDescent="0.2">
      <c r="A4" s="191" t="s">
        <v>6</v>
      </c>
      <c r="B4" s="191"/>
      <c r="C4" s="191"/>
      <c r="D4" s="191"/>
      <c r="E4" s="119"/>
      <c r="F4" s="120" t="s">
        <v>7</v>
      </c>
      <c r="G4" s="121"/>
      <c r="H4" s="192" t="s">
        <v>764</v>
      </c>
      <c r="I4" s="192"/>
      <c r="J4" s="193" t="s">
        <v>27</v>
      </c>
      <c r="K4" s="193"/>
    </row>
    <row r="5" spans="1:12" ht="15" customHeight="1" x14ac:dyDescent="0.2">
      <c r="A5" s="194" t="s">
        <v>734</v>
      </c>
      <c r="B5" s="194"/>
      <c r="C5" s="194"/>
      <c r="D5" s="194"/>
      <c r="E5" s="194"/>
      <c r="F5" s="195" t="s">
        <v>36</v>
      </c>
      <c r="G5" s="195"/>
      <c r="H5" s="122">
        <f>BDI!E13</f>
        <v>0.23380000000000001</v>
      </c>
      <c r="I5" s="123"/>
      <c r="J5" s="196" t="s">
        <v>28</v>
      </c>
      <c r="K5" s="196"/>
    </row>
    <row r="6" spans="1:12" ht="15" customHeight="1" x14ac:dyDescent="0.2">
      <c r="A6" s="194"/>
      <c r="B6" s="194"/>
      <c r="C6" s="194"/>
      <c r="D6" s="194"/>
      <c r="E6" s="194"/>
      <c r="F6" s="195"/>
      <c r="G6" s="195"/>
      <c r="H6" s="192" t="s">
        <v>765</v>
      </c>
      <c r="I6" s="192"/>
      <c r="J6" s="124" t="s">
        <v>29</v>
      </c>
      <c r="K6" s="125"/>
    </row>
    <row r="7" spans="1:12" ht="45" customHeight="1" x14ac:dyDescent="0.2">
      <c r="A7" s="194"/>
      <c r="B7" s="194"/>
      <c r="C7" s="194"/>
      <c r="D7" s="194"/>
      <c r="E7" s="194"/>
      <c r="F7" s="195"/>
      <c r="G7" s="195"/>
      <c r="H7" s="122">
        <f>BDI!E35</f>
        <v>0.15279999999999999</v>
      </c>
      <c r="I7" s="123"/>
      <c r="J7" s="126">
        <v>46093</v>
      </c>
      <c r="K7" s="125"/>
    </row>
    <row r="8" spans="1:12" ht="20.100000000000001" customHeight="1" x14ac:dyDescent="0.2">
      <c r="A8" s="197" t="s">
        <v>762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</row>
    <row r="9" spans="1:12" ht="27" customHeight="1" x14ac:dyDescent="0.2">
      <c r="A9" s="127" t="s">
        <v>0</v>
      </c>
      <c r="B9" s="127" t="s">
        <v>1</v>
      </c>
      <c r="C9" s="127" t="s">
        <v>2</v>
      </c>
      <c r="D9" s="127" t="s">
        <v>3</v>
      </c>
      <c r="E9" s="127" t="s">
        <v>30</v>
      </c>
      <c r="F9" s="128" t="s">
        <v>65</v>
      </c>
      <c r="G9" s="129" t="s">
        <v>4</v>
      </c>
      <c r="H9" s="129" t="s">
        <v>63</v>
      </c>
      <c r="I9" s="129" t="s">
        <v>62</v>
      </c>
      <c r="J9" s="129" t="s">
        <v>5</v>
      </c>
      <c r="K9" s="130" t="s">
        <v>64</v>
      </c>
    </row>
    <row r="10" spans="1:12" x14ac:dyDescent="0.2">
      <c r="A10" s="131">
        <v>1</v>
      </c>
      <c r="B10" s="131"/>
      <c r="C10" s="131"/>
      <c r="D10" s="131" t="s">
        <v>67</v>
      </c>
      <c r="E10" s="131"/>
      <c r="F10" s="186"/>
      <c r="G10" s="132"/>
      <c r="H10" s="107"/>
      <c r="I10" s="183"/>
      <c r="J10" s="132">
        <f>SUM(J11:J30)</f>
        <v>323467.56</v>
      </c>
      <c r="K10" s="199">
        <f>J10/$J$156</f>
        <v>1.8625613077400526E-2</v>
      </c>
      <c r="L10" s="109"/>
    </row>
    <row r="11" spans="1:12" ht="25.5" x14ac:dyDescent="0.2">
      <c r="A11" s="133" t="s">
        <v>310</v>
      </c>
      <c r="B11" s="133" t="s">
        <v>68</v>
      </c>
      <c r="C11" s="133" t="s">
        <v>69</v>
      </c>
      <c r="D11" s="133" t="s">
        <v>70</v>
      </c>
      <c r="E11" s="134" t="s">
        <v>71</v>
      </c>
      <c r="F11" s="179"/>
      <c r="G11" s="135">
        <v>16</v>
      </c>
      <c r="H11" s="112">
        <v>456.88</v>
      </c>
      <c r="I11" s="135">
        <f t="shared" ref="I11:I30" si="0">ROUND(H11*(1+$H$5),2)</f>
        <v>563.70000000000005</v>
      </c>
      <c r="J11" s="135">
        <f t="shared" ref="J11:J30" si="1">ROUND(G11*I11,2)</f>
        <v>9019.2000000000007</v>
      </c>
      <c r="K11" s="200">
        <f t="shared" ref="K11:K74" si="2">J11/$J$156</f>
        <v>5.1933532211913573E-4</v>
      </c>
      <c r="L11" s="178"/>
    </row>
    <row r="12" spans="1:12" ht="38.25" x14ac:dyDescent="0.2">
      <c r="A12" s="133" t="s">
        <v>311</v>
      </c>
      <c r="B12" s="133" t="s">
        <v>72</v>
      </c>
      <c r="C12" s="133" t="s">
        <v>69</v>
      </c>
      <c r="D12" s="133" t="s">
        <v>73</v>
      </c>
      <c r="E12" s="134" t="s">
        <v>74</v>
      </c>
      <c r="F12" s="179"/>
      <c r="G12" s="135">
        <v>4</v>
      </c>
      <c r="H12" s="112">
        <v>104.06</v>
      </c>
      <c r="I12" s="135">
        <f t="shared" si="0"/>
        <v>128.38999999999999</v>
      </c>
      <c r="J12" s="135">
        <f t="shared" si="1"/>
        <v>513.55999999999995</v>
      </c>
      <c r="K12" s="200">
        <f t="shared" si="2"/>
        <v>2.9571342028949717E-5</v>
      </c>
      <c r="L12" s="109"/>
    </row>
    <row r="13" spans="1:12" ht="38.25" x14ac:dyDescent="0.2">
      <c r="A13" s="136" t="s">
        <v>312</v>
      </c>
      <c r="B13" s="136" t="s">
        <v>75</v>
      </c>
      <c r="C13" s="136" t="s">
        <v>76</v>
      </c>
      <c r="D13" s="136" t="s">
        <v>77</v>
      </c>
      <c r="E13" s="137" t="s">
        <v>78</v>
      </c>
      <c r="F13" s="180"/>
      <c r="G13" s="138">
        <v>12</v>
      </c>
      <c r="H13" s="113">
        <v>847.5</v>
      </c>
      <c r="I13" s="138">
        <f t="shared" si="0"/>
        <v>1045.6500000000001</v>
      </c>
      <c r="J13" s="138">
        <f t="shared" si="1"/>
        <v>12547.8</v>
      </c>
      <c r="K13" s="201">
        <f t="shared" si="2"/>
        <v>7.2251593876247234E-4</v>
      </c>
    </row>
    <row r="14" spans="1:12" ht="38.25" x14ac:dyDescent="0.2">
      <c r="A14" s="136" t="s">
        <v>313</v>
      </c>
      <c r="B14" s="136" t="s">
        <v>79</v>
      </c>
      <c r="C14" s="136" t="s">
        <v>76</v>
      </c>
      <c r="D14" s="136" t="s">
        <v>80</v>
      </c>
      <c r="E14" s="137" t="s">
        <v>78</v>
      </c>
      <c r="F14" s="180"/>
      <c r="G14" s="138">
        <v>24</v>
      </c>
      <c r="H14" s="113">
        <v>662.1</v>
      </c>
      <c r="I14" s="138">
        <f t="shared" si="0"/>
        <v>816.9</v>
      </c>
      <c r="J14" s="138">
        <f t="shared" si="1"/>
        <v>19605.599999999999</v>
      </c>
      <c r="K14" s="201">
        <f t="shared" si="2"/>
        <v>1.1289117207001647E-3</v>
      </c>
    </row>
    <row r="15" spans="1:12" ht="38.25" x14ac:dyDescent="0.2">
      <c r="A15" s="136" t="s">
        <v>314</v>
      </c>
      <c r="B15" s="136" t="s">
        <v>81</v>
      </c>
      <c r="C15" s="136" t="s">
        <v>76</v>
      </c>
      <c r="D15" s="136" t="s">
        <v>82</v>
      </c>
      <c r="E15" s="137" t="s">
        <v>78</v>
      </c>
      <c r="F15" s="180"/>
      <c r="G15" s="138">
        <v>12</v>
      </c>
      <c r="H15" s="113">
        <v>962.26</v>
      </c>
      <c r="I15" s="138">
        <f t="shared" si="0"/>
        <v>1187.24</v>
      </c>
      <c r="J15" s="138">
        <f t="shared" si="1"/>
        <v>14246.88</v>
      </c>
      <c r="K15" s="201">
        <f t="shared" si="2"/>
        <v>8.2035080871836427E-4</v>
      </c>
    </row>
    <row r="16" spans="1:12" ht="38.25" x14ac:dyDescent="0.2">
      <c r="A16" s="133" t="s">
        <v>315</v>
      </c>
      <c r="B16" s="133" t="s">
        <v>83</v>
      </c>
      <c r="C16" s="133" t="s">
        <v>84</v>
      </c>
      <c r="D16" s="133" t="s">
        <v>85</v>
      </c>
      <c r="E16" s="134" t="s">
        <v>86</v>
      </c>
      <c r="F16" s="179"/>
      <c r="G16" s="135">
        <v>12</v>
      </c>
      <c r="H16" s="112">
        <v>1650</v>
      </c>
      <c r="I16" s="135">
        <f t="shared" si="0"/>
        <v>2035.77</v>
      </c>
      <c r="J16" s="135">
        <f t="shared" si="1"/>
        <v>24429.24</v>
      </c>
      <c r="K16" s="200">
        <f t="shared" si="2"/>
        <v>1.4066621457031305E-3</v>
      </c>
      <c r="L16" s="109"/>
    </row>
    <row r="17" spans="1:12" ht="38.25" x14ac:dyDescent="0.2">
      <c r="A17" s="133" t="s">
        <v>316</v>
      </c>
      <c r="B17" s="133" t="s">
        <v>87</v>
      </c>
      <c r="C17" s="133" t="s">
        <v>69</v>
      </c>
      <c r="D17" s="133" t="s">
        <v>88</v>
      </c>
      <c r="E17" s="134" t="s">
        <v>71</v>
      </c>
      <c r="F17" s="179"/>
      <c r="G17" s="135">
        <v>10000</v>
      </c>
      <c r="H17" s="112">
        <v>0.68</v>
      </c>
      <c r="I17" s="135">
        <f t="shared" si="0"/>
        <v>0.84</v>
      </c>
      <c r="J17" s="135">
        <f t="shared" si="1"/>
        <v>8400</v>
      </c>
      <c r="K17" s="200">
        <f t="shared" si="2"/>
        <v>4.836811142674228E-4</v>
      </c>
      <c r="L17" s="109"/>
    </row>
    <row r="18" spans="1:12" ht="51" x14ac:dyDescent="0.2">
      <c r="A18" s="133" t="s">
        <v>317</v>
      </c>
      <c r="B18" s="133" t="s">
        <v>89</v>
      </c>
      <c r="C18" s="133" t="s">
        <v>69</v>
      </c>
      <c r="D18" s="133" t="s">
        <v>90</v>
      </c>
      <c r="E18" s="134" t="s">
        <v>91</v>
      </c>
      <c r="F18" s="179"/>
      <c r="G18" s="135">
        <v>2000</v>
      </c>
      <c r="H18" s="112">
        <v>8.39</v>
      </c>
      <c r="I18" s="135">
        <f t="shared" si="0"/>
        <v>10.35</v>
      </c>
      <c r="J18" s="135">
        <f t="shared" si="1"/>
        <v>20700</v>
      </c>
      <c r="K18" s="200">
        <f t="shared" si="2"/>
        <v>1.191928460159006E-3</v>
      </c>
      <c r="L18" s="109"/>
    </row>
    <row r="19" spans="1:12" ht="38.25" x14ac:dyDescent="0.2">
      <c r="A19" s="133" t="s">
        <v>318</v>
      </c>
      <c r="B19" s="133" t="s">
        <v>92</v>
      </c>
      <c r="C19" s="133" t="s">
        <v>69</v>
      </c>
      <c r="D19" s="133" t="s">
        <v>93</v>
      </c>
      <c r="E19" s="134" t="s">
        <v>94</v>
      </c>
      <c r="F19" s="179">
        <v>13.7</v>
      </c>
      <c r="G19" s="135">
        <v>27400</v>
      </c>
      <c r="H19" s="112">
        <v>2.11</v>
      </c>
      <c r="I19" s="135">
        <f t="shared" si="0"/>
        <v>2.6</v>
      </c>
      <c r="J19" s="135">
        <f t="shared" si="1"/>
        <v>71240</v>
      </c>
      <c r="K19" s="200">
        <f t="shared" si="2"/>
        <v>4.1020764976680002E-3</v>
      </c>
      <c r="L19" s="109"/>
    </row>
    <row r="20" spans="1:12" ht="25.5" x14ac:dyDescent="0.2">
      <c r="A20" s="133" t="s">
        <v>319</v>
      </c>
      <c r="B20" s="133" t="s">
        <v>95</v>
      </c>
      <c r="C20" s="133" t="s">
        <v>69</v>
      </c>
      <c r="D20" s="133" t="s">
        <v>96</v>
      </c>
      <c r="E20" s="134" t="s">
        <v>71</v>
      </c>
      <c r="F20" s="179"/>
      <c r="G20" s="135">
        <v>2500</v>
      </c>
      <c r="H20" s="112">
        <v>0.57999999999999996</v>
      </c>
      <c r="I20" s="135">
        <f t="shared" si="0"/>
        <v>0.72</v>
      </c>
      <c r="J20" s="135">
        <f t="shared" si="1"/>
        <v>1800</v>
      </c>
      <c r="K20" s="200">
        <f t="shared" si="2"/>
        <v>1.0364595305730488E-4</v>
      </c>
      <c r="L20" s="109"/>
    </row>
    <row r="21" spans="1:12" ht="25.5" x14ac:dyDescent="0.2">
      <c r="A21" s="136" t="s">
        <v>320</v>
      </c>
      <c r="B21" s="136" t="s">
        <v>97</v>
      </c>
      <c r="C21" s="136" t="s">
        <v>69</v>
      </c>
      <c r="D21" s="136" t="s">
        <v>98</v>
      </c>
      <c r="E21" s="137" t="s">
        <v>91</v>
      </c>
      <c r="F21" s="180"/>
      <c r="G21" s="138">
        <v>137.5</v>
      </c>
      <c r="H21" s="113">
        <v>98.88</v>
      </c>
      <c r="I21" s="138">
        <f t="shared" si="0"/>
        <v>122</v>
      </c>
      <c r="J21" s="138">
        <f t="shared" si="1"/>
        <v>16775</v>
      </c>
      <c r="K21" s="201">
        <f t="shared" si="2"/>
        <v>9.6592270140904968E-4</v>
      </c>
    </row>
    <row r="22" spans="1:12" ht="38.25" x14ac:dyDescent="0.2">
      <c r="A22" s="133" t="s">
        <v>321</v>
      </c>
      <c r="B22" s="133" t="s">
        <v>92</v>
      </c>
      <c r="C22" s="133" t="s">
        <v>69</v>
      </c>
      <c r="D22" s="133" t="s">
        <v>93</v>
      </c>
      <c r="E22" s="134" t="s">
        <v>94</v>
      </c>
      <c r="F22" s="179">
        <v>16.5</v>
      </c>
      <c r="G22" s="135">
        <v>2268.75</v>
      </c>
      <c r="H22" s="112">
        <v>2.11</v>
      </c>
      <c r="I22" s="135">
        <f t="shared" si="0"/>
        <v>2.6</v>
      </c>
      <c r="J22" s="135">
        <f t="shared" si="1"/>
        <v>5898.75</v>
      </c>
      <c r="K22" s="200">
        <f t="shared" si="2"/>
        <v>3.3965642533154286E-4</v>
      </c>
      <c r="L22" s="109"/>
    </row>
    <row r="23" spans="1:12" ht="51" x14ac:dyDescent="0.2">
      <c r="A23" s="133" t="s">
        <v>322</v>
      </c>
      <c r="B23" s="133" t="s">
        <v>99</v>
      </c>
      <c r="C23" s="133" t="s">
        <v>69</v>
      </c>
      <c r="D23" s="133" t="s">
        <v>100</v>
      </c>
      <c r="E23" s="134" t="s">
        <v>101</v>
      </c>
      <c r="F23" s="179"/>
      <c r="G23" s="135">
        <v>400</v>
      </c>
      <c r="H23" s="112">
        <v>37.729999999999997</v>
      </c>
      <c r="I23" s="135">
        <f t="shared" si="0"/>
        <v>46.55</v>
      </c>
      <c r="J23" s="135">
        <f t="shared" si="1"/>
        <v>18620</v>
      </c>
      <c r="K23" s="200">
        <f t="shared" si="2"/>
        <v>1.0721598032927872E-3</v>
      </c>
      <c r="L23" s="109"/>
    </row>
    <row r="24" spans="1:12" ht="38.25" x14ac:dyDescent="0.2">
      <c r="A24" s="133" t="s">
        <v>323</v>
      </c>
      <c r="B24" s="133" t="s">
        <v>102</v>
      </c>
      <c r="C24" s="133" t="s">
        <v>69</v>
      </c>
      <c r="D24" s="133" t="s">
        <v>103</v>
      </c>
      <c r="E24" s="134" t="s">
        <v>101</v>
      </c>
      <c r="F24" s="179"/>
      <c r="G24" s="135">
        <v>4</v>
      </c>
      <c r="H24" s="112">
        <v>37.89</v>
      </c>
      <c r="I24" s="135">
        <f t="shared" si="0"/>
        <v>46.75</v>
      </c>
      <c r="J24" s="135">
        <f t="shared" si="1"/>
        <v>187</v>
      </c>
      <c r="K24" s="200">
        <f t="shared" si="2"/>
        <v>1.076766290095334E-5</v>
      </c>
      <c r="L24" s="109"/>
    </row>
    <row r="25" spans="1:12" ht="76.5" x14ac:dyDescent="0.2">
      <c r="A25" s="133" t="s">
        <v>324</v>
      </c>
      <c r="B25" s="133" t="s">
        <v>104</v>
      </c>
      <c r="C25" s="133" t="s">
        <v>84</v>
      </c>
      <c r="D25" s="133" t="s">
        <v>105</v>
      </c>
      <c r="E25" s="134" t="s">
        <v>106</v>
      </c>
      <c r="F25" s="179"/>
      <c r="G25" s="135">
        <v>63</v>
      </c>
      <c r="H25" s="112">
        <v>142.32</v>
      </c>
      <c r="I25" s="135">
        <f t="shared" si="0"/>
        <v>175.59</v>
      </c>
      <c r="J25" s="135">
        <f t="shared" si="1"/>
        <v>11062.17</v>
      </c>
      <c r="K25" s="200">
        <f t="shared" si="2"/>
        <v>6.3697175140662579E-4</v>
      </c>
      <c r="L25" s="109"/>
    </row>
    <row r="26" spans="1:12" ht="25.5" x14ac:dyDescent="0.2">
      <c r="A26" s="133" t="s">
        <v>325</v>
      </c>
      <c r="B26" s="133" t="s">
        <v>107</v>
      </c>
      <c r="C26" s="133" t="s">
        <v>84</v>
      </c>
      <c r="D26" s="133" t="s">
        <v>108</v>
      </c>
      <c r="E26" s="134" t="s">
        <v>101</v>
      </c>
      <c r="F26" s="179"/>
      <c r="G26" s="135">
        <v>1504.77</v>
      </c>
      <c r="H26" s="112">
        <v>3.85</v>
      </c>
      <c r="I26" s="135">
        <f t="shared" si="0"/>
        <v>4.75</v>
      </c>
      <c r="J26" s="135">
        <f t="shared" si="1"/>
        <v>7147.66</v>
      </c>
      <c r="K26" s="200">
        <f t="shared" si="2"/>
        <v>4.115700182386532E-4</v>
      </c>
      <c r="L26" s="109"/>
    </row>
    <row r="27" spans="1:12" ht="76.5" x14ac:dyDescent="0.2">
      <c r="A27" s="133" t="s">
        <v>326</v>
      </c>
      <c r="B27" s="133" t="s">
        <v>109</v>
      </c>
      <c r="C27" s="133" t="s">
        <v>84</v>
      </c>
      <c r="D27" s="133" t="s">
        <v>110</v>
      </c>
      <c r="E27" s="134" t="s">
        <v>101</v>
      </c>
      <c r="F27" s="179"/>
      <c r="G27" s="135">
        <v>3024.1</v>
      </c>
      <c r="H27" s="112">
        <v>10.050000000000001</v>
      </c>
      <c r="I27" s="135">
        <f t="shared" si="0"/>
        <v>12.4</v>
      </c>
      <c r="J27" s="135">
        <f t="shared" si="1"/>
        <v>37498.839999999997</v>
      </c>
      <c r="K27" s="200">
        <f t="shared" si="2"/>
        <v>2.1592238946352145E-3</v>
      </c>
      <c r="L27" s="109"/>
    </row>
    <row r="28" spans="1:12" ht="25.5" x14ac:dyDescent="0.2">
      <c r="A28" s="136" t="s">
        <v>327</v>
      </c>
      <c r="B28" s="136" t="s">
        <v>111</v>
      </c>
      <c r="C28" s="136" t="s">
        <v>69</v>
      </c>
      <c r="D28" s="136" t="s">
        <v>112</v>
      </c>
      <c r="E28" s="137" t="s">
        <v>74</v>
      </c>
      <c r="F28" s="180"/>
      <c r="G28" s="138">
        <v>128</v>
      </c>
      <c r="H28" s="113">
        <v>43.12</v>
      </c>
      <c r="I28" s="138">
        <f t="shared" si="0"/>
        <v>53.2</v>
      </c>
      <c r="J28" s="138">
        <f t="shared" si="1"/>
        <v>6809.6</v>
      </c>
      <c r="K28" s="201">
        <f t="shared" si="2"/>
        <v>3.9210415663279077E-4</v>
      </c>
    </row>
    <row r="29" spans="1:12" ht="38.25" x14ac:dyDescent="0.2">
      <c r="A29" s="133" t="s">
        <v>328</v>
      </c>
      <c r="B29" s="133" t="s">
        <v>113</v>
      </c>
      <c r="C29" s="133" t="s">
        <v>84</v>
      </c>
      <c r="D29" s="133" t="s">
        <v>114</v>
      </c>
      <c r="E29" s="134" t="s">
        <v>74</v>
      </c>
      <c r="F29" s="179"/>
      <c r="G29" s="135">
        <v>38</v>
      </c>
      <c r="H29" s="112">
        <v>323.74</v>
      </c>
      <c r="I29" s="135">
        <f t="shared" si="0"/>
        <v>399.43</v>
      </c>
      <c r="J29" s="135">
        <f t="shared" si="1"/>
        <v>15178.34</v>
      </c>
      <c r="K29" s="200">
        <f t="shared" si="2"/>
        <v>8.7398528618211834E-4</v>
      </c>
      <c r="L29" s="109"/>
    </row>
    <row r="30" spans="1:12" x14ac:dyDescent="0.2">
      <c r="A30" s="133" t="s">
        <v>329</v>
      </c>
      <c r="B30" s="133" t="s">
        <v>115</v>
      </c>
      <c r="C30" s="133" t="s">
        <v>84</v>
      </c>
      <c r="D30" s="133" t="s">
        <v>116</v>
      </c>
      <c r="E30" s="134" t="s">
        <v>74</v>
      </c>
      <c r="F30" s="179"/>
      <c r="G30" s="135">
        <v>66</v>
      </c>
      <c r="H30" s="112">
        <v>267.56</v>
      </c>
      <c r="I30" s="135">
        <f t="shared" si="0"/>
        <v>330.12</v>
      </c>
      <c r="J30" s="135">
        <f t="shared" si="1"/>
        <v>21787.919999999998</v>
      </c>
      <c r="K30" s="200">
        <f t="shared" si="2"/>
        <v>1.2545720741868412E-3</v>
      </c>
      <c r="L30" s="109"/>
    </row>
    <row r="31" spans="1:12" x14ac:dyDescent="0.2">
      <c r="A31" s="131">
        <v>2</v>
      </c>
      <c r="B31" s="131"/>
      <c r="C31" s="131"/>
      <c r="D31" s="131" t="s">
        <v>117</v>
      </c>
      <c r="E31" s="131"/>
      <c r="F31" s="186"/>
      <c r="G31" s="132"/>
      <c r="H31" s="107"/>
      <c r="I31" s="183"/>
      <c r="J31" s="132">
        <f>SUM(J32:J46)</f>
        <v>180943.25999999998</v>
      </c>
      <c r="K31" s="199">
        <f t="shared" si="2"/>
        <v>1.0418909239997616E-2</v>
      </c>
      <c r="L31" s="109"/>
    </row>
    <row r="32" spans="1:12" ht="25.5" x14ac:dyDescent="0.2">
      <c r="A32" s="133" t="s">
        <v>330</v>
      </c>
      <c r="B32" s="133" t="s">
        <v>118</v>
      </c>
      <c r="C32" s="133" t="s">
        <v>84</v>
      </c>
      <c r="D32" s="133" t="s">
        <v>119</v>
      </c>
      <c r="E32" s="134" t="s">
        <v>120</v>
      </c>
      <c r="F32" s="179"/>
      <c r="G32" s="135">
        <v>261.11</v>
      </c>
      <c r="H32" s="112">
        <v>255.59</v>
      </c>
      <c r="I32" s="135">
        <f t="shared" ref="I32:I46" si="3">ROUND(H32*(1+$H$5),2)</f>
        <v>315.35000000000002</v>
      </c>
      <c r="J32" s="135">
        <f t="shared" ref="J32:J46" si="4">ROUND(G32*I32,2)</f>
        <v>82341.039999999994</v>
      </c>
      <c r="K32" s="200">
        <f t="shared" si="2"/>
        <v>4.7412864258498128E-3</v>
      </c>
      <c r="L32" s="109"/>
    </row>
    <row r="33" spans="1:12" ht="38.25" x14ac:dyDescent="0.2">
      <c r="A33" s="133" t="s">
        <v>331</v>
      </c>
      <c r="B33" s="133" t="s">
        <v>121</v>
      </c>
      <c r="C33" s="133" t="s">
        <v>84</v>
      </c>
      <c r="D33" s="133" t="s">
        <v>122</v>
      </c>
      <c r="E33" s="134" t="s">
        <v>101</v>
      </c>
      <c r="F33" s="179"/>
      <c r="G33" s="135">
        <v>5054.68</v>
      </c>
      <c r="H33" s="112">
        <v>3.13</v>
      </c>
      <c r="I33" s="135">
        <f t="shared" si="3"/>
        <v>3.86</v>
      </c>
      <c r="J33" s="135">
        <f t="shared" si="4"/>
        <v>19511.060000000001</v>
      </c>
      <c r="K33" s="200">
        <f t="shared" si="2"/>
        <v>1.1234680049212551E-3</v>
      </c>
      <c r="L33" s="109"/>
    </row>
    <row r="34" spans="1:12" ht="25.5" x14ac:dyDescent="0.2">
      <c r="A34" s="133" t="s">
        <v>332</v>
      </c>
      <c r="B34" s="133" t="s">
        <v>123</v>
      </c>
      <c r="C34" s="133" t="s">
        <v>69</v>
      </c>
      <c r="D34" s="133" t="s">
        <v>124</v>
      </c>
      <c r="E34" s="134" t="s">
        <v>71</v>
      </c>
      <c r="F34" s="179"/>
      <c r="G34" s="135">
        <v>1369.3</v>
      </c>
      <c r="H34" s="112">
        <v>22</v>
      </c>
      <c r="I34" s="135">
        <f t="shared" si="3"/>
        <v>27.14</v>
      </c>
      <c r="J34" s="135">
        <f t="shared" si="4"/>
        <v>37162.800000000003</v>
      </c>
      <c r="K34" s="200">
        <f t="shared" si="2"/>
        <v>2.1398743468211169E-3</v>
      </c>
      <c r="L34" s="109"/>
    </row>
    <row r="35" spans="1:12" ht="51" x14ac:dyDescent="0.2">
      <c r="A35" s="133" t="s">
        <v>333</v>
      </c>
      <c r="B35" s="133" t="s">
        <v>125</v>
      </c>
      <c r="C35" s="133" t="s">
        <v>69</v>
      </c>
      <c r="D35" s="133" t="s">
        <v>126</v>
      </c>
      <c r="E35" s="134" t="s">
        <v>91</v>
      </c>
      <c r="F35" s="179"/>
      <c r="G35" s="135">
        <v>390.3</v>
      </c>
      <c r="H35" s="112">
        <v>8.9</v>
      </c>
      <c r="I35" s="135">
        <f t="shared" si="3"/>
        <v>10.98</v>
      </c>
      <c r="J35" s="135">
        <f t="shared" si="4"/>
        <v>4285.49</v>
      </c>
      <c r="K35" s="200">
        <f t="shared" si="2"/>
        <v>2.4676316409308303E-4</v>
      </c>
      <c r="L35" s="109"/>
    </row>
    <row r="36" spans="1:12" ht="38.25" x14ac:dyDescent="0.2">
      <c r="A36" s="133" t="s">
        <v>334</v>
      </c>
      <c r="B36" s="133" t="s">
        <v>127</v>
      </c>
      <c r="C36" s="133" t="s">
        <v>84</v>
      </c>
      <c r="D36" s="133" t="s">
        <v>128</v>
      </c>
      <c r="E36" s="134" t="s">
        <v>74</v>
      </c>
      <c r="F36" s="179"/>
      <c r="G36" s="135">
        <v>2</v>
      </c>
      <c r="H36" s="112">
        <v>418.85</v>
      </c>
      <c r="I36" s="135">
        <f t="shared" si="3"/>
        <v>516.78</v>
      </c>
      <c r="J36" s="135">
        <f t="shared" si="4"/>
        <v>1033.56</v>
      </c>
      <c r="K36" s="200">
        <f t="shared" si="2"/>
        <v>5.9513506245504458E-5</v>
      </c>
      <c r="L36" s="109"/>
    </row>
    <row r="37" spans="1:12" ht="38.25" x14ac:dyDescent="0.2">
      <c r="A37" s="133" t="s">
        <v>335</v>
      </c>
      <c r="B37" s="133" t="s">
        <v>92</v>
      </c>
      <c r="C37" s="133" t="s">
        <v>69</v>
      </c>
      <c r="D37" s="133" t="s">
        <v>93</v>
      </c>
      <c r="E37" s="134" t="s">
        <v>94</v>
      </c>
      <c r="F37" s="179">
        <v>13.7</v>
      </c>
      <c r="G37" s="135">
        <v>5388.6</v>
      </c>
      <c r="H37" s="112">
        <v>2.11</v>
      </c>
      <c r="I37" s="135">
        <f t="shared" si="3"/>
        <v>2.6</v>
      </c>
      <c r="J37" s="135">
        <f t="shared" si="4"/>
        <v>14010.36</v>
      </c>
      <c r="K37" s="200">
        <f t="shared" si="2"/>
        <v>8.0673173048663449E-4</v>
      </c>
      <c r="L37" s="109"/>
    </row>
    <row r="38" spans="1:12" ht="38.25" x14ac:dyDescent="0.2">
      <c r="A38" s="133" t="s">
        <v>336</v>
      </c>
      <c r="B38" s="133" t="s">
        <v>92</v>
      </c>
      <c r="C38" s="133" t="s">
        <v>69</v>
      </c>
      <c r="D38" s="133" t="s">
        <v>93</v>
      </c>
      <c r="E38" s="134" t="s">
        <v>94</v>
      </c>
      <c r="F38" s="179">
        <v>13.7</v>
      </c>
      <c r="G38" s="135">
        <v>58.77</v>
      </c>
      <c r="H38" s="112">
        <v>2.11</v>
      </c>
      <c r="I38" s="135">
        <f t="shared" si="3"/>
        <v>2.6</v>
      </c>
      <c r="J38" s="135">
        <f t="shared" si="4"/>
        <v>152.80000000000001</v>
      </c>
      <c r="K38" s="200">
        <f t="shared" si="2"/>
        <v>8.7983897928645485E-6</v>
      </c>
      <c r="L38" s="109"/>
    </row>
    <row r="39" spans="1:12" ht="38.25" x14ac:dyDescent="0.2">
      <c r="A39" s="133" t="s">
        <v>337</v>
      </c>
      <c r="B39" s="133" t="s">
        <v>129</v>
      </c>
      <c r="C39" s="133" t="s">
        <v>69</v>
      </c>
      <c r="D39" s="133" t="s">
        <v>130</v>
      </c>
      <c r="E39" s="134" t="s">
        <v>74</v>
      </c>
      <c r="F39" s="179"/>
      <c r="G39" s="135">
        <v>37</v>
      </c>
      <c r="H39" s="112">
        <v>134.21</v>
      </c>
      <c r="I39" s="135">
        <f t="shared" si="3"/>
        <v>165.59</v>
      </c>
      <c r="J39" s="135">
        <f t="shared" si="4"/>
        <v>6126.83</v>
      </c>
      <c r="K39" s="200">
        <f t="shared" si="2"/>
        <v>3.5278951920560402E-4</v>
      </c>
      <c r="L39" s="109"/>
    </row>
    <row r="40" spans="1:12" ht="38.25" x14ac:dyDescent="0.2">
      <c r="A40" s="133" t="s">
        <v>338</v>
      </c>
      <c r="B40" s="133" t="s">
        <v>131</v>
      </c>
      <c r="C40" s="133" t="s">
        <v>69</v>
      </c>
      <c r="D40" s="133" t="s">
        <v>132</v>
      </c>
      <c r="E40" s="134" t="s">
        <v>74</v>
      </c>
      <c r="F40" s="179"/>
      <c r="G40" s="135">
        <v>5</v>
      </c>
      <c r="H40" s="112">
        <v>222.74</v>
      </c>
      <c r="I40" s="135">
        <f t="shared" si="3"/>
        <v>274.82</v>
      </c>
      <c r="J40" s="135">
        <f t="shared" si="4"/>
        <v>1374.1</v>
      </c>
      <c r="K40" s="200">
        <f t="shared" si="2"/>
        <v>7.91221689422459E-5</v>
      </c>
      <c r="L40" s="109"/>
    </row>
    <row r="41" spans="1:12" ht="38.25" x14ac:dyDescent="0.2">
      <c r="A41" s="133" t="s">
        <v>339</v>
      </c>
      <c r="B41" s="133" t="s">
        <v>133</v>
      </c>
      <c r="C41" s="133" t="s">
        <v>69</v>
      </c>
      <c r="D41" s="133" t="s">
        <v>134</v>
      </c>
      <c r="E41" s="134" t="s">
        <v>74</v>
      </c>
      <c r="F41" s="179"/>
      <c r="G41" s="135">
        <v>37</v>
      </c>
      <c r="H41" s="112">
        <v>76.86</v>
      </c>
      <c r="I41" s="135">
        <f t="shared" si="3"/>
        <v>94.83</v>
      </c>
      <c r="J41" s="135">
        <f t="shared" si="4"/>
        <v>3508.71</v>
      </c>
      <c r="K41" s="200">
        <f t="shared" si="2"/>
        <v>2.0203532886205346E-4</v>
      </c>
      <c r="L41" s="109"/>
    </row>
    <row r="42" spans="1:12" ht="38.25" x14ac:dyDescent="0.2">
      <c r="A42" s="133" t="s">
        <v>340</v>
      </c>
      <c r="B42" s="133" t="s">
        <v>135</v>
      </c>
      <c r="C42" s="133" t="s">
        <v>69</v>
      </c>
      <c r="D42" s="133" t="s">
        <v>136</v>
      </c>
      <c r="E42" s="134" t="s">
        <v>74</v>
      </c>
      <c r="F42" s="179"/>
      <c r="G42" s="135">
        <v>5</v>
      </c>
      <c r="H42" s="112">
        <v>150.87</v>
      </c>
      <c r="I42" s="135">
        <f t="shared" si="3"/>
        <v>186.14</v>
      </c>
      <c r="J42" s="135">
        <f t="shared" si="4"/>
        <v>930.7</v>
      </c>
      <c r="K42" s="200">
        <f t="shared" si="2"/>
        <v>5.3590715839129807E-5</v>
      </c>
      <c r="L42" s="109"/>
    </row>
    <row r="43" spans="1:12" ht="25.5" x14ac:dyDescent="0.2">
      <c r="A43" s="133" t="s">
        <v>341</v>
      </c>
      <c r="B43" s="133" t="s">
        <v>137</v>
      </c>
      <c r="C43" s="133" t="s">
        <v>69</v>
      </c>
      <c r="D43" s="133" t="s">
        <v>138</v>
      </c>
      <c r="E43" s="134" t="s">
        <v>74</v>
      </c>
      <c r="F43" s="179"/>
      <c r="G43" s="135">
        <v>37</v>
      </c>
      <c r="H43" s="112">
        <v>117.43</v>
      </c>
      <c r="I43" s="135">
        <f t="shared" si="3"/>
        <v>144.88999999999999</v>
      </c>
      <c r="J43" s="135">
        <f t="shared" si="4"/>
        <v>5360.93</v>
      </c>
      <c r="K43" s="200">
        <f t="shared" si="2"/>
        <v>3.0868816617972081E-4</v>
      </c>
      <c r="L43" s="109"/>
    </row>
    <row r="44" spans="1:12" ht="25.5" x14ac:dyDescent="0.2">
      <c r="A44" s="133" t="s">
        <v>342</v>
      </c>
      <c r="B44" s="133" t="s">
        <v>139</v>
      </c>
      <c r="C44" s="133" t="s">
        <v>69</v>
      </c>
      <c r="D44" s="133" t="s">
        <v>140</v>
      </c>
      <c r="E44" s="134" t="s">
        <v>74</v>
      </c>
      <c r="F44" s="179"/>
      <c r="G44" s="135">
        <v>5</v>
      </c>
      <c r="H44" s="112">
        <v>324.58999999999997</v>
      </c>
      <c r="I44" s="135">
        <f t="shared" si="3"/>
        <v>400.48</v>
      </c>
      <c r="J44" s="135">
        <f t="shared" si="4"/>
        <v>2002.4</v>
      </c>
      <c r="K44" s="200">
        <f t="shared" si="2"/>
        <v>1.153003646677485E-4</v>
      </c>
      <c r="L44" s="109"/>
    </row>
    <row r="45" spans="1:12" ht="25.5" x14ac:dyDescent="0.2">
      <c r="A45" s="133" t="s">
        <v>343</v>
      </c>
      <c r="B45" s="133" t="s">
        <v>141</v>
      </c>
      <c r="C45" s="133" t="s">
        <v>84</v>
      </c>
      <c r="D45" s="133" t="s">
        <v>142</v>
      </c>
      <c r="E45" s="134" t="s">
        <v>143</v>
      </c>
      <c r="F45" s="179"/>
      <c r="G45" s="135">
        <v>42</v>
      </c>
      <c r="H45" s="112">
        <v>30.33</v>
      </c>
      <c r="I45" s="135">
        <f t="shared" si="3"/>
        <v>37.42</v>
      </c>
      <c r="J45" s="135">
        <f t="shared" si="4"/>
        <v>1571.64</v>
      </c>
      <c r="K45" s="200">
        <f t="shared" si="2"/>
        <v>9.0496736479434806E-5</v>
      </c>
      <c r="L45" s="109"/>
    </row>
    <row r="46" spans="1:12" ht="25.5" x14ac:dyDescent="0.2">
      <c r="A46" s="133" t="s">
        <v>344</v>
      </c>
      <c r="B46" s="133" t="s">
        <v>144</v>
      </c>
      <c r="C46" s="133" t="s">
        <v>69</v>
      </c>
      <c r="D46" s="133" t="s">
        <v>145</v>
      </c>
      <c r="E46" s="134" t="s">
        <v>146</v>
      </c>
      <c r="F46" s="179">
        <v>13.7</v>
      </c>
      <c r="G46" s="135">
        <v>575.4</v>
      </c>
      <c r="H46" s="112">
        <v>2.21</v>
      </c>
      <c r="I46" s="135">
        <f t="shared" si="3"/>
        <v>2.73</v>
      </c>
      <c r="J46" s="135">
        <f t="shared" si="4"/>
        <v>1570.84</v>
      </c>
      <c r="K46" s="200">
        <f t="shared" si="2"/>
        <v>9.0450671611409325E-5</v>
      </c>
      <c r="L46" s="109"/>
    </row>
    <row r="47" spans="1:12" x14ac:dyDescent="0.2">
      <c r="A47" s="131">
        <v>3</v>
      </c>
      <c r="B47" s="131"/>
      <c r="C47" s="131"/>
      <c r="D47" s="131" t="s">
        <v>147</v>
      </c>
      <c r="E47" s="131"/>
      <c r="F47" s="186"/>
      <c r="G47" s="132"/>
      <c r="H47" s="107"/>
      <c r="I47" s="183"/>
      <c r="J47" s="132">
        <f>SUM(J48:J68)</f>
        <v>875203.54999999993</v>
      </c>
      <c r="K47" s="199">
        <f t="shared" si="2"/>
        <v>5.0395170032714764E-2</v>
      </c>
      <c r="L47" s="109"/>
    </row>
    <row r="48" spans="1:12" ht="25.5" x14ac:dyDescent="0.2">
      <c r="A48" s="133" t="s">
        <v>345</v>
      </c>
      <c r="B48" s="133" t="s">
        <v>730</v>
      </c>
      <c r="C48" s="133" t="s">
        <v>84</v>
      </c>
      <c r="D48" s="133" t="s">
        <v>731</v>
      </c>
      <c r="E48" s="134" t="s">
        <v>101</v>
      </c>
      <c r="F48" s="179"/>
      <c r="G48" s="135">
        <v>14.5</v>
      </c>
      <c r="H48" s="112">
        <v>10.44</v>
      </c>
      <c r="I48" s="135">
        <f t="shared" ref="I48:I68" si="5">ROUND(H48*(1+$H$5),2)</f>
        <v>12.88</v>
      </c>
      <c r="J48" s="135">
        <f t="shared" ref="J48:J68" si="6">ROUND(G48*I48,2)</f>
        <v>186.76</v>
      </c>
      <c r="K48" s="200">
        <f t="shared" si="2"/>
        <v>1.07538434405457E-5</v>
      </c>
      <c r="L48" s="109"/>
    </row>
    <row r="49" spans="1:12" ht="63.75" x14ac:dyDescent="0.2">
      <c r="A49" s="133" t="s">
        <v>346</v>
      </c>
      <c r="B49" s="133" t="s">
        <v>148</v>
      </c>
      <c r="C49" s="133" t="s">
        <v>69</v>
      </c>
      <c r="D49" s="133" t="s">
        <v>149</v>
      </c>
      <c r="E49" s="134" t="s">
        <v>91</v>
      </c>
      <c r="F49" s="179"/>
      <c r="G49" s="135">
        <v>1307.83</v>
      </c>
      <c r="H49" s="112">
        <v>13.16</v>
      </c>
      <c r="I49" s="135">
        <f t="shared" si="5"/>
        <v>16.239999999999998</v>
      </c>
      <c r="J49" s="135">
        <f t="shared" si="6"/>
        <v>21239.16</v>
      </c>
      <c r="K49" s="200">
        <f t="shared" si="2"/>
        <v>1.2229738779647708E-3</v>
      </c>
      <c r="L49" s="109"/>
    </row>
    <row r="50" spans="1:12" ht="63.75" x14ac:dyDescent="0.2">
      <c r="A50" s="133" t="s">
        <v>347</v>
      </c>
      <c r="B50" s="133" t="s">
        <v>150</v>
      </c>
      <c r="C50" s="133" t="s">
        <v>69</v>
      </c>
      <c r="D50" s="133" t="s">
        <v>151</v>
      </c>
      <c r="E50" s="134" t="s">
        <v>91</v>
      </c>
      <c r="F50" s="179"/>
      <c r="G50" s="135">
        <v>2676.97</v>
      </c>
      <c r="H50" s="112">
        <v>11.91</v>
      </c>
      <c r="I50" s="135">
        <f t="shared" si="5"/>
        <v>14.69</v>
      </c>
      <c r="J50" s="135">
        <f t="shared" si="6"/>
        <v>39324.69</v>
      </c>
      <c r="K50" s="200">
        <f t="shared" si="2"/>
        <v>2.2643583187405927E-3</v>
      </c>
      <c r="L50" s="109"/>
    </row>
    <row r="51" spans="1:12" ht="63.75" x14ac:dyDescent="0.2">
      <c r="A51" s="133" t="s">
        <v>348</v>
      </c>
      <c r="B51" s="133" t="s">
        <v>152</v>
      </c>
      <c r="C51" s="133" t="s">
        <v>69</v>
      </c>
      <c r="D51" s="133" t="s">
        <v>153</v>
      </c>
      <c r="E51" s="134" t="s">
        <v>91</v>
      </c>
      <c r="F51" s="179"/>
      <c r="G51" s="135">
        <v>3850.95</v>
      </c>
      <c r="H51" s="112">
        <v>8.81</v>
      </c>
      <c r="I51" s="135">
        <f t="shared" si="5"/>
        <v>10.87</v>
      </c>
      <c r="J51" s="135">
        <f t="shared" si="6"/>
        <v>41859.83</v>
      </c>
      <c r="K51" s="200">
        <f t="shared" si="2"/>
        <v>2.4103344306482016E-3</v>
      </c>
      <c r="L51" s="109"/>
    </row>
    <row r="52" spans="1:12" ht="63.75" x14ac:dyDescent="0.2">
      <c r="A52" s="133" t="s">
        <v>349</v>
      </c>
      <c r="B52" s="133" t="s">
        <v>154</v>
      </c>
      <c r="C52" s="133" t="s">
        <v>69</v>
      </c>
      <c r="D52" s="133" t="s">
        <v>155</v>
      </c>
      <c r="E52" s="134" t="s">
        <v>91</v>
      </c>
      <c r="F52" s="179"/>
      <c r="G52" s="135">
        <v>4248.95</v>
      </c>
      <c r="H52" s="112">
        <v>8.48</v>
      </c>
      <c r="I52" s="135">
        <f t="shared" si="5"/>
        <v>10.46</v>
      </c>
      <c r="J52" s="135">
        <f t="shared" si="6"/>
        <v>44444.02</v>
      </c>
      <c r="K52" s="200">
        <f t="shared" si="2"/>
        <v>2.5591348947766215E-3</v>
      </c>
      <c r="L52" s="109"/>
    </row>
    <row r="53" spans="1:12" ht="63.75" x14ac:dyDescent="0.2">
      <c r="A53" s="133" t="s">
        <v>350</v>
      </c>
      <c r="B53" s="133" t="s">
        <v>156</v>
      </c>
      <c r="C53" s="133" t="s">
        <v>69</v>
      </c>
      <c r="D53" s="133" t="s">
        <v>157</v>
      </c>
      <c r="E53" s="134" t="s">
        <v>91</v>
      </c>
      <c r="F53" s="179"/>
      <c r="G53" s="135">
        <v>2452.64</v>
      </c>
      <c r="H53" s="112">
        <v>8.31</v>
      </c>
      <c r="I53" s="135">
        <f t="shared" si="5"/>
        <v>10.25</v>
      </c>
      <c r="J53" s="135">
        <f t="shared" si="6"/>
        <v>25139.56</v>
      </c>
      <c r="K53" s="200">
        <f t="shared" si="2"/>
        <v>1.4475631420229442E-3</v>
      </c>
      <c r="L53" s="109"/>
    </row>
    <row r="54" spans="1:12" x14ac:dyDescent="0.2">
      <c r="A54" s="133" t="s">
        <v>351</v>
      </c>
      <c r="B54" s="133" t="s">
        <v>158</v>
      </c>
      <c r="C54" s="133" t="s">
        <v>69</v>
      </c>
      <c r="D54" s="133" t="s">
        <v>159</v>
      </c>
      <c r="E54" s="134" t="s">
        <v>91</v>
      </c>
      <c r="F54" s="179"/>
      <c r="G54" s="135">
        <v>72.680000000000007</v>
      </c>
      <c r="H54" s="112">
        <v>85.91</v>
      </c>
      <c r="I54" s="135">
        <f t="shared" si="5"/>
        <v>106</v>
      </c>
      <c r="J54" s="135">
        <f t="shared" si="6"/>
        <v>7704.08</v>
      </c>
      <c r="K54" s="200">
        <f t="shared" si="2"/>
        <v>4.4360928557206743E-4</v>
      </c>
      <c r="L54" s="109"/>
    </row>
    <row r="55" spans="1:12" ht="38.25" x14ac:dyDescent="0.2">
      <c r="A55" s="133" t="s">
        <v>352</v>
      </c>
      <c r="B55" s="133" t="s">
        <v>160</v>
      </c>
      <c r="C55" s="133" t="s">
        <v>69</v>
      </c>
      <c r="D55" s="133" t="s">
        <v>161</v>
      </c>
      <c r="E55" s="134" t="s">
        <v>71</v>
      </c>
      <c r="F55" s="179"/>
      <c r="G55" s="135">
        <v>2451.89</v>
      </c>
      <c r="H55" s="112">
        <v>23.96</v>
      </c>
      <c r="I55" s="135">
        <f t="shared" si="5"/>
        <v>29.56</v>
      </c>
      <c r="J55" s="135">
        <f t="shared" si="6"/>
        <v>72477.87</v>
      </c>
      <c r="K55" s="200">
        <f t="shared" si="2"/>
        <v>4.1733543953963587E-3</v>
      </c>
      <c r="L55" s="109"/>
    </row>
    <row r="56" spans="1:12" ht="38.25" x14ac:dyDescent="0.2">
      <c r="A56" s="133" t="s">
        <v>353</v>
      </c>
      <c r="B56" s="133" t="s">
        <v>162</v>
      </c>
      <c r="C56" s="133" t="s">
        <v>69</v>
      </c>
      <c r="D56" s="133" t="s">
        <v>163</v>
      </c>
      <c r="E56" s="134" t="s">
        <v>71</v>
      </c>
      <c r="F56" s="179"/>
      <c r="G56" s="135">
        <v>79.349999999999994</v>
      </c>
      <c r="H56" s="112">
        <v>27.69</v>
      </c>
      <c r="I56" s="135">
        <f t="shared" si="5"/>
        <v>34.159999999999997</v>
      </c>
      <c r="J56" s="135">
        <f t="shared" si="6"/>
        <v>2710.6</v>
      </c>
      <c r="K56" s="200">
        <f t="shared" si="2"/>
        <v>1.5607928908729479E-4</v>
      </c>
      <c r="L56" s="109"/>
    </row>
    <row r="57" spans="1:12" ht="51" x14ac:dyDescent="0.2">
      <c r="A57" s="133" t="s">
        <v>354</v>
      </c>
      <c r="B57" s="133" t="s">
        <v>164</v>
      </c>
      <c r="C57" s="133" t="s">
        <v>84</v>
      </c>
      <c r="D57" s="133" t="s">
        <v>165</v>
      </c>
      <c r="E57" s="134" t="s">
        <v>71</v>
      </c>
      <c r="F57" s="179"/>
      <c r="G57" s="135">
        <v>7060.8</v>
      </c>
      <c r="H57" s="112">
        <v>23.76</v>
      </c>
      <c r="I57" s="135">
        <f t="shared" si="5"/>
        <v>29.32</v>
      </c>
      <c r="J57" s="135">
        <f t="shared" si="6"/>
        <v>207022.66</v>
      </c>
      <c r="K57" s="200">
        <f t="shared" si="2"/>
        <v>1.1920589388976882E-2</v>
      </c>
      <c r="L57" s="109"/>
    </row>
    <row r="58" spans="1:12" ht="51" x14ac:dyDescent="0.2">
      <c r="A58" s="133" t="s">
        <v>355</v>
      </c>
      <c r="B58" s="133" t="s">
        <v>166</v>
      </c>
      <c r="C58" s="133" t="s">
        <v>84</v>
      </c>
      <c r="D58" s="133" t="s">
        <v>167</v>
      </c>
      <c r="E58" s="134" t="s">
        <v>71</v>
      </c>
      <c r="F58" s="179"/>
      <c r="G58" s="135">
        <v>2848.99</v>
      </c>
      <c r="H58" s="112">
        <v>19.18</v>
      </c>
      <c r="I58" s="135">
        <f t="shared" si="5"/>
        <v>23.66</v>
      </c>
      <c r="J58" s="135">
        <f t="shared" si="6"/>
        <v>67407.100000000006</v>
      </c>
      <c r="K58" s="200">
        <f t="shared" si="2"/>
        <v>3.881373956849476E-3</v>
      </c>
      <c r="L58" s="109"/>
    </row>
    <row r="59" spans="1:12" ht="25.5" x14ac:dyDescent="0.2">
      <c r="A59" s="133" t="s">
        <v>356</v>
      </c>
      <c r="B59" s="133" t="s">
        <v>168</v>
      </c>
      <c r="C59" s="133" t="s">
        <v>69</v>
      </c>
      <c r="D59" s="133" t="s">
        <v>169</v>
      </c>
      <c r="E59" s="134" t="s">
        <v>71</v>
      </c>
      <c r="F59" s="179"/>
      <c r="G59" s="135">
        <v>2194.14</v>
      </c>
      <c r="H59" s="112">
        <v>6.31</v>
      </c>
      <c r="I59" s="135">
        <f t="shared" si="5"/>
        <v>7.79</v>
      </c>
      <c r="J59" s="135">
        <f t="shared" si="6"/>
        <v>17092.349999999999</v>
      </c>
      <c r="K59" s="200">
        <f t="shared" si="2"/>
        <v>9.8419605874390265E-4</v>
      </c>
      <c r="L59" s="109"/>
    </row>
    <row r="60" spans="1:12" ht="38.25" x14ac:dyDescent="0.2">
      <c r="A60" s="133" t="s">
        <v>357</v>
      </c>
      <c r="B60" s="133" t="s">
        <v>170</v>
      </c>
      <c r="C60" s="133" t="s">
        <v>69</v>
      </c>
      <c r="D60" s="133" t="s">
        <v>171</v>
      </c>
      <c r="E60" s="134" t="s">
        <v>71</v>
      </c>
      <c r="F60" s="179"/>
      <c r="G60" s="135">
        <v>2712.84</v>
      </c>
      <c r="H60" s="112">
        <v>3.12</v>
      </c>
      <c r="I60" s="135">
        <f t="shared" si="5"/>
        <v>3.85</v>
      </c>
      <c r="J60" s="135">
        <f t="shared" si="6"/>
        <v>10444.43</v>
      </c>
      <c r="K60" s="200">
        <f t="shared" si="2"/>
        <v>6.0140161193905932E-4</v>
      </c>
      <c r="L60" s="109"/>
    </row>
    <row r="61" spans="1:12" ht="63.75" x14ac:dyDescent="0.2">
      <c r="A61" s="133" t="s">
        <v>358</v>
      </c>
      <c r="B61" s="133" t="s">
        <v>172</v>
      </c>
      <c r="C61" s="133" t="s">
        <v>69</v>
      </c>
      <c r="D61" s="133" t="s">
        <v>173</v>
      </c>
      <c r="E61" s="134" t="s">
        <v>91</v>
      </c>
      <c r="F61" s="179"/>
      <c r="G61" s="135">
        <v>1141.54</v>
      </c>
      <c r="H61" s="112">
        <v>14.15</v>
      </c>
      <c r="I61" s="135">
        <f t="shared" si="5"/>
        <v>17.46</v>
      </c>
      <c r="J61" s="135">
        <f t="shared" si="6"/>
        <v>19931.29</v>
      </c>
      <c r="K61" s="200">
        <f t="shared" si="2"/>
        <v>1.1476653042841835E-3</v>
      </c>
      <c r="L61" s="109"/>
    </row>
    <row r="62" spans="1:12" ht="63.75" x14ac:dyDescent="0.2">
      <c r="A62" s="133" t="s">
        <v>359</v>
      </c>
      <c r="B62" s="133" t="s">
        <v>174</v>
      </c>
      <c r="C62" s="133" t="s">
        <v>69</v>
      </c>
      <c r="D62" s="133" t="s">
        <v>175</v>
      </c>
      <c r="E62" s="134" t="s">
        <v>91</v>
      </c>
      <c r="F62" s="179"/>
      <c r="G62" s="135">
        <v>2347.79</v>
      </c>
      <c r="H62" s="112">
        <v>8.66</v>
      </c>
      <c r="I62" s="135">
        <f t="shared" si="5"/>
        <v>10.68</v>
      </c>
      <c r="J62" s="135">
        <f t="shared" si="6"/>
        <v>25074.400000000001</v>
      </c>
      <c r="K62" s="200">
        <f t="shared" si="2"/>
        <v>1.4438111585222699E-3</v>
      </c>
      <c r="L62" s="109"/>
    </row>
    <row r="63" spans="1:12" ht="63.75" x14ac:dyDescent="0.2">
      <c r="A63" s="133" t="s">
        <v>360</v>
      </c>
      <c r="B63" s="133" t="s">
        <v>176</v>
      </c>
      <c r="C63" s="133" t="s">
        <v>69</v>
      </c>
      <c r="D63" s="133" t="s">
        <v>177</v>
      </c>
      <c r="E63" s="134" t="s">
        <v>91</v>
      </c>
      <c r="F63" s="179"/>
      <c r="G63" s="135">
        <v>3065.42</v>
      </c>
      <c r="H63" s="112">
        <v>12.69</v>
      </c>
      <c r="I63" s="135">
        <f t="shared" si="5"/>
        <v>15.66</v>
      </c>
      <c r="J63" s="135">
        <f t="shared" si="6"/>
        <v>48004.480000000003</v>
      </c>
      <c r="K63" s="200">
        <f t="shared" si="2"/>
        <v>2.764150044789073E-3</v>
      </c>
      <c r="L63" s="109"/>
    </row>
    <row r="64" spans="1:12" ht="63.75" x14ac:dyDescent="0.2">
      <c r="A64" s="133" t="s">
        <v>361</v>
      </c>
      <c r="B64" s="133" t="s">
        <v>178</v>
      </c>
      <c r="C64" s="133" t="s">
        <v>69</v>
      </c>
      <c r="D64" s="133" t="s">
        <v>179</v>
      </c>
      <c r="E64" s="134" t="s">
        <v>91</v>
      </c>
      <c r="F64" s="179"/>
      <c r="G64" s="135">
        <v>5734.95</v>
      </c>
      <c r="H64" s="112">
        <v>9.7899999999999991</v>
      </c>
      <c r="I64" s="135">
        <f t="shared" si="5"/>
        <v>12.08</v>
      </c>
      <c r="J64" s="135">
        <f t="shared" si="6"/>
        <v>69278.2</v>
      </c>
      <c r="K64" s="200">
        <f t="shared" si="2"/>
        <v>3.989113925052544E-3</v>
      </c>
      <c r="L64" s="109"/>
    </row>
    <row r="65" spans="1:12" ht="51" x14ac:dyDescent="0.2">
      <c r="A65" s="133" t="s">
        <v>362</v>
      </c>
      <c r="B65" s="133" t="s">
        <v>180</v>
      </c>
      <c r="C65" s="133" t="s">
        <v>69</v>
      </c>
      <c r="D65" s="133" t="s">
        <v>181</v>
      </c>
      <c r="E65" s="134" t="s">
        <v>91</v>
      </c>
      <c r="F65" s="179"/>
      <c r="G65" s="135">
        <v>3584.34</v>
      </c>
      <c r="H65" s="112">
        <v>6.58</v>
      </c>
      <c r="I65" s="135">
        <f t="shared" si="5"/>
        <v>8.1199999999999992</v>
      </c>
      <c r="J65" s="135">
        <f t="shared" si="6"/>
        <v>29104.84</v>
      </c>
      <c r="K65" s="200">
        <f t="shared" si="2"/>
        <v>1.675888266877983E-3</v>
      </c>
      <c r="L65" s="109"/>
    </row>
    <row r="66" spans="1:12" ht="38.25" x14ac:dyDescent="0.2">
      <c r="A66" s="133" t="s">
        <v>363</v>
      </c>
      <c r="B66" s="133" t="s">
        <v>92</v>
      </c>
      <c r="C66" s="133" t="s">
        <v>69</v>
      </c>
      <c r="D66" s="133" t="s">
        <v>93</v>
      </c>
      <c r="E66" s="134" t="s">
        <v>94</v>
      </c>
      <c r="F66" s="179">
        <v>1</v>
      </c>
      <c r="G66" s="135">
        <v>6451.82</v>
      </c>
      <c r="H66" s="112">
        <v>2.11</v>
      </c>
      <c r="I66" s="135">
        <f t="shared" si="5"/>
        <v>2.6</v>
      </c>
      <c r="J66" s="135">
        <f t="shared" si="6"/>
        <v>16774.73</v>
      </c>
      <c r="K66" s="200">
        <f t="shared" si="2"/>
        <v>9.6590715451609101E-4</v>
      </c>
      <c r="L66" s="109"/>
    </row>
    <row r="67" spans="1:12" ht="38.25" x14ac:dyDescent="0.2">
      <c r="A67" s="133" t="s">
        <v>364</v>
      </c>
      <c r="B67" s="133" t="s">
        <v>92</v>
      </c>
      <c r="C67" s="133" t="s">
        <v>69</v>
      </c>
      <c r="D67" s="133" t="s">
        <v>93</v>
      </c>
      <c r="E67" s="134" t="s">
        <v>94</v>
      </c>
      <c r="F67" s="179">
        <v>13.7</v>
      </c>
      <c r="G67" s="135">
        <v>38490.839999999997</v>
      </c>
      <c r="H67" s="112">
        <v>2.11</v>
      </c>
      <c r="I67" s="135">
        <f t="shared" si="5"/>
        <v>2.6</v>
      </c>
      <c r="J67" s="135">
        <f t="shared" si="6"/>
        <v>100076.18</v>
      </c>
      <c r="K67" s="200">
        <f t="shared" si="2"/>
        <v>5.7624950302413297E-3</v>
      </c>
      <c r="L67" s="109"/>
    </row>
    <row r="68" spans="1:12" ht="25.5" x14ac:dyDescent="0.2">
      <c r="A68" s="133" t="s">
        <v>365</v>
      </c>
      <c r="B68" s="133" t="s">
        <v>95</v>
      </c>
      <c r="C68" s="133" t="s">
        <v>69</v>
      </c>
      <c r="D68" s="133" t="s">
        <v>96</v>
      </c>
      <c r="E68" s="134" t="s">
        <v>71</v>
      </c>
      <c r="F68" s="179"/>
      <c r="G68" s="135">
        <v>13758.78</v>
      </c>
      <c r="H68" s="112">
        <v>0.57999999999999996</v>
      </c>
      <c r="I68" s="135">
        <f t="shared" si="5"/>
        <v>0.72</v>
      </c>
      <c r="J68" s="135">
        <f t="shared" si="6"/>
        <v>9906.32</v>
      </c>
      <c r="K68" s="200">
        <f t="shared" si="2"/>
        <v>5.7041665427257809E-4</v>
      </c>
      <c r="L68" s="109"/>
    </row>
    <row r="69" spans="1:12" x14ac:dyDescent="0.2">
      <c r="A69" s="131">
        <v>4</v>
      </c>
      <c r="B69" s="131"/>
      <c r="C69" s="131"/>
      <c r="D69" s="131" t="s">
        <v>182</v>
      </c>
      <c r="E69" s="131"/>
      <c r="F69" s="186"/>
      <c r="G69" s="132"/>
      <c r="H69" s="107"/>
      <c r="I69" s="183"/>
      <c r="J69" s="132">
        <f>SUM(J70:J83)</f>
        <v>1495373.7599999998</v>
      </c>
      <c r="K69" s="199">
        <f t="shared" si="2"/>
        <v>8.6105243628936373E-2</v>
      </c>
      <c r="L69" s="109"/>
    </row>
    <row r="70" spans="1:12" ht="38.25" x14ac:dyDescent="0.2">
      <c r="A70" s="136" t="s">
        <v>366</v>
      </c>
      <c r="B70" s="136" t="s">
        <v>183</v>
      </c>
      <c r="C70" s="136" t="s">
        <v>76</v>
      </c>
      <c r="D70" s="136" t="s">
        <v>184</v>
      </c>
      <c r="E70" s="137" t="s">
        <v>101</v>
      </c>
      <c r="F70" s="180"/>
      <c r="G70" s="138">
        <v>919</v>
      </c>
      <c r="H70" s="113">
        <v>79.88</v>
      </c>
      <c r="I70" s="175">
        <f t="shared" ref="I70:I74" si="7">ROUND(H70*(1+$H$7),2)</f>
        <v>92.09</v>
      </c>
      <c r="J70" s="138">
        <f t="shared" ref="J70:J83" si="8">ROUND(G70*I70,2)</f>
        <v>84630.71</v>
      </c>
      <c r="K70" s="201">
        <f t="shared" si="2"/>
        <v>4.8731281088146578E-3</v>
      </c>
      <c r="L70" s="108" t="s">
        <v>763</v>
      </c>
    </row>
    <row r="71" spans="1:12" ht="38.25" x14ac:dyDescent="0.2">
      <c r="A71" s="136" t="s">
        <v>367</v>
      </c>
      <c r="B71" s="136" t="s">
        <v>185</v>
      </c>
      <c r="C71" s="136" t="s">
        <v>76</v>
      </c>
      <c r="D71" s="136" t="s">
        <v>186</v>
      </c>
      <c r="E71" s="137" t="s">
        <v>101</v>
      </c>
      <c r="F71" s="180"/>
      <c r="G71" s="138">
        <v>977.83</v>
      </c>
      <c r="H71" s="113">
        <v>142.32</v>
      </c>
      <c r="I71" s="175">
        <f t="shared" si="7"/>
        <v>164.07</v>
      </c>
      <c r="J71" s="138">
        <f t="shared" si="8"/>
        <v>160432.57</v>
      </c>
      <c r="K71" s="201">
        <f t="shared" si="2"/>
        <v>9.2378814550459886E-3</v>
      </c>
      <c r="L71" s="108" t="s">
        <v>763</v>
      </c>
    </row>
    <row r="72" spans="1:12" ht="38.25" x14ac:dyDescent="0.2">
      <c r="A72" s="136" t="s">
        <v>368</v>
      </c>
      <c r="B72" s="136" t="s">
        <v>187</v>
      </c>
      <c r="C72" s="136" t="s">
        <v>69</v>
      </c>
      <c r="D72" s="136" t="s">
        <v>188</v>
      </c>
      <c r="E72" s="137" t="s">
        <v>101</v>
      </c>
      <c r="F72" s="180"/>
      <c r="G72" s="138">
        <v>142.51</v>
      </c>
      <c r="H72" s="113">
        <v>380.19</v>
      </c>
      <c r="I72" s="175">
        <f t="shared" si="7"/>
        <v>438.28</v>
      </c>
      <c r="J72" s="138">
        <f t="shared" si="8"/>
        <v>62459.28</v>
      </c>
      <c r="K72" s="201">
        <f t="shared" si="2"/>
        <v>3.5964731127072565E-3</v>
      </c>
      <c r="L72" s="108" t="s">
        <v>763</v>
      </c>
    </row>
    <row r="73" spans="1:12" ht="38.25" x14ac:dyDescent="0.2">
      <c r="A73" s="136" t="s">
        <v>369</v>
      </c>
      <c r="B73" s="136" t="s">
        <v>189</v>
      </c>
      <c r="C73" s="136" t="s">
        <v>69</v>
      </c>
      <c r="D73" s="136" t="s">
        <v>190</v>
      </c>
      <c r="E73" s="137" t="s">
        <v>101</v>
      </c>
      <c r="F73" s="180"/>
      <c r="G73" s="138">
        <v>839.91</v>
      </c>
      <c r="H73" s="113">
        <v>665.33</v>
      </c>
      <c r="I73" s="175">
        <f t="shared" si="7"/>
        <v>766.99</v>
      </c>
      <c r="J73" s="138">
        <f t="shared" si="8"/>
        <v>644202.56999999995</v>
      </c>
      <c r="K73" s="201">
        <f t="shared" si="2"/>
        <v>3.7093882960897308E-2</v>
      </c>
      <c r="L73" s="108" t="s">
        <v>763</v>
      </c>
    </row>
    <row r="74" spans="1:12" ht="38.25" x14ac:dyDescent="0.2">
      <c r="A74" s="136" t="s">
        <v>370</v>
      </c>
      <c r="B74" s="136" t="s">
        <v>191</v>
      </c>
      <c r="C74" s="136" t="s">
        <v>69</v>
      </c>
      <c r="D74" s="136" t="s">
        <v>192</v>
      </c>
      <c r="E74" s="137" t="s">
        <v>101</v>
      </c>
      <c r="F74" s="180"/>
      <c r="G74" s="138">
        <v>130.29</v>
      </c>
      <c r="H74" s="113">
        <v>718.14</v>
      </c>
      <c r="I74" s="175">
        <f t="shared" si="7"/>
        <v>827.87</v>
      </c>
      <c r="J74" s="138">
        <f t="shared" si="8"/>
        <v>107863.18</v>
      </c>
      <c r="K74" s="201">
        <f t="shared" si="2"/>
        <v>6.2108789393842366E-3</v>
      </c>
      <c r="L74" s="108" t="s">
        <v>763</v>
      </c>
    </row>
    <row r="75" spans="1:12" ht="38.25" x14ac:dyDescent="0.2">
      <c r="A75" s="133" t="s">
        <v>371</v>
      </c>
      <c r="B75" s="133" t="s">
        <v>193</v>
      </c>
      <c r="C75" s="133" t="s">
        <v>69</v>
      </c>
      <c r="D75" s="133" t="s">
        <v>194</v>
      </c>
      <c r="E75" s="134" t="s">
        <v>143</v>
      </c>
      <c r="F75" s="179"/>
      <c r="G75" s="135">
        <v>161.74</v>
      </c>
      <c r="H75" s="112">
        <v>40.950000000000003</v>
      </c>
      <c r="I75" s="135">
        <f t="shared" ref="I75:I83" si="9">ROUND(H75*(1+$H$5),2)</f>
        <v>50.52</v>
      </c>
      <c r="J75" s="135">
        <f t="shared" si="8"/>
        <v>8171.1</v>
      </c>
      <c r="K75" s="200">
        <f t="shared" ref="K75:K138" si="10">J75/$J$156</f>
        <v>4.7050080390363555E-4</v>
      </c>
      <c r="L75" s="109"/>
    </row>
    <row r="76" spans="1:12" ht="38.25" x14ac:dyDescent="0.2">
      <c r="A76" s="133" t="s">
        <v>372</v>
      </c>
      <c r="B76" s="133" t="s">
        <v>195</v>
      </c>
      <c r="C76" s="133" t="s">
        <v>69</v>
      </c>
      <c r="D76" s="133" t="s">
        <v>196</v>
      </c>
      <c r="E76" s="134" t="s">
        <v>143</v>
      </c>
      <c r="F76" s="179"/>
      <c r="G76" s="135">
        <v>328.55</v>
      </c>
      <c r="H76" s="112">
        <v>44.84</v>
      </c>
      <c r="I76" s="135">
        <f t="shared" si="9"/>
        <v>55.32</v>
      </c>
      <c r="J76" s="135">
        <f t="shared" si="8"/>
        <v>18175.39</v>
      </c>
      <c r="K76" s="200">
        <f t="shared" si="10"/>
        <v>1.0465586770767826E-3</v>
      </c>
      <c r="L76" s="109"/>
    </row>
    <row r="77" spans="1:12" ht="38.25" x14ac:dyDescent="0.2">
      <c r="A77" s="133" t="s">
        <v>373</v>
      </c>
      <c r="B77" s="133" t="s">
        <v>197</v>
      </c>
      <c r="C77" s="133" t="s">
        <v>69</v>
      </c>
      <c r="D77" s="133" t="s">
        <v>198</v>
      </c>
      <c r="E77" s="134" t="s">
        <v>143</v>
      </c>
      <c r="F77" s="179"/>
      <c r="G77" s="135">
        <v>89.35</v>
      </c>
      <c r="H77" s="112">
        <v>26.33</v>
      </c>
      <c r="I77" s="135">
        <f t="shared" si="9"/>
        <v>32.49</v>
      </c>
      <c r="J77" s="135">
        <f t="shared" si="8"/>
        <v>2902.98</v>
      </c>
      <c r="K77" s="200">
        <f t="shared" si="10"/>
        <v>1.6715673822571942E-4</v>
      </c>
      <c r="L77" s="109"/>
    </row>
    <row r="78" spans="1:12" ht="38.25" x14ac:dyDescent="0.2">
      <c r="A78" s="133" t="s">
        <v>374</v>
      </c>
      <c r="B78" s="133" t="s">
        <v>199</v>
      </c>
      <c r="C78" s="133" t="s">
        <v>69</v>
      </c>
      <c r="D78" s="133" t="s">
        <v>200</v>
      </c>
      <c r="E78" s="134" t="s">
        <v>143</v>
      </c>
      <c r="F78" s="179"/>
      <c r="G78" s="135">
        <v>1164.24</v>
      </c>
      <c r="H78" s="112">
        <v>16.38</v>
      </c>
      <c r="I78" s="135">
        <f t="shared" si="9"/>
        <v>20.21</v>
      </c>
      <c r="J78" s="135">
        <f t="shared" si="8"/>
        <v>23529.29</v>
      </c>
      <c r="K78" s="200">
        <f t="shared" si="10"/>
        <v>1.3548420482287296E-3</v>
      </c>
      <c r="L78" s="109"/>
    </row>
    <row r="79" spans="1:12" ht="38.25" x14ac:dyDescent="0.2">
      <c r="A79" s="133" t="s">
        <v>375</v>
      </c>
      <c r="B79" s="133" t="s">
        <v>201</v>
      </c>
      <c r="C79" s="133" t="s">
        <v>69</v>
      </c>
      <c r="D79" s="133" t="s">
        <v>202</v>
      </c>
      <c r="E79" s="134" t="s">
        <v>146</v>
      </c>
      <c r="F79" s="179">
        <v>17.399999999999999</v>
      </c>
      <c r="G79" s="135">
        <v>30343.69</v>
      </c>
      <c r="H79" s="112">
        <v>2.8</v>
      </c>
      <c r="I79" s="135">
        <f t="shared" si="9"/>
        <v>3.45</v>
      </c>
      <c r="J79" s="135">
        <f t="shared" si="8"/>
        <v>104685.73</v>
      </c>
      <c r="K79" s="200">
        <f t="shared" si="10"/>
        <v>6.0279179207498295E-3</v>
      </c>
      <c r="L79" s="109"/>
    </row>
    <row r="80" spans="1:12" ht="51" x14ac:dyDescent="0.2">
      <c r="A80" s="133" t="s">
        <v>376</v>
      </c>
      <c r="B80" s="133" t="s">
        <v>203</v>
      </c>
      <c r="C80" s="133" t="s">
        <v>69</v>
      </c>
      <c r="D80" s="133" t="s">
        <v>204</v>
      </c>
      <c r="E80" s="134" t="s">
        <v>101</v>
      </c>
      <c r="F80" s="179"/>
      <c r="G80" s="135">
        <v>919</v>
      </c>
      <c r="H80" s="112">
        <v>36.299999999999997</v>
      </c>
      <c r="I80" s="135">
        <f t="shared" si="9"/>
        <v>44.79</v>
      </c>
      <c r="J80" s="135">
        <f t="shared" si="8"/>
        <v>41162.01</v>
      </c>
      <c r="K80" s="200">
        <f t="shared" si="10"/>
        <v>2.3701531978912857E-3</v>
      </c>
      <c r="L80" s="109"/>
    </row>
    <row r="81" spans="1:12" ht="51" x14ac:dyDescent="0.2">
      <c r="A81" s="133" t="s">
        <v>377</v>
      </c>
      <c r="B81" s="133" t="s">
        <v>205</v>
      </c>
      <c r="C81" s="133" t="s">
        <v>69</v>
      </c>
      <c r="D81" s="133" t="s">
        <v>206</v>
      </c>
      <c r="E81" s="134" t="s">
        <v>101</v>
      </c>
      <c r="F81" s="179"/>
      <c r="G81" s="135">
        <v>977.83</v>
      </c>
      <c r="H81" s="112">
        <v>57.75</v>
      </c>
      <c r="I81" s="135">
        <f t="shared" si="9"/>
        <v>71.25</v>
      </c>
      <c r="J81" s="135">
        <f t="shared" si="8"/>
        <v>69670.39</v>
      </c>
      <c r="K81" s="200">
        <f t="shared" si="10"/>
        <v>4.01169665079118E-3</v>
      </c>
      <c r="L81" s="109"/>
    </row>
    <row r="82" spans="1:12" ht="51" x14ac:dyDescent="0.2">
      <c r="A82" s="133" t="s">
        <v>378</v>
      </c>
      <c r="B82" s="133" t="s">
        <v>207</v>
      </c>
      <c r="C82" s="133" t="s">
        <v>69</v>
      </c>
      <c r="D82" s="133" t="s">
        <v>208</v>
      </c>
      <c r="E82" s="134" t="s">
        <v>101</v>
      </c>
      <c r="F82" s="179"/>
      <c r="G82" s="135">
        <v>142.51</v>
      </c>
      <c r="H82" s="112">
        <v>80.19</v>
      </c>
      <c r="I82" s="135">
        <f t="shared" si="9"/>
        <v>98.94</v>
      </c>
      <c r="J82" s="135">
        <f t="shared" si="8"/>
        <v>14099.94</v>
      </c>
      <c r="K82" s="200">
        <f t="shared" si="10"/>
        <v>8.1188984408378637E-4</v>
      </c>
      <c r="L82" s="109"/>
    </row>
    <row r="83" spans="1:12" ht="51" x14ac:dyDescent="0.2">
      <c r="A83" s="133" t="s">
        <v>379</v>
      </c>
      <c r="B83" s="133" t="s">
        <v>209</v>
      </c>
      <c r="C83" s="133" t="s">
        <v>69</v>
      </c>
      <c r="D83" s="133" t="s">
        <v>210</v>
      </c>
      <c r="E83" s="134" t="s">
        <v>101</v>
      </c>
      <c r="F83" s="179"/>
      <c r="G83" s="135">
        <v>970.2</v>
      </c>
      <c r="H83" s="112">
        <v>128.13999999999999</v>
      </c>
      <c r="I83" s="135">
        <f t="shared" si="9"/>
        <v>158.1</v>
      </c>
      <c r="J83" s="135">
        <f t="shared" si="8"/>
        <v>153388.62</v>
      </c>
      <c r="K83" s="200">
        <f t="shared" si="10"/>
        <v>8.8322831711359871E-3</v>
      </c>
      <c r="L83" s="109"/>
    </row>
    <row r="84" spans="1:12" x14ac:dyDescent="0.2">
      <c r="A84" s="131">
        <v>5</v>
      </c>
      <c r="B84" s="131"/>
      <c r="C84" s="131"/>
      <c r="D84" s="131" t="s">
        <v>211</v>
      </c>
      <c r="E84" s="131"/>
      <c r="F84" s="186"/>
      <c r="G84" s="132"/>
      <c r="H84" s="107"/>
      <c r="I84" s="183"/>
      <c r="J84" s="132">
        <f>SUM(J85:J94)</f>
        <v>842985.62</v>
      </c>
      <c r="K84" s="199">
        <f t="shared" si="10"/>
        <v>4.8540026665835026E-2</v>
      </c>
      <c r="L84" s="109"/>
    </row>
    <row r="85" spans="1:12" ht="51" x14ac:dyDescent="0.2">
      <c r="A85" s="133" t="s">
        <v>380</v>
      </c>
      <c r="B85" s="133" t="s">
        <v>212</v>
      </c>
      <c r="C85" s="133" t="s">
        <v>84</v>
      </c>
      <c r="D85" s="133" t="s">
        <v>213</v>
      </c>
      <c r="E85" s="134" t="s">
        <v>74</v>
      </c>
      <c r="F85" s="179"/>
      <c r="G85" s="135">
        <v>31</v>
      </c>
      <c r="H85" s="112">
        <v>8893.98</v>
      </c>
      <c r="I85" s="135">
        <f t="shared" ref="I85:I94" si="11">ROUND(H85*(1+$H$5),2)</f>
        <v>10973.39</v>
      </c>
      <c r="J85" s="135">
        <f t="shared" ref="J85:J94" si="12">ROUND(G85*I85,2)</f>
        <v>340175.09</v>
      </c>
      <c r="K85" s="200">
        <f t="shared" si="10"/>
        <v>1.958765078300248E-2</v>
      </c>
      <c r="L85" s="109"/>
    </row>
    <row r="86" spans="1:12" ht="38.25" x14ac:dyDescent="0.2">
      <c r="A86" s="133" t="s">
        <v>381</v>
      </c>
      <c r="B86" s="133" t="s">
        <v>214</v>
      </c>
      <c r="C86" s="133" t="s">
        <v>69</v>
      </c>
      <c r="D86" s="133" t="s">
        <v>215</v>
      </c>
      <c r="E86" s="134" t="s">
        <v>91</v>
      </c>
      <c r="F86" s="179"/>
      <c r="G86" s="135">
        <v>23.23</v>
      </c>
      <c r="H86" s="112">
        <v>487.49</v>
      </c>
      <c r="I86" s="135">
        <f t="shared" si="11"/>
        <v>601.47</v>
      </c>
      <c r="J86" s="135">
        <f t="shared" si="12"/>
        <v>13972.15</v>
      </c>
      <c r="K86" s="200">
        <f t="shared" si="10"/>
        <v>8.0453155722756795E-4</v>
      </c>
      <c r="L86" s="109"/>
    </row>
    <row r="87" spans="1:12" ht="25.5" x14ac:dyDescent="0.2">
      <c r="A87" s="133" t="s">
        <v>382</v>
      </c>
      <c r="B87" s="133" t="s">
        <v>216</v>
      </c>
      <c r="C87" s="133" t="s">
        <v>69</v>
      </c>
      <c r="D87" s="133" t="s">
        <v>217</v>
      </c>
      <c r="E87" s="134" t="s">
        <v>91</v>
      </c>
      <c r="F87" s="179"/>
      <c r="G87" s="135">
        <v>23.23</v>
      </c>
      <c r="H87" s="112">
        <v>294.82</v>
      </c>
      <c r="I87" s="135">
        <f t="shared" si="11"/>
        <v>363.75</v>
      </c>
      <c r="J87" s="135">
        <f t="shared" si="12"/>
        <v>8449.91</v>
      </c>
      <c r="K87" s="200">
        <f t="shared" si="10"/>
        <v>4.8655498622136173E-4</v>
      </c>
      <c r="L87" s="109"/>
    </row>
    <row r="88" spans="1:12" ht="51" x14ac:dyDescent="0.2">
      <c r="A88" s="133" t="s">
        <v>383</v>
      </c>
      <c r="B88" s="133" t="s">
        <v>218</v>
      </c>
      <c r="C88" s="133" t="s">
        <v>84</v>
      </c>
      <c r="D88" s="133" t="s">
        <v>219</v>
      </c>
      <c r="E88" s="134" t="s">
        <v>74</v>
      </c>
      <c r="F88" s="179"/>
      <c r="G88" s="135">
        <v>31</v>
      </c>
      <c r="H88" s="112">
        <v>344.87</v>
      </c>
      <c r="I88" s="135">
        <f t="shared" si="11"/>
        <v>425.5</v>
      </c>
      <c r="J88" s="135">
        <f t="shared" si="12"/>
        <v>13190.5</v>
      </c>
      <c r="K88" s="200">
        <f t="shared" si="10"/>
        <v>7.5952330211243339E-4</v>
      </c>
      <c r="L88" s="109"/>
    </row>
    <row r="89" spans="1:12" ht="38.25" x14ac:dyDescent="0.2">
      <c r="A89" s="133" t="s">
        <v>384</v>
      </c>
      <c r="B89" s="133" t="s">
        <v>220</v>
      </c>
      <c r="C89" s="133" t="s">
        <v>84</v>
      </c>
      <c r="D89" s="133" t="s">
        <v>221</v>
      </c>
      <c r="E89" s="134" t="s">
        <v>74</v>
      </c>
      <c r="F89" s="179"/>
      <c r="G89" s="135">
        <v>4</v>
      </c>
      <c r="H89" s="112">
        <v>3334.77</v>
      </c>
      <c r="I89" s="135">
        <f t="shared" si="11"/>
        <v>4114.4399999999996</v>
      </c>
      <c r="J89" s="135">
        <f t="shared" si="12"/>
        <v>16457.759999999998</v>
      </c>
      <c r="K89" s="200">
        <f t="shared" si="10"/>
        <v>9.4765567799354991E-4</v>
      </c>
      <c r="L89" s="109"/>
    </row>
    <row r="90" spans="1:12" ht="38.25" x14ac:dyDescent="0.2">
      <c r="A90" s="133" t="s">
        <v>385</v>
      </c>
      <c r="B90" s="133" t="s">
        <v>222</v>
      </c>
      <c r="C90" s="133" t="s">
        <v>69</v>
      </c>
      <c r="D90" s="133" t="s">
        <v>223</v>
      </c>
      <c r="E90" s="134" t="s">
        <v>101</v>
      </c>
      <c r="F90" s="179"/>
      <c r="G90" s="135">
        <v>16.84</v>
      </c>
      <c r="H90" s="112">
        <v>958.91</v>
      </c>
      <c r="I90" s="135">
        <f t="shared" si="11"/>
        <v>1183.0999999999999</v>
      </c>
      <c r="J90" s="135">
        <f t="shared" si="12"/>
        <v>19923.400000000001</v>
      </c>
      <c r="K90" s="200">
        <f t="shared" si="10"/>
        <v>1.1472109895232824E-3</v>
      </c>
      <c r="L90" s="109"/>
    </row>
    <row r="91" spans="1:12" ht="63.75" x14ac:dyDescent="0.2">
      <c r="A91" s="133" t="s">
        <v>386</v>
      </c>
      <c r="B91" s="133" t="s">
        <v>224</v>
      </c>
      <c r="C91" s="133" t="s">
        <v>84</v>
      </c>
      <c r="D91" s="133" t="s">
        <v>225</v>
      </c>
      <c r="E91" s="134" t="s">
        <v>74</v>
      </c>
      <c r="F91" s="179"/>
      <c r="G91" s="135">
        <v>31</v>
      </c>
      <c r="H91" s="112">
        <v>878.9</v>
      </c>
      <c r="I91" s="135">
        <f t="shared" si="11"/>
        <v>1084.3900000000001</v>
      </c>
      <c r="J91" s="135">
        <f t="shared" si="12"/>
        <v>33616.089999999997</v>
      </c>
      <c r="K91" s="200">
        <f t="shared" si="10"/>
        <v>1.9356509367278532E-3</v>
      </c>
      <c r="L91" s="109"/>
    </row>
    <row r="92" spans="1:12" ht="63.75" x14ac:dyDescent="0.2">
      <c r="A92" s="133" t="s">
        <v>387</v>
      </c>
      <c r="B92" s="133" t="s">
        <v>226</v>
      </c>
      <c r="C92" s="133" t="s">
        <v>84</v>
      </c>
      <c r="D92" s="133" t="s">
        <v>227</v>
      </c>
      <c r="E92" s="134" t="s">
        <v>74</v>
      </c>
      <c r="F92" s="179"/>
      <c r="G92" s="135">
        <v>75</v>
      </c>
      <c r="H92" s="112">
        <v>1711.88</v>
      </c>
      <c r="I92" s="135">
        <f t="shared" si="11"/>
        <v>2112.12</v>
      </c>
      <c r="J92" s="135">
        <f t="shared" si="12"/>
        <v>158409</v>
      </c>
      <c r="K92" s="200">
        <f t="shared" si="10"/>
        <v>9.1213620988081154E-3</v>
      </c>
      <c r="L92" s="109"/>
    </row>
    <row r="93" spans="1:12" ht="63.75" x14ac:dyDescent="0.2">
      <c r="A93" s="133" t="s">
        <v>388</v>
      </c>
      <c r="B93" s="133" t="s">
        <v>228</v>
      </c>
      <c r="C93" s="133" t="s">
        <v>84</v>
      </c>
      <c r="D93" s="133" t="s">
        <v>229</v>
      </c>
      <c r="E93" s="134" t="s">
        <v>74</v>
      </c>
      <c r="F93" s="179"/>
      <c r="G93" s="135">
        <v>40</v>
      </c>
      <c r="H93" s="112">
        <v>4665.46</v>
      </c>
      <c r="I93" s="135">
        <f t="shared" si="11"/>
        <v>5756.24</v>
      </c>
      <c r="J93" s="135">
        <f t="shared" si="12"/>
        <v>230249.60000000001</v>
      </c>
      <c r="K93" s="200">
        <f t="shared" si="10"/>
        <v>1.3258021796146238E-2</v>
      </c>
      <c r="L93" s="109"/>
    </row>
    <row r="94" spans="1:12" ht="38.25" x14ac:dyDescent="0.2">
      <c r="A94" s="133" t="s">
        <v>389</v>
      </c>
      <c r="B94" s="133" t="s">
        <v>92</v>
      </c>
      <c r="C94" s="133" t="s">
        <v>69</v>
      </c>
      <c r="D94" s="133" t="s">
        <v>93</v>
      </c>
      <c r="E94" s="134" t="s">
        <v>94</v>
      </c>
      <c r="F94" s="179">
        <v>13.7</v>
      </c>
      <c r="G94" s="135">
        <v>3285.43</v>
      </c>
      <c r="H94" s="112">
        <v>2.11</v>
      </c>
      <c r="I94" s="135">
        <f t="shared" si="11"/>
        <v>2.6</v>
      </c>
      <c r="J94" s="135">
        <f t="shared" si="12"/>
        <v>8542.1200000000008</v>
      </c>
      <c r="K94" s="200">
        <f t="shared" si="10"/>
        <v>4.9186453807214734E-4</v>
      </c>
      <c r="L94" s="109"/>
    </row>
    <row r="95" spans="1:12" x14ac:dyDescent="0.2">
      <c r="A95" s="131">
        <v>6</v>
      </c>
      <c r="B95" s="131"/>
      <c r="C95" s="131"/>
      <c r="D95" s="131" t="s">
        <v>230</v>
      </c>
      <c r="E95" s="131"/>
      <c r="F95" s="186"/>
      <c r="G95" s="132"/>
      <c r="H95" s="107"/>
      <c r="I95" s="183"/>
      <c r="J95" s="132">
        <f>SUM(J96:J99)</f>
        <v>1582651.8299999998</v>
      </c>
      <c r="K95" s="199">
        <f t="shared" si="10"/>
        <v>9.1130809599020923E-2</v>
      </c>
      <c r="L95" s="109"/>
    </row>
    <row r="96" spans="1:12" ht="63.75" x14ac:dyDescent="0.2">
      <c r="A96" s="133" t="s">
        <v>390</v>
      </c>
      <c r="B96" s="133" t="s">
        <v>231</v>
      </c>
      <c r="C96" s="133" t="s">
        <v>84</v>
      </c>
      <c r="D96" s="133" t="s">
        <v>232</v>
      </c>
      <c r="E96" s="134" t="s">
        <v>101</v>
      </c>
      <c r="F96" s="179"/>
      <c r="G96" s="135">
        <v>14749</v>
      </c>
      <c r="H96" s="112">
        <v>20.49</v>
      </c>
      <c r="I96" s="135">
        <f>ROUND(H96*(1+$H$5),2)</f>
        <v>25.28</v>
      </c>
      <c r="J96" s="135">
        <f t="shared" ref="J96:J99" si="13">ROUND(G96*I96,2)</f>
        <v>372854.72</v>
      </c>
      <c r="K96" s="200">
        <f t="shared" si="10"/>
        <v>2.146937933684142E-2</v>
      </c>
      <c r="L96" s="109"/>
    </row>
    <row r="97" spans="1:12" x14ac:dyDescent="0.2">
      <c r="A97" s="136" t="s">
        <v>391</v>
      </c>
      <c r="B97" s="136" t="s">
        <v>233</v>
      </c>
      <c r="C97" s="136" t="s">
        <v>234</v>
      </c>
      <c r="D97" s="136" t="s">
        <v>235</v>
      </c>
      <c r="E97" s="137" t="s">
        <v>71</v>
      </c>
      <c r="F97" s="180"/>
      <c r="G97" s="138">
        <v>22178.81</v>
      </c>
      <c r="H97" s="189">
        <v>46.1402</v>
      </c>
      <c r="I97" s="175">
        <f>ROUND(H97*(1+$H$7),2)</f>
        <v>53.19</v>
      </c>
      <c r="J97" s="138">
        <f t="shared" si="13"/>
        <v>1179690.8999999999</v>
      </c>
      <c r="K97" s="201">
        <f t="shared" si="10"/>
        <v>6.7927882024183192E-2</v>
      </c>
      <c r="L97" s="108" t="s">
        <v>763</v>
      </c>
    </row>
    <row r="98" spans="1:12" ht="25.5" x14ac:dyDescent="0.2">
      <c r="A98" s="133" t="s">
        <v>392</v>
      </c>
      <c r="B98" s="133" t="s">
        <v>236</v>
      </c>
      <c r="C98" s="133" t="s">
        <v>84</v>
      </c>
      <c r="D98" s="133" t="s">
        <v>237</v>
      </c>
      <c r="E98" s="134" t="s">
        <v>238</v>
      </c>
      <c r="F98" s="179"/>
      <c r="G98" s="135">
        <v>130.52000000000001</v>
      </c>
      <c r="H98" s="112">
        <v>14.07</v>
      </c>
      <c r="I98" s="135">
        <f t="shared" ref="I98:I99" si="14">ROUND(H98*(1+$H$5),2)</f>
        <v>17.36</v>
      </c>
      <c r="J98" s="135">
        <f t="shared" si="13"/>
        <v>2265.83</v>
      </c>
      <c r="K98" s="200">
        <f t="shared" si="10"/>
        <v>1.3046894989768507E-4</v>
      </c>
      <c r="L98" s="109"/>
    </row>
    <row r="99" spans="1:12" ht="38.25" x14ac:dyDescent="0.2">
      <c r="A99" s="133" t="s">
        <v>393</v>
      </c>
      <c r="B99" s="133" t="s">
        <v>92</v>
      </c>
      <c r="C99" s="133" t="s">
        <v>69</v>
      </c>
      <c r="D99" s="133" t="s">
        <v>93</v>
      </c>
      <c r="E99" s="134" t="s">
        <v>94</v>
      </c>
      <c r="F99" s="179">
        <v>16.5</v>
      </c>
      <c r="G99" s="135">
        <v>10707.84</v>
      </c>
      <c r="H99" s="112">
        <v>2.11</v>
      </c>
      <c r="I99" s="135">
        <f t="shared" si="14"/>
        <v>2.6</v>
      </c>
      <c r="J99" s="135">
        <f t="shared" si="13"/>
        <v>27840.38</v>
      </c>
      <c r="K99" s="200">
        <f t="shared" si="10"/>
        <v>1.6030792880986277E-3</v>
      </c>
      <c r="L99" s="109"/>
    </row>
    <row r="100" spans="1:12" x14ac:dyDescent="0.2">
      <c r="A100" s="131">
        <v>7</v>
      </c>
      <c r="B100" s="131"/>
      <c r="C100" s="131"/>
      <c r="D100" s="131" t="s">
        <v>239</v>
      </c>
      <c r="E100" s="131"/>
      <c r="F100" s="186"/>
      <c r="G100" s="132"/>
      <c r="H100" s="107"/>
      <c r="I100" s="183"/>
      <c r="J100" s="132">
        <f>SUM(J101:J111)</f>
        <v>68581.62000000001</v>
      </c>
      <c r="K100" s="199">
        <f t="shared" si="10"/>
        <v>3.949004092841068E-3</v>
      </c>
      <c r="L100" s="109"/>
    </row>
    <row r="101" spans="1:12" ht="63.75" x14ac:dyDescent="0.2">
      <c r="A101" s="133" t="s">
        <v>394</v>
      </c>
      <c r="B101" s="133" t="s">
        <v>240</v>
      </c>
      <c r="C101" s="133" t="s">
        <v>69</v>
      </c>
      <c r="D101" s="133" t="s">
        <v>241</v>
      </c>
      <c r="E101" s="134" t="s">
        <v>91</v>
      </c>
      <c r="F101" s="179"/>
      <c r="G101" s="135">
        <v>112.7</v>
      </c>
      <c r="H101" s="112">
        <v>9.1</v>
      </c>
      <c r="I101" s="135">
        <f t="shared" ref="I101:I103" si="15">ROUND(H101*(1+$H$5),2)</f>
        <v>11.23</v>
      </c>
      <c r="J101" s="135">
        <f t="shared" ref="J101:J111" si="16">ROUND(G101*I101,2)</f>
        <v>1265.6199999999999</v>
      </c>
      <c r="K101" s="200">
        <f t="shared" si="10"/>
        <v>7.2875772837992329E-5</v>
      </c>
      <c r="L101" s="109"/>
    </row>
    <row r="102" spans="1:12" ht="38.25" x14ac:dyDescent="0.2">
      <c r="A102" s="133" t="s">
        <v>395</v>
      </c>
      <c r="B102" s="133" t="s">
        <v>92</v>
      </c>
      <c r="C102" s="133" t="s">
        <v>69</v>
      </c>
      <c r="D102" s="133" t="s">
        <v>93</v>
      </c>
      <c r="E102" s="134" t="s">
        <v>94</v>
      </c>
      <c r="F102" s="179">
        <v>13.7</v>
      </c>
      <c r="G102" s="135">
        <v>1929.92</v>
      </c>
      <c r="H102" s="112">
        <v>2.11</v>
      </c>
      <c r="I102" s="135">
        <f t="shared" si="15"/>
        <v>2.6</v>
      </c>
      <c r="J102" s="135">
        <f t="shared" si="16"/>
        <v>5017.79</v>
      </c>
      <c r="K102" s="200">
        <f t="shared" si="10"/>
        <v>2.8892979266189657E-4</v>
      </c>
      <c r="L102" s="109"/>
    </row>
    <row r="103" spans="1:12" ht="38.25" x14ac:dyDescent="0.2">
      <c r="A103" s="133" t="s">
        <v>396</v>
      </c>
      <c r="B103" s="133" t="s">
        <v>242</v>
      </c>
      <c r="C103" s="133" t="s">
        <v>84</v>
      </c>
      <c r="D103" s="133" t="s">
        <v>243</v>
      </c>
      <c r="E103" s="134" t="s">
        <v>120</v>
      </c>
      <c r="F103" s="179"/>
      <c r="G103" s="135">
        <v>93.91</v>
      </c>
      <c r="H103" s="112">
        <v>13.97</v>
      </c>
      <c r="I103" s="135">
        <f t="shared" si="15"/>
        <v>17.239999999999998</v>
      </c>
      <c r="J103" s="135">
        <f t="shared" si="16"/>
        <v>1619.01</v>
      </c>
      <c r="K103" s="200">
        <f t="shared" si="10"/>
        <v>9.3224352477392882E-5</v>
      </c>
      <c r="L103" s="109"/>
    </row>
    <row r="104" spans="1:12" x14ac:dyDescent="0.2">
      <c r="A104" s="136" t="s">
        <v>397</v>
      </c>
      <c r="B104" s="136" t="s">
        <v>244</v>
      </c>
      <c r="C104" s="136" t="s">
        <v>245</v>
      </c>
      <c r="D104" s="136" t="s">
        <v>246</v>
      </c>
      <c r="E104" s="137" t="s">
        <v>120</v>
      </c>
      <c r="F104" s="180"/>
      <c r="G104" s="138">
        <v>129.13</v>
      </c>
      <c r="H104" s="113">
        <v>102.02</v>
      </c>
      <c r="I104" s="175">
        <f>ROUND(H104*(1+$H$7),2)</f>
        <v>117.61</v>
      </c>
      <c r="J104" s="138">
        <f t="shared" si="16"/>
        <v>15186.98</v>
      </c>
      <c r="K104" s="201">
        <f t="shared" si="10"/>
        <v>8.7448278675679339E-4</v>
      </c>
      <c r="L104" s="108" t="s">
        <v>763</v>
      </c>
    </row>
    <row r="105" spans="1:12" ht="38.25" x14ac:dyDescent="0.2">
      <c r="A105" s="133" t="s">
        <v>398</v>
      </c>
      <c r="B105" s="133" t="s">
        <v>92</v>
      </c>
      <c r="C105" s="133" t="s">
        <v>69</v>
      </c>
      <c r="D105" s="133" t="s">
        <v>93</v>
      </c>
      <c r="E105" s="134" t="s">
        <v>94</v>
      </c>
      <c r="F105" s="179">
        <v>16.5</v>
      </c>
      <c r="G105" s="135">
        <v>2130.65</v>
      </c>
      <c r="H105" s="112">
        <v>2.11</v>
      </c>
      <c r="I105" s="135">
        <f t="shared" ref="I105:I109" si="17">ROUND(H105*(1+$H$5),2)</f>
        <v>2.6</v>
      </c>
      <c r="J105" s="135">
        <f t="shared" si="16"/>
        <v>5539.69</v>
      </c>
      <c r="K105" s="200">
        <f t="shared" si="10"/>
        <v>3.1898136094001179E-4</v>
      </c>
      <c r="L105" s="109"/>
    </row>
    <row r="106" spans="1:12" ht="38.25" x14ac:dyDescent="0.2">
      <c r="A106" s="133" t="s">
        <v>399</v>
      </c>
      <c r="B106" s="133" t="s">
        <v>247</v>
      </c>
      <c r="C106" s="133" t="s">
        <v>84</v>
      </c>
      <c r="D106" s="133" t="s">
        <v>248</v>
      </c>
      <c r="E106" s="134" t="s">
        <v>106</v>
      </c>
      <c r="F106" s="179"/>
      <c r="G106" s="135">
        <v>626.09</v>
      </c>
      <c r="H106" s="112">
        <v>4.9000000000000004</v>
      </c>
      <c r="I106" s="135">
        <f t="shared" si="17"/>
        <v>6.05</v>
      </c>
      <c r="J106" s="135">
        <f t="shared" si="16"/>
        <v>3787.84</v>
      </c>
      <c r="K106" s="200">
        <f t="shared" si="10"/>
        <v>2.1810793712698985E-4</v>
      </c>
      <c r="L106" s="109"/>
    </row>
    <row r="107" spans="1:12" ht="38.25" x14ac:dyDescent="0.2">
      <c r="A107" s="133" t="s">
        <v>400</v>
      </c>
      <c r="B107" s="133" t="s">
        <v>249</v>
      </c>
      <c r="C107" s="133" t="s">
        <v>69</v>
      </c>
      <c r="D107" s="133" t="s">
        <v>250</v>
      </c>
      <c r="E107" s="134" t="s">
        <v>146</v>
      </c>
      <c r="F107" s="179">
        <v>11.3</v>
      </c>
      <c r="G107" s="135">
        <v>8.48</v>
      </c>
      <c r="H107" s="112">
        <v>1.81</v>
      </c>
      <c r="I107" s="135">
        <f t="shared" si="17"/>
        <v>2.23</v>
      </c>
      <c r="J107" s="135">
        <f t="shared" si="16"/>
        <v>18.91</v>
      </c>
      <c r="K107" s="200">
        <f t="shared" si="10"/>
        <v>1.0888583179520197E-6</v>
      </c>
      <c r="L107" s="109"/>
    </row>
    <row r="108" spans="1:12" ht="51" x14ac:dyDescent="0.2">
      <c r="A108" s="133" t="s">
        <v>401</v>
      </c>
      <c r="B108" s="133" t="s">
        <v>251</v>
      </c>
      <c r="C108" s="133" t="s">
        <v>84</v>
      </c>
      <c r="D108" s="133" t="s">
        <v>252</v>
      </c>
      <c r="E108" s="134" t="s">
        <v>120</v>
      </c>
      <c r="F108" s="179"/>
      <c r="G108" s="135">
        <v>12.77</v>
      </c>
      <c r="H108" s="112">
        <v>10.39</v>
      </c>
      <c r="I108" s="135">
        <f t="shared" si="17"/>
        <v>12.82</v>
      </c>
      <c r="J108" s="135">
        <f t="shared" si="16"/>
        <v>163.71</v>
      </c>
      <c r="K108" s="200">
        <f t="shared" si="10"/>
        <v>9.4265994305618797E-6</v>
      </c>
      <c r="L108" s="109"/>
    </row>
    <row r="109" spans="1:12" ht="38.25" x14ac:dyDescent="0.2">
      <c r="A109" s="133" t="s">
        <v>402</v>
      </c>
      <c r="B109" s="133" t="s">
        <v>253</v>
      </c>
      <c r="C109" s="133" t="s">
        <v>84</v>
      </c>
      <c r="D109" s="133" t="s">
        <v>254</v>
      </c>
      <c r="E109" s="134" t="s">
        <v>120</v>
      </c>
      <c r="F109" s="179"/>
      <c r="G109" s="135">
        <v>7.02</v>
      </c>
      <c r="H109" s="112">
        <v>40.130000000000003</v>
      </c>
      <c r="I109" s="135">
        <f t="shared" si="17"/>
        <v>49.51</v>
      </c>
      <c r="J109" s="135">
        <f t="shared" si="16"/>
        <v>347.56</v>
      </c>
      <c r="K109" s="200">
        <f t="shared" si="10"/>
        <v>2.0012881913664937E-5</v>
      </c>
      <c r="L109" s="109"/>
    </row>
    <row r="110" spans="1:12" ht="38.25" x14ac:dyDescent="0.2">
      <c r="A110" s="136" t="s">
        <v>403</v>
      </c>
      <c r="B110" s="136" t="s">
        <v>255</v>
      </c>
      <c r="C110" s="136" t="s">
        <v>69</v>
      </c>
      <c r="D110" s="136" t="s">
        <v>256</v>
      </c>
      <c r="E110" s="137" t="s">
        <v>143</v>
      </c>
      <c r="F110" s="180"/>
      <c r="G110" s="138">
        <v>47.49</v>
      </c>
      <c r="H110" s="113">
        <v>633.65</v>
      </c>
      <c r="I110" s="175">
        <f>ROUND(H110*(1+$H$7),2)</f>
        <v>730.47</v>
      </c>
      <c r="J110" s="138">
        <f t="shared" si="16"/>
        <v>34690.019999999997</v>
      </c>
      <c r="K110" s="201">
        <f t="shared" si="10"/>
        <v>1.9974889913760927E-3</v>
      </c>
      <c r="L110" s="108" t="s">
        <v>763</v>
      </c>
    </row>
    <row r="111" spans="1:12" ht="38.25" x14ac:dyDescent="0.2">
      <c r="A111" s="133" t="s">
        <v>404</v>
      </c>
      <c r="B111" s="133" t="s">
        <v>257</v>
      </c>
      <c r="C111" s="133" t="s">
        <v>69</v>
      </c>
      <c r="D111" s="133" t="s">
        <v>258</v>
      </c>
      <c r="E111" s="134" t="s">
        <v>146</v>
      </c>
      <c r="F111" s="179">
        <v>11.3</v>
      </c>
      <c r="G111" s="135">
        <v>536.64</v>
      </c>
      <c r="H111" s="112">
        <v>1.43</v>
      </c>
      <c r="I111" s="135">
        <f>ROUND(H111*(1+$H$5),2)</f>
        <v>1.76</v>
      </c>
      <c r="J111" s="135">
        <f t="shared" si="16"/>
        <v>944.49</v>
      </c>
      <c r="K111" s="200">
        <f t="shared" si="10"/>
        <v>5.4384759001718829E-5</v>
      </c>
      <c r="L111" s="109"/>
    </row>
    <row r="112" spans="1:12" x14ac:dyDescent="0.2">
      <c r="A112" s="131">
        <v>8</v>
      </c>
      <c r="B112" s="131"/>
      <c r="C112" s="131"/>
      <c r="D112" s="131" t="s">
        <v>259</v>
      </c>
      <c r="E112" s="131"/>
      <c r="F112" s="186"/>
      <c r="G112" s="132"/>
      <c r="H112" s="107"/>
      <c r="I112" s="183"/>
      <c r="J112" s="132">
        <f>SUM(J113:J120)</f>
        <v>1072741.8700000003</v>
      </c>
      <c r="K112" s="199">
        <f t="shared" si="10"/>
        <v>6.1769640833680826E-2</v>
      </c>
      <c r="L112" s="109"/>
    </row>
    <row r="113" spans="1:12" ht="25.5" x14ac:dyDescent="0.2">
      <c r="A113" s="133" t="s">
        <v>405</v>
      </c>
      <c r="B113" s="133" t="s">
        <v>260</v>
      </c>
      <c r="C113" s="133" t="s">
        <v>84</v>
      </c>
      <c r="D113" s="133" t="s">
        <v>261</v>
      </c>
      <c r="E113" s="134" t="s">
        <v>120</v>
      </c>
      <c r="F113" s="179"/>
      <c r="G113" s="135">
        <v>17798.48</v>
      </c>
      <c r="H113" s="112">
        <v>6.35</v>
      </c>
      <c r="I113" s="135">
        <f t="shared" ref="I113:I120" si="18">ROUND(H113*(1+$H$5),2)</f>
        <v>7.83</v>
      </c>
      <c r="J113" s="135">
        <f t="shared" ref="J113:J120" si="19">ROUND(G113*I113,2)</f>
        <v>139362.1</v>
      </c>
      <c r="K113" s="200">
        <f t="shared" si="10"/>
        <v>8.0246209303152377E-3</v>
      </c>
      <c r="L113" s="109"/>
    </row>
    <row r="114" spans="1:12" ht="38.25" x14ac:dyDescent="0.2">
      <c r="A114" s="133" t="s">
        <v>406</v>
      </c>
      <c r="B114" s="133" t="s">
        <v>92</v>
      </c>
      <c r="C114" s="133" t="s">
        <v>69</v>
      </c>
      <c r="D114" s="133" t="s">
        <v>93</v>
      </c>
      <c r="E114" s="134" t="s">
        <v>94</v>
      </c>
      <c r="F114" s="179">
        <v>13.7</v>
      </c>
      <c r="G114" s="135">
        <v>310976.15999999997</v>
      </c>
      <c r="H114" s="112">
        <v>2.11</v>
      </c>
      <c r="I114" s="135">
        <f t="shared" si="18"/>
        <v>2.6</v>
      </c>
      <c r="J114" s="135">
        <f t="shared" si="19"/>
        <v>808538.02</v>
      </c>
      <c r="K114" s="200">
        <f t="shared" si="10"/>
        <v>4.6556496481092356E-2</v>
      </c>
      <c r="L114" s="109"/>
    </row>
    <row r="115" spans="1:12" ht="63.75" x14ac:dyDescent="0.2">
      <c r="A115" s="133" t="s">
        <v>407</v>
      </c>
      <c r="B115" s="133" t="s">
        <v>262</v>
      </c>
      <c r="C115" s="133" t="s">
        <v>69</v>
      </c>
      <c r="D115" s="133" t="s">
        <v>263</v>
      </c>
      <c r="E115" s="134" t="s">
        <v>91</v>
      </c>
      <c r="F115" s="179"/>
      <c r="G115" s="135">
        <v>511.32</v>
      </c>
      <c r="H115" s="112">
        <v>9.4</v>
      </c>
      <c r="I115" s="135">
        <f t="shared" si="18"/>
        <v>11.6</v>
      </c>
      <c r="J115" s="135">
        <f t="shared" si="19"/>
        <v>5931.31</v>
      </c>
      <c r="K115" s="200">
        <f t="shared" si="10"/>
        <v>3.4153126546017945E-4</v>
      </c>
      <c r="L115" s="109"/>
    </row>
    <row r="116" spans="1:12" ht="25.5" x14ac:dyDescent="0.2">
      <c r="A116" s="133" t="s">
        <v>408</v>
      </c>
      <c r="B116" s="133" t="s">
        <v>732</v>
      </c>
      <c r="C116" s="133" t="s">
        <v>84</v>
      </c>
      <c r="D116" s="133" t="s">
        <v>733</v>
      </c>
      <c r="E116" s="134" t="s">
        <v>120</v>
      </c>
      <c r="F116" s="179"/>
      <c r="G116" s="135">
        <v>511.32</v>
      </c>
      <c r="H116" s="112">
        <v>123.94</v>
      </c>
      <c r="I116" s="135">
        <f t="shared" si="18"/>
        <v>152.91999999999999</v>
      </c>
      <c r="J116" s="135">
        <f t="shared" si="19"/>
        <v>78191.05</v>
      </c>
      <c r="K116" s="200">
        <f t="shared" si="10"/>
        <v>4.5023254987785442E-3</v>
      </c>
      <c r="L116" s="109"/>
    </row>
    <row r="117" spans="1:12" ht="38.25" x14ac:dyDescent="0.2">
      <c r="A117" s="133" t="s">
        <v>409</v>
      </c>
      <c r="B117" s="133" t="s">
        <v>92</v>
      </c>
      <c r="C117" s="133" t="s">
        <v>69</v>
      </c>
      <c r="D117" s="133" t="s">
        <v>93</v>
      </c>
      <c r="E117" s="134" t="s">
        <v>94</v>
      </c>
      <c r="F117" s="179">
        <v>16.5</v>
      </c>
      <c r="G117" s="135">
        <v>11811.53</v>
      </c>
      <c r="H117" s="112">
        <v>2.11</v>
      </c>
      <c r="I117" s="135">
        <f t="shared" si="18"/>
        <v>2.6</v>
      </c>
      <c r="J117" s="135">
        <f t="shared" si="19"/>
        <v>30709.98</v>
      </c>
      <c r="K117" s="200">
        <f t="shared" si="10"/>
        <v>1.7683139697059842E-3</v>
      </c>
      <c r="L117" s="109"/>
    </row>
    <row r="118" spans="1:12" ht="63.75" x14ac:dyDescent="0.2">
      <c r="A118" s="133" t="s">
        <v>410</v>
      </c>
      <c r="B118" s="133" t="s">
        <v>266</v>
      </c>
      <c r="C118" s="133" t="s">
        <v>69</v>
      </c>
      <c r="D118" s="133" t="s">
        <v>267</v>
      </c>
      <c r="E118" s="134" t="s">
        <v>91</v>
      </c>
      <c r="F118" s="179"/>
      <c r="G118" s="135">
        <v>150.61000000000001</v>
      </c>
      <c r="H118" s="112">
        <v>12.44</v>
      </c>
      <c r="I118" s="135">
        <f t="shared" si="18"/>
        <v>15.35</v>
      </c>
      <c r="J118" s="135">
        <f t="shared" si="19"/>
        <v>2311.86</v>
      </c>
      <c r="K118" s="200">
        <f t="shared" si="10"/>
        <v>1.331194072417005E-4</v>
      </c>
      <c r="L118" s="109"/>
    </row>
    <row r="119" spans="1:12" ht="51" x14ac:dyDescent="0.2">
      <c r="A119" s="133" t="s">
        <v>411</v>
      </c>
      <c r="B119" s="133" t="s">
        <v>180</v>
      </c>
      <c r="C119" s="133" t="s">
        <v>69</v>
      </c>
      <c r="D119" s="133" t="s">
        <v>181</v>
      </c>
      <c r="E119" s="134" t="s">
        <v>91</v>
      </c>
      <c r="F119" s="179"/>
      <c r="G119" s="135">
        <v>827.41</v>
      </c>
      <c r="H119" s="112">
        <v>6.58</v>
      </c>
      <c r="I119" s="135">
        <f t="shared" si="18"/>
        <v>8.1199999999999992</v>
      </c>
      <c r="J119" s="135">
        <f t="shared" si="19"/>
        <v>6718.57</v>
      </c>
      <c r="K119" s="200">
        <f t="shared" si="10"/>
        <v>3.8686255046234267E-4</v>
      </c>
      <c r="L119" s="109"/>
    </row>
    <row r="120" spans="1:12" ht="38.25" x14ac:dyDescent="0.2">
      <c r="A120" s="133" t="s">
        <v>412</v>
      </c>
      <c r="B120" s="133" t="s">
        <v>92</v>
      </c>
      <c r="C120" s="133" t="s">
        <v>69</v>
      </c>
      <c r="D120" s="133" t="s">
        <v>93</v>
      </c>
      <c r="E120" s="134" t="s">
        <v>94</v>
      </c>
      <c r="F120" s="179">
        <v>1</v>
      </c>
      <c r="G120" s="135">
        <v>376.53</v>
      </c>
      <c r="H120" s="112">
        <v>2.11</v>
      </c>
      <c r="I120" s="135">
        <f t="shared" si="18"/>
        <v>2.6</v>
      </c>
      <c r="J120" s="135">
        <f t="shared" si="19"/>
        <v>978.98</v>
      </c>
      <c r="K120" s="200">
        <f t="shared" si="10"/>
        <v>5.6370730624466856E-5</v>
      </c>
      <c r="L120" s="109"/>
    </row>
    <row r="121" spans="1:12" x14ac:dyDescent="0.2">
      <c r="A121" s="131">
        <v>9</v>
      </c>
      <c r="B121" s="131"/>
      <c r="C121" s="131"/>
      <c r="D121" s="131" t="s">
        <v>268</v>
      </c>
      <c r="E121" s="131"/>
      <c r="F121" s="186"/>
      <c r="G121" s="132"/>
      <c r="H121" s="107"/>
      <c r="I121" s="183"/>
      <c r="J121" s="132">
        <f>SUM(J122:J133)</f>
        <v>7351168.3499999996</v>
      </c>
      <c r="K121" s="199">
        <f t="shared" si="10"/>
        <v>0.42328824984469188</v>
      </c>
      <c r="L121" s="109"/>
    </row>
    <row r="122" spans="1:12" ht="38.25" x14ac:dyDescent="0.2">
      <c r="A122" s="133" t="s">
        <v>413</v>
      </c>
      <c r="B122" s="133" t="s">
        <v>269</v>
      </c>
      <c r="C122" s="133" t="s">
        <v>69</v>
      </c>
      <c r="D122" s="133" t="s">
        <v>270</v>
      </c>
      <c r="E122" s="134" t="s">
        <v>71</v>
      </c>
      <c r="F122" s="179"/>
      <c r="G122" s="135">
        <v>61671.53</v>
      </c>
      <c r="H122" s="112">
        <v>2.85</v>
      </c>
      <c r="I122" s="135">
        <f t="shared" ref="I122:I123" si="20">ROUND(H122*(1+$H$5),2)</f>
        <v>3.52</v>
      </c>
      <c r="J122" s="135">
        <f t="shared" ref="J122:J133" si="21">ROUND(G122*I122,2)</f>
        <v>217083.79</v>
      </c>
      <c r="K122" s="200">
        <f t="shared" si="10"/>
        <v>1.249992017102324E-2</v>
      </c>
      <c r="L122" s="109"/>
    </row>
    <row r="123" spans="1:12" ht="51" x14ac:dyDescent="0.2">
      <c r="A123" s="133" t="s">
        <v>414</v>
      </c>
      <c r="B123" s="133" t="s">
        <v>271</v>
      </c>
      <c r="C123" s="133" t="s">
        <v>69</v>
      </c>
      <c r="D123" s="133" t="s">
        <v>272</v>
      </c>
      <c r="E123" s="134" t="s">
        <v>91</v>
      </c>
      <c r="F123" s="179"/>
      <c r="G123" s="135">
        <v>9250.73</v>
      </c>
      <c r="H123" s="112">
        <v>29.45</v>
      </c>
      <c r="I123" s="135">
        <f t="shared" si="20"/>
        <v>36.340000000000003</v>
      </c>
      <c r="J123" s="135">
        <f t="shared" si="21"/>
        <v>336171.53</v>
      </c>
      <c r="K123" s="200">
        <f t="shared" si="10"/>
        <v>1.9357121454212423E-2</v>
      </c>
      <c r="L123" s="109"/>
    </row>
    <row r="124" spans="1:12" ht="25.5" x14ac:dyDescent="0.2">
      <c r="A124" s="136" t="s">
        <v>415</v>
      </c>
      <c r="B124" s="136" t="s">
        <v>273</v>
      </c>
      <c r="C124" s="136" t="s">
        <v>76</v>
      </c>
      <c r="D124" s="136" t="s">
        <v>274</v>
      </c>
      <c r="E124" s="137" t="s">
        <v>91</v>
      </c>
      <c r="F124" s="180"/>
      <c r="G124" s="138">
        <v>11563.41</v>
      </c>
      <c r="H124" s="113">
        <v>38.76</v>
      </c>
      <c r="I124" s="175">
        <f>ROUND(H124*(1+$H$7),2)</f>
        <v>44.68</v>
      </c>
      <c r="J124" s="138">
        <f t="shared" si="21"/>
        <v>516653.16</v>
      </c>
      <c r="K124" s="201">
        <f t="shared" si="10"/>
        <v>2.9749449537926791E-2</v>
      </c>
      <c r="L124" s="108" t="s">
        <v>763</v>
      </c>
    </row>
    <row r="125" spans="1:12" ht="38.25" x14ac:dyDescent="0.2">
      <c r="A125" s="133" t="s">
        <v>416</v>
      </c>
      <c r="B125" s="133" t="s">
        <v>92</v>
      </c>
      <c r="C125" s="133" t="s">
        <v>69</v>
      </c>
      <c r="D125" s="133" t="s">
        <v>93</v>
      </c>
      <c r="E125" s="134" t="s">
        <v>94</v>
      </c>
      <c r="F125" s="179">
        <v>13.7</v>
      </c>
      <c r="G125" s="135">
        <v>158418.72</v>
      </c>
      <c r="H125" s="112">
        <v>2.11</v>
      </c>
      <c r="I125" s="135">
        <f t="shared" ref="I125:I126" si="22">ROUND(H125*(1+$H$5),2)</f>
        <v>2.6</v>
      </c>
      <c r="J125" s="135">
        <f t="shared" si="21"/>
        <v>411888.67</v>
      </c>
      <c r="K125" s="200">
        <f t="shared" si="10"/>
        <v>2.3716996530919854E-2</v>
      </c>
      <c r="L125" s="109"/>
    </row>
    <row r="126" spans="1:12" ht="38.25" x14ac:dyDescent="0.2">
      <c r="A126" s="133" t="s">
        <v>417</v>
      </c>
      <c r="B126" s="133" t="s">
        <v>242</v>
      </c>
      <c r="C126" s="133" t="s">
        <v>84</v>
      </c>
      <c r="D126" s="133" t="s">
        <v>243</v>
      </c>
      <c r="E126" s="134" t="s">
        <v>120</v>
      </c>
      <c r="F126" s="179"/>
      <c r="G126" s="135">
        <v>9139.9699999999993</v>
      </c>
      <c r="H126" s="112">
        <v>13.97</v>
      </c>
      <c r="I126" s="135">
        <f t="shared" si="22"/>
        <v>17.239999999999998</v>
      </c>
      <c r="J126" s="135">
        <f t="shared" si="21"/>
        <v>157573.07999999999</v>
      </c>
      <c r="K126" s="200">
        <f t="shared" si="10"/>
        <v>9.0732289182083037E-3</v>
      </c>
      <c r="L126" s="109"/>
    </row>
    <row r="127" spans="1:12" x14ac:dyDescent="0.2">
      <c r="A127" s="136" t="s">
        <v>418</v>
      </c>
      <c r="B127" s="136" t="s">
        <v>244</v>
      </c>
      <c r="C127" s="136" t="s">
        <v>245</v>
      </c>
      <c r="D127" s="136" t="s">
        <v>246</v>
      </c>
      <c r="E127" s="137" t="s">
        <v>120</v>
      </c>
      <c r="F127" s="180"/>
      <c r="G127" s="138">
        <v>12567.46</v>
      </c>
      <c r="H127" s="113">
        <v>102.02</v>
      </c>
      <c r="I127" s="175">
        <f>ROUND(H127*(1+$H$7),2)</f>
        <v>117.61</v>
      </c>
      <c r="J127" s="138">
        <f t="shared" si="21"/>
        <v>1478058.97</v>
      </c>
      <c r="K127" s="201">
        <f t="shared" si="10"/>
        <v>8.5108239233638E-2</v>
      </c>
      <c r="L127" s="108" t="s">
        <v>763</v>
      </c>
    </row>
    <row r="128" spans="1:12" ht="38.25" x14ac:dyDescent="0.2">
      <c r="A128" s="133" t="s">
        <v>419</v>
      </c>
      <c r="B128" s="133" t="s">
        <v>92</v>
      </c>
      <c r="C128" s="133" t="s">
        <v>69</v>
      </c>
      <c r="D128" s="133" t="s">
        <v>93</v>
      </c>
      <c r="E128" s="134" t="s">
        <v>94</v>
      </c>
      <c r="F128" s="179">
        <v>16.5</v>
      </c>
      <c r="G128" s="135">
        <v>207363.09</v>
      </c>
      <c r="H128" s="112">
        <v>2.11</v>
      </c>
      <c r="I128" s="135">
        <f t="shared" ref="I128:I131" si="23">ROUND(H128*(1+$H$5),2)</f>
        <v>2.6</v>
      </c>
      <c r="J128" s="135">
        <f t="shared" si="21"/>
        <v>539144.03</v>
      </c>
      <c r="K128" s="200">
        <f t="shared" si="10"/>
        <v>3.1044498235836767E-2</v>
      </c>
      <c r="L128" s="109"/>
    </row>
    <row r="129" spans="1:12" ht="38.25" x14ac:dyDescent="0.2">
      <c r="A129" s="133" t="s">
        <v>420</v>
      </c>
      <c r="B129" s="133" t="s">
        <v>247</v>
      </c>
      <c r="C129" s="133" t="s">
        <v>84</v>
      </c>
      <c r="D129" s="133" t="s">
        <v>248</v>
      </c>
      <c r="E129" s="134" t="s">
        <v>106</v>
      </c>
      <c r="F129" s="179"/>
      <c r="G129" s="135">
        <v>53992.32</v>
      </c>
      <c r="H129" s="112">
        <v>4.9000000000000004</v>
      </c>
      <c r="I129" s="135">
        <f t="shared" si="23"/>
        <v>6.05</v>
      </c>
      <c r="J129" s="135">
        <f t="shared" si="21"/>
        <v>326653.53999999998</v>
      </c>
      <c r="K129" s="200">
        <f t="shared" si="10"/>
        <v>1.8809065262690255E-2</v>
      </c>
      <c r="L129" s="109"/>
    </row>
    <row r="130" spans="1:12" ht="38.25" x14ac:dyDescent="0.2">
      <c r="A130" s="133" t="s">
        <v>421</v>
      </c>
      <c r="B130" s="133" t="s">
        <v>249</v>
      </c>
      <c r="C130" s="133" t="s">
        <v>69</v>
      </c>
      <c r="D130" s="133" t="s">
        <v>250</v>
      </c>
      <c r="E130" s="134" t="s">
        <v>146</v>
      </c>
      <c r="F130" s="179">
        <v>11.3</v>
      </c>
      <c r="G130" s="135">
        <v>1037.23</v>
      </c>
      <c r="H130" s="112">
        <v>1.81</v>
      </c>
      <c r="I130" s="135">
        <f t="shared" si="23"/>
        <v>2.23</v>
      </c>
      <c r="J130" s="135">
        <f t="shared" si="21"/>
        <v>2313.02</v>
      </c>
      <c r="K130" s="200">
        <f t="shared" si="10"/>
        <v>1.3318620130033741E-4</v>
      </c>
      <c r="L130" s="109"/>
    </row>
    <row r="131" spans="1:12" ht="38.25" x14ac:dyDescent="0.2">
      <c r="A131" s="133" t="s">
        <v>422</v>
      </c>
      <c r="B131" s="133" t="s">
        <v>275</v>
      </c>
      <c r="C131" s="133" t="s">
        <v>84</v>
      </c>
      <c r="D131" s="133" t="s">
        <v>276</v>
      </c>
      <c r="E131" s="134" t="s">
        <v>120</v>
      </c>
      <c r="F131" s="179"/>
      <c r="G131" s="135">
        <v>1727.75</v>
      </c>
      <c r="H131" s="112">
        <v>119.24</v>
      </c>
      <c r="I131" s="135">
        <f t="shared" si="23"/>
        <v>147.12</v>
      </c>
      <c r="J131" s="135">
        <f t="shared" si="21"/>
        <v>254186.58</v>
      </c>
      <c r="K131" s="200">
        <f t="shared" si="10"/>
        <v>1.4636339076931595E-2</v>
      </c>
      <c r="L131" s="109"/>
    </row>
    <row r="132" spans="1:12" ht="38.25" x14ac:dyDescent="0.2">
      <c r="A132" s="136" t="s">
        <v>423</v>
      </c>
      <c r="B132" s="136" t="s">
        <v>255</v>
      </c>
      <c r="C132" s="136" t="s">
        <v>69</v>
      </c>
      <c r="D132" s="136" t="s">
        <v>256</v>
      </c>
      <c r="E132" s="137" t="s">
        <v>143</v>
      </c>
      <c r="F132" s="180"/>
      <c r="G132" s="138">
        <v>4146.6099999999997</v>
      </c>
      <c r="H132" s="113">
        <v>633.65</v>
      </c>
      <c r="I132" s="175">
        <f>ROUND(H132*(1+$H$7),2)</f>
        <v>730.47</v>
      </c>
      <c r="J132" s="138">
        <f t="shared" si="21"/>
        <v>3028974.21</v>
      </c>
      <c r="K132" s="201">
        <f t="shared" si="10"/>
        <v>0.17441162154524842</v>
      </c>
      <c r="L132" s="108" t="s">
        <v>763</v>
      </c>
    </row>
    <row r="133" spans="1:12" ht="38.25" x14ac:dyDescent="0.2">
      <c r="A133" s="133" t="s">
        <v>424</v>
      </c>
      <c r="B133" s="133" t="s">
        <v>257</v>
      </c>
      <c r="C133" s="133" t="s">
        <v>69</v>
      </c>
      <c r="D133" s="133" t="s">
        <v>258</v>
      </c>
      <c r="E133" s="134" t="s">
        <v>146</v>
      </c>
      <c r="F133" s="179">
        <v>11.3</v>
      </c>
      <c r="G133" s="135">
        <v>46856.69</v>
      </c>
      <c r="H133" s="112">
        <v>1.43</v>
      </c>
      <c r="I133" s="135">
        <f>ROUND(H133*(1+$H$5),2)</f>
        <v>1.76</v>
      </c>
      <c r="J133" s="135">
        <f t="shared" si="21"/>
        <v>82467.77</v>
      </c>
      <c r="K133" s="200">
        <f t="shared" si="10"/>
        <v>4.7485836767558976E-3</v>
      </c>
      <c r="L133" s="109"/>
    </row>
    <row r="134" spans="1:12" x14ac:dyDescent="0.2">
      <c r="A134" s="131">
        <v>10</v>
      </c>
      <c r="B134" s="131"/>
      <c r="C134" s="131"/>
      <c r="D134" s="131" t="s">
        <v>277</v>
      </c>
      <c r="E134" s="131"/>
      <c r="F134" s="186"/>
      <c r="G134" s="132"/>
      <c r="H134" s="107"/>
      <c r="I134" s="183"/>
      <c r="J134" s="132">
        <f>SUM(J135:J137)</f>
        <v>990912.08</v>
      </c>
      <c r="K134" s="199">
        <f t="shared" si="10"/>
        <v>5.7057792737553521E-2</v>
      </c>
      <c r="L134" s="109"/>
    </row>
    <row r="135" spans="1:12" ht="25.5" x14ac:dyDescent="0.2">
      <c r="A135" s="133" t="s">
        <v>425</v>
      </c>
      <c r="B135" s="133" t="s">
        <v>278</v>
      </c>
      <c r="C135" s="133" t="s">
        <v>84</v>
      </c>
      <c r="D135" s="133" t="s">
        <v>279</v>
      </c>
      <c r="E135" s="134" t="s">
        <v>101</v>
      </c>
      <c r="F135" s="179"/>
      <c r="G135" s="135">
        <v>14767.72</v>
      </c>
      <c r="H135" s="112">
        <v>48.61</v>
      </c>
      <c r="I135" s="135">
        <f t="shared" ref="I135:I137" si="24">ROUND(H135*(1+$H$5),2)</f>
        <v>59.98</v>
      </c>
      <c r="J135" s="135">
        <f t="shared" ref="J135:J137" si="25">ROUND(G135*I135,2)</f>
        <v>885767.85</v>
      </c>
      <c r="K135" s="200">
        <f t="shared" si="10"/>
        <v>5.1003473889316593E-2</v>
      </c>
      <c r="L135" s="109"/>
    </row>
    <row r="136" spans="1:12" ht="25.5" x14ac:dyDescent="0.2">
      <c r="A136" s="133" t="s">
        <v>426</v>
      </c>
      <c r="B136" s="133" t="s">
        <v>280</v>
      </c>
      <c r="C136" s="133" t="s">
        <v>84</v>
      </c>
      <c r="D136" s="133" t="s">
        <v>281</v>
      </c>
      <c r="E136" s="134" t="s">
        <v>101</v>
      </c>
      <c r="F136" s="179"/>
      <c r="G136" s="135">
        <v>35</v>
      </c>
      <c r="H136" s="112">
        <v>30.23</v>
      </c>
      <c r="I136" s="135">
        <f t="shared" si="24"/>
        <v>37.299999999999997</v>
      </c>
      <c r="J136" s="135">
        <f t="shared" si="25"/>
        <v>1305.5</v>
      </c>
      <c r="K136" s="200">
        <f t="shared" si="10"/>
        <v>7.5172106509061951E-5</v>
      </c>
      <c r="L136" s="109"/>
    </row>
    <row r="137" spans="1:12" ht="25.5" x14ac:dyDescent="0.2">
      <c r="A137" s="133" t="s">
        <v>427</v>
      </c>
      <c r="B137" s="133" t="s">
        <v>282</v>
      </c>
      <c r="C137" s="133" t="s">
        <v>69</v>
      </c>
      <c r="D137" s="133" t="s">
        <v>283</v>
      </c>
      <c r="E137" s="134" t="s">
        <v>71</v>
      </c>
      <c r="F137" s="179"/>
      <c r="G137" s="135">
        <v>5920.11</v>
      </c>
      <c r="H137" s="112">
        <v>14.22</v>
      </c>
      <c r="I137" s="135">
        <f t="shared" si="24"/>
        <v>17.54</v>
      </c>
      <c r="J137" s="135">
        <f t="shared" si="25"/>
        <v>103838.73</v>
      </c>
      <c r="K137" s="200">
        <f t="shared" si="10"/>
        <v>5.9791467417278643E-3</v>
      </c>
      <c r="L137" s="109"/>
    </row>
    <row r="138" spans="1:12" x14ac:dyDescent="0.2">
      <c r="A138" s="131">
        <v>11</v>
      </c>
      <c r="B138" s="131"/>
      <c r="C138" s="131"/>
      <c r="D138" s="131" t="s">
        <v>284</v>
      </c>
      <c r="E138" s="131"/>
      <c r="F138" s="186"/>
      <c r="G138" s="132"/>
      <c r="H138" s="107"/>
      <c r="I138" s="183"/>
      <c r="J138" s="132">
        <f>SUM(J139:J145)</f>
        <v>1588902.31</v>
      </c>
      <c r="K138" s="199">
        <f t="shared" si="10"/>
        <v>9.1490719019390723E-2</v>
      </c>
      <c r="L138" s="109"/>
    </row>
    <row r="139" spans="1:12" ht="38.25" x14ac:dyDescent="0.2">
      <c r="A139" s="133" t="s">
        <v>428</v>
      </c>
      <c r="B139" s="133" t="s">
        <v>285</v>
      </c>
      <c r="C139" s="133" t="s">
        <v>69</v>
      </c>
      <c r="D139" s="133" t="s">
        <v>286</v>
      </c>
      <c r="E139" s="134" t="s">
        <v>71</v>
      </c>
      <c r="F139" s="179"/>
      <c r="G139" s="135">
        <v>22770.67</v>
      </c>
      <c r="H139" s="112">
        <v>0.69</v>
      </c>
      <c r="I139" s="135">
        <f t="shared" ref="I139:I144" si="26">ROUND(H139*(1+$H$5),2)</f>
        <v>0.85</v>
      </c>
      <c r="J139" s="135">
        <f t="shared" ref="J139:J145" si="27">ROUND(G139*I139,2)</f>
        <v>19355.07</v>
      </c>
      <c r="K139" s="200">
        <f t="shared" ref="K139:K154" si="28">J139/$J$156</f>
        <v>1.1144859314671388E-3</v>
      </c>
      <c r="L139" s="109"/>
    </row>
    <row r="140" spans="1:12" ht="38.25" x14ac:dyDescent="0.2">
      <c r="A140" s="133" t="s">
        <v>429</v>
      </c>
      <c r="B140" s="133" t="s">
        <v>287</v>
      </c>
      <c r="C140" s="133" t="s">
        <v>69</v>
      </c>
      <c r="D140" s="133" t="s">
        <v>288</v>
      </c>
      <c r="E140" s="134" t="s">
        <v>91</v>
      </c>
      <c r="F140" s="179"/>
      <c r="G140" s="135">
        <v>7.5</v>
      </c>
      <c r="H140" s="112">
        <v>392.78</v>
      </c>
      <c r="I140" s="135">
        <f t="shared" si="26"/>
        <v>484.61</v>
      </c>
      <c r="J140" s="135">
        <f t="shared" si="27"/>
        <v>3634.58</v>
      </c>
      <c r="K140" s="200">
        <f t="shared" si="28"/>
        <v>2.0928306003501065E-4</v>
      </c>
      <c r="L140" s="109"/>
    </row>
    <row r="141" spans="1:12" ht="25.5" x14ac:dyDescent="0.2">
      <c r="A141" s="133" t="s">
        <v>430</v>
      </c>
      <c r="B141" s="133" t="s">
        <v>216</v>
      </c>
      <c r="C141" s="133" t="s">
        <v>69</v>
      </c>
      <c r="D141" s="133" t="s">
        <v>217</v>
      </c>
      <c r="E141" s="134" t="s">
        <v>91</v>
      </c>
      <c r="F141" s="179"/>
      <c r="G141" s="135">
        <v>7.5</v>
      </c>
      <c r="H141" s="112">
        <v>294.82</v>
      </c>
      <c r="I141" s="135">
        <f t="shared" si="26"/>
        <v>363.75</v>
      </c>
      <c r="J141" s="135">
        <f t="shared" si="27"/>
        <v>2728.13</v>
      </c>
      <c r="K141" s="200">
        <f t="shared" si="28"/>
        <v>1.5708868550790288E-4</v>
      </c>
      <c r="L141" s="109"/>
    </row>
    <row r="142" spans="1:12" ht="25.5" x14ac:dyDescent="0.2">
      <c r="A142" s="133" t="s">
        <v>431</v>
      </c>
      <c r="B142" s="133" t="s">
        <v>289</v>
      </c>
      <c r="C142" s="133" t="s">
        <v>69</v>
      </c>
      <c r="D142" s="133" t="s">
        <v>290</v>
      </c>
      <c r="E142" s="134" t="s">
        <v>71</v>
      </c>
      <c r="F142" s="179"/>
      <c r="G142" s="135">
        <v>250.28</v>
      </c>
      <c r="H142" s="112">
        <v>168.5</v>
      </c>
      <c r="I142" s="135">
        <f t="shared" si="26"/>
        <v>207.9</v>
      </c>
      <c r="J142" s="135">
        <f t="shared" si="27"/>
        <v>52033.21</v>
      </c>
      <c r="K142" s="200">
        <f t="shared" si="28"/>
        <v>2.9961286894893816E-3</v>
      </c>
      <c r="L142" s="109"/>
    </row>
    <row r="143" spans="1:12" ht="25.5" x14ac:dyDescent="0.2">
      <c r="A143" s="133" t="s">
        <v>432</v>
      </c>
      <c r="B143" s="133" t="s">
        <v>144</v>
      </c>
      <c r="C143" s="133" t="s">
        <v>69</v>
      </c>
      <c r="D143" s="133" t="s">
        <v>145</v>
      </c>
      <c r="E143" s="134" t="s">
        <v>146</v>
      </c>
      <c r="F143" s="179">
        <v>17.399999999999999</v>
      </c>
      <c r="G143" s="135">
        <v>208.97</v>
      </c>
      <c r="H143" s="112">
        <v>2.21</v>
      </c>
      <c r="I143" s="135">
        <f t="shared" si="26"/>
        <v>2.73</v>
      </c>
      <c r="J143" s="135">
        <f t="shared" si="27"/>
        <v>570.49</v>
      </c>
      <c r="K143" s="200">
        <f t="shared" si="28"/>
        <v>3.2849433199812146E-5</v>
      </c>
      <c r="L143" s="109"/>
    </row>
    <row r="144" spans="1:12" ht="38.25" x14ac:dyDescent="0.2">
      <c r="A144" s="133" t="s">
        <v>433</v>
      </c>
      <c r="B144" s="133" t="s">
        <v>291</v>
      </c>
      <c r="C144" s="133" t="s">
        <v>84</v>
      </c>
      <c r="D144" s="133" t="s">
        <v>292</v>
      </c>
      <c r="E144" s="134" t="s">
        <v>120</v>
      </c>
      <c r="F144" s="179"/>
      <c r="G144" s="135">
        <v>1576.42</v>
      </c>
      <c r="H144" s="112">
        <v>109.28</v>
      </c>
      <c r="I144" s="135">
        <f t="shared" si="26"/>
        <v>134.83000000000001</v>
      </c>
      <c r="J144" s="135">
        <f t="shared" si="27"/>
        <v>212548.71</v>
      </c>
      <c r="K144" s="200">
        <f t="shared" si="28"/>
        <v>1.223878534391706E-2</v>
      </c>
      <c r="L144" s="109"/>
    </row>
    <row r="145" spans="1:12" ht="38.25" x14ac:dyDescent="0.2">
      <c r="A145" s="136" t="s">
        <v>434</v>
      </c>
      <c r="B145" s="136" t="s">
        <v>293</v>
      </c>
      <c r="C145" s="136" t="s">
        <v>69</v>
      </c>
      <c r="D145" s="136" t="s">
        <v>294</v>
      </c>
      <c r="E145" s="137" t="s">
        <v>91</v>
      </c>
      <c r="F145" s="180"/>
      <c r="G145" s="138">
        <v>1941.36</v>
      </c>
      <c r="H145" s="113">
        <v>580</v>
      </c>
      <c r="I145" s="175">
        <f>ROUND(H145*(1+$H$7),2)</f>
        <v>668.62</v>
      </c>
      <c r="J145" s="138">
        <f t="shared" si="27"/>
        <v>1298032.1200000001</v>
      </c>
      <c r="K145" s="201">
        <f t="shared" si="28"/>
        <v>7.4742097875774419E-2</v>
      </c>
      <c r="L145" s="108" t="s">
        <v>763</v>
      </c>
    </row>
    <row r="146" spans="1:12" ht="25.5" x14ac:dyDescent="0.2">
      <c r="A146" s="131">
        <v>12</v>
      </c>
      <c r="B146" s="131"/>
      <c r="C146" s="131"/>
      <c r="D146" s="131" t="s">
        <v>295</v>
      </c>
      <c r="E146" s="131"/>
      <c r="F146" s="186"/>
      <c r="G146" s="132"/>
      <c r="H146" s="107"/>
      <c r="I146" s="183"/>
      <c r="J146" s="132">
        <f>SUM(J147:J152)</f>
        <v>316973.28000000003</v>
      </c>
      <c r="K146" s="199">
        <f t="shared" si="28"/>
        <v>1.8251665388499979E-2</v>
      </c>
      <c r="L146" s="109"/>
    </row>
    <row r="147" spans="1:12" ht="25.5" x14ac:dyDescent="0.2">
      <c r="A147" s="133" t="s">
        <v>435</v>
      </c>
      <c r="B147" s="133" t="s">
        <v>296</v>
      </c>
      <c r="C147" s="133" t="s">
        <v>84</v>
      </c>
      <c r="D147" s="133" t="s">
        <v>297</v>
      </c>
      <c r="E147" s="134" t="s">
        <v>106</v>
      </c>
      <c r="F147" s="179"/>
      <c r="G147" s="135">
        <v>209.8</v>
      </c>
      <c r="H147" s="112">
        <v>84.77</v>
      </c>
      <c r="I147" s="135">
        <f t="shared" ref="I147:I152" si="29">ROUND(H147*(1+$H$5),2)</f>
        <v>104.59</v>
      </c>
      <c r="J147" s="135">
        <f t="shared" ref="J147:J152" si="30">ROUND(G147*I147,2)</f>
        <v>21942.98</v>
      </c>
      <c r="K147" s="200">
        <f t="shared" si="28"/>
        <v>1.2635005972318778E-3</v>
      </c>
      <c r="L147" s="109"/>
    </row>
    <row r="148" spans="1:12" ht="25.5" x14ac:dyDescent="0.2">
      <c r="A148" s="133" t="s">
        <v>436</v>
      </c>
      <c r="B148" s="133" t="s">
        <v>298</v>
      </c>
      <c r="C148" s="133" t="s">
        <v>84</v>
      </c>
      <c r="D148" s="133" t="s">
        <v>299</v>
      </c>
      <c r="E148" s="134" t="s">
        <v>106</v>
      </c>
      <c r="F148" s="179"/>
      <c r="G148" s="135">
        <v>280.06</v>
      </c>
      <c r="H148" s="112">
        <v>97.11</v>
      </c>
      <c r="I148" s="135">
        <f t="shared" si="29"/>
        <v>119.81</v>
      </c>
      <c r="J148" s="135">
        <f t="shared" si="30"/>
        <v>33553.99</v>
      </c>
      <c r="K148" s="200">
        <f t="shared" si="28"/>
        <v>1.9320751513473761E-3</v>
      </c>
      <c r="L148" s="109"/>
    </row>
    <row r="149" spans="1:12" ht="25.5" x14ac:dyDescent="0.2">
      <c r="A149" s="133" t="s">
        <v>437</v>
      </c>
      <c r="B149" s="133" t="s">
        <v>300</v>
      </c>
      <c r="C149" s="133" t="s">
        <v>84</v>
      </c>
      <c r="D149" s="133" t="s">
        <v>301</v>
      </c>
      <c r="E149" s="134" t="s">
        <v>106</v>
      </c>
      <c r="F149" s="179"/>
      <c r="G149" s="135">
        <v>517.76</v>
      </c>
      <c r="H149" s="112">
        <v>49.37</v>
      </c>
      <c r="I149" s="135">
        <f t="shared" si="29"/>
        <v>60.91</v>
      </c>
      <c r="J149" s="135">
        <f t="shared" si="30"/>
        <v>31536.76</v>
      </c>
      <c r="K149" s="200">
        <f t="shared" si="28"/>
        <v>1.8159208591886056E-3</v>
      </c>
      <c r="L149" s="109"/>
    </row>
    <row r="150" spans="1:12" ht="63.75" x14ac:dyDescent="0.2">
      <c r="A150" s="133" t="s">
        <v>438</v>
      </c>
      <c r="B150" s="133" t="s">
        <v>302</v>
      </c>
      <c r="C150" s="133" t="s">
        <v>84</v>
      </c>
      <c r="D150" s="133" t="s">
        <v>303</v>
      </c>
      <c r="E150" s="134" t="s">
        <v>74</v>
      </c>
      <c r="F150" s="179"/>
      <c r="G150" s="135">
        <v>353</v>
      </c>
      <c r="H150" s="112">
        <v>337.9</v>
      </c>
      <c r="I150" s="135">
        <f t="shared" si="29"/>
        <v>416.9</v>
      </c>
      <c r="J150" s="135">
        <f t="shared" si="30"/>
        <v>147165.70000000001</v>
      </c>
      <c r="K150" s="200">
        <f t="shared" si="28"/>
        <v>8.4739606854696749E-3</v>
      </c>
      <c r="L150" s="109"/>
    </row>
    <row r="151" spans="1:12" ht="38.25" x14ac:dyDescent="0.2">
      <c r="A151" s="133" t="s">
        <v>439</v>
      </c>
      <c r="B151" s="133" t="s">
        <v>304</v>
      </c>
      <c r="C151" s="133" t="s">
        <v>84</v>
      </c>
      <c r="D151" s="133" t="s">
        <v>305</v>
      </c>
      <c r="E151" s="134" t="s">
        <v>106</v>
      </c>
      <c r="F151" s="179"/>
      <c r="G151" s="135">
        <v>49.96</v>
      </c>
      <c r="H151" s="112">
        <v>412.83</v>
      </c>
      <c r="I151" s="135">
        <f t="shared" si="29"/>
        <v>509.35</v>
      </c>
      <c r="J151" s="135">
        <f t="shared" si="30"/>
        <v>25447.13</v>
      </c>
      <c r="K151" s="200">
        <f t="shared" si="28"/>
        <v>1.4652733563461861E-3</v>
      </c>
      <c r="L151" s="109"/>
    </row>
    <row r="152" spans="1:12" ht="25.5" x14ac:dyDescent="0.2">
      <c r="A152" s="136" t="s">
        <v>440</v>
      </c>
      <c r="B152" s="136" t="s">
        <v>306</v>
      </c>
      <c r="C152" s="136" t="s">
        <v>76</v>
      </c>
      <c r="D152" s="136" t="s">
        <v>307</v>
      </c>
      <c r="E152" s="137" t="s">
        <v>74</v>
      </c>
      <c r="F152" s="180"/>
      <c r="G152" s="138">
        <v>352</v>
      </c>
      <c r="H152" s="113">
        <v>132</v>
      </c>
      <c r="I152" s="138">
        <f t="shared" si="29"/>
        <v>162.86000000000001</v>
      </c>
      <c r="J152" s="138">
        <f t="shared" si="30"/>
        <v>57326.720000000001</v>
      </c>
      <c r="K152" s="201">
        <f t="shared" si="28"/>
        <v>3.300934738916256E-3</v>
      </c>
    </row>
    <row r="153" spans="1:12" x14ac:dyDescent="0.2">
      <c r="A153" s="181">
        <v>13</v>
      </c>
      <c r="B153" s="181"/>
      <c r="C153" s="181"/>
      <c r="D153" s="181" t="s">
        <v>308</v>
      </c>
      <c r="E153" s="181"/>
      <c r="F153" s="187"/>
      <c r="G153" s="182"/>
      <c r="H153" s="185"/>
      <c r="I153" s="184"/>
      <c r="J153" s="182">
        <f>J154</f>
        <v>676909.02</v>
      </c>
      <c r="K153" s="202">
        <f t="shared" si="28"/>
        <v>3.8977155839436804E-2</v>
      </c>
      <c r="L153" s="109"/>
    </row>
    <row r="154" spans="1:12" s="110" customFormat="1" x14ac:dyDescent="0.2">
      <c r="A154" s="133" t="s">
        <v>735</v>
      </c>
      <c r="B154" s="133" t="s">
        <v>736</v>
      </c>
      <c r="C154" s="133" t="s">
        <v>84</v>
      </c>
      <c r="D154" s="133" t="s">
        <v>737</v>
      </c>
      <c r="E154" s="134" t="s">
        <v>74</v>
      </c>
      <c r="F154" s="179"/>
      <c r="G154" s="135">
        <v>1</v>
      </c>
      <c r="H154" s="112">
        <v>548637.56000000006</v>
      </c>
      <c r="I154" s="135">
        <f>ROUND(H154*(1+$H$5),2)</f>
        <v>676909.02</v>
      </c>
      <c r="J154" s="135">
        <f>ROUND(G154*I154,2)</f>
        <v>676909.02</v>
      </c>
      <c r="K154" s="200">
        <f t="shared" si="28"/>
        <v>3.8977155839436804E-2</v>
      </c>
    </row>
    <row r="155" spans="1:12" x14ac:dyDescent="0.2">
      <c r="A155" s="139"/>
      <c r="B155" s="140"/>
      <c r="C155" s="139"/>
      <c r="D155" s="139"/>
      <c r="E155" s="139"/>
      <c r="F155" s="139"/>
      <c r="G155" s="139"/>
      <c r="H155" s="139"/>
      <c r="I155" s="139"/>
      <c r="J155" s="139"/>
      <c r="K155" s="139"/>
    </row>
    <row r="156" spans="1:12" x14ac:dyDescent="0.2">
      <c r="A156" s="203"/>
      <c r="B156" s="203"/>
      <c r="C156" s="203"/>
      <c r="D156" s="140"/>
      <c r="E156" s="141"/>
      <c r="F156" s="141"/>
      <c r="G156" s="139"/>
      <c r="H156" s="142"/>
      <c r="I156" s="142" t="s">
        <v>309</v>
      </c>
      <c r="J156" s="204">
        <f>SUM(J153,J146,J138,J134,J121,J112,J100,J95,J84,J69,J47,J31,J10)</f>
        <v>17366814.109999999</v>
      </c>
      <c r="K156" s="204"/>
    </row>
    <row r="158" spans="1:12" x14ac:dyDescent="0.2">
      <c r="J158" s="190"/>
      <c r="K158" s="190"/>
    </row>
  </sheetData>
  <sheetProtection algorithmName="SHA-512" hashValue="VZX5kPKvdxVm8hdx1bkZgqdUiYMKUO3AD/T7XdngLDZU3684fjGfzZxUsqqZOeqXgEg67HM3AZWbO/edY1Sr1A==" saltValue="ygAJtf9zp0se3pYOQ6FU+w==" spinCount="100000" sheet="1" scenarios="1" autoFilter="0" pivotTables="0"/>
  <autoFilter ref="A9:L154"/>
  <mergeCells count="14">
    <mergeCell ref="A1:K1"/>
    <mergeCell ref="A2:K2"/>
    <mergeCell ref="J158:K158"/>
    <mergeCell ref="A156:C156"/>
    <mergeCell ref="J156:K156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honeticPr fontId="24" type="noConversion"/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7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55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7" t="s">
        <v>8</v>
      </c>
      <c r="B1" s="77"/>
      <c r="C1" s="77"/>
      <c r="D1" s="77"/>
      <c r="E1" s="77"/>
      <c r="F1" s="77"/>
      <c r="G1" s="77"/>
    </row>
    <row r="2" spans="1:7" ht="15" customHeight="1" x14ac:dyDescent="0.2">
      <c r="A2" s="78" t="s">
        <v>6</v>
      </c>
      <c r="B2" s="78"/>
      <c r="C2" s="78"/>
      <c r="D2" s="78" t="s">
        <v>7</v>
      </c>
      <c r="E2" s="78"/>
      <c r="F2" s="22" t="s">
        <v>27</v>
      </c>
    </row>
    <row r="3" spans="1:7" ht="15" customHeight="1" x14ac:dyDescent="0.2">
      <c r="A3" s="80" t="str">
        <f>'Orçamento sintético SD'!A5</f>
        <v>INFRAESTRUTURA URBANA - PAVIMENTAÇÃO ASFÁLTICA E DRENAGEM DE ÁGUAS PLUVIAIS (LOTE 19)
JARDIM SANTA EMÍLIA E RESIDENCIAL AQUARIUS I E II - 2ª ETAPA</v>
      </c>
      <c r="B3" s="80"/>
      <c r="C3" s="80"/>
      <c r="D3" s="79" t="str">
        <f>'Orçamento sintético SD'!F5</f>
        <v>SINAPI 12/2025 MS
SINAPI 12/2025 SP
SICRO 10/2025 MS
Engenharia Consultiva DNIT 10/2025
SCO-RIO 12/2025</v>
      </c>
      <c r="E3" s="79"/>
      <c r="F3" s="18" t="str">
        <f>'Orçamento sintético SD'!J5</f>
        <v>Não desonerado</v>
      </c>
      <c r="G3" s="19"/>
    </row>
    <row r="4" spans="1:7" s="14" customFormat="1" ht="15" customHeight="1" x14ac:dyDescent="0.2">
      <c r="A4" s="80"/>
      <c r="B4" s="80"/>
      <c r="C4" s="80"/>
      <c r="D4" s="79"/>
      <c r="E4" s="79"/>
      <c r="F4" s="22" t="s">
        <v>29</v>
      </c>
      <c r="G4" s="15"/>
    </row>
    <row r="5" spans="1:7" ht="45" customHeight="1" x14ac:dyDescent="0.2">
      <c r="A5" s="80"/>
      <c r="B5" s="80"/>
      <c r="C5" s="80"/>
      <c r="D5" s="79"/>
      <c r="E5" s="79"/>
      <c r="F5" s="21">
        <f>'Orçamento sintético SD'!J7</f>
        <v>46093</v>
      </c>
      <c r="G5" s="20"/>
    </row>
    <row r="6" spans="1:7" ht="20.100000000000001" customHeight="1" x14ac:dyDescent="0.2">
      <c r="A6" s="75" t="s">
        <v>31</v>
      </c>
      <c r="B6" s="76"/>
      <c r="C6" s="76"/>
      <c r="D6" s="76"/>
      <c r="E6" s="76"/>
      <c r="F6" s="76"/>
      <c r="G6" s="76"/>
    </row>
    <row r="7" spans="1:7" x14ac:dyDescent="0.2">
      <c r="A7" s="9" t="s">
        <v>1</v>
      </c>
      <c r="B7" s="9" t="s">
        <v>2</v>
      </c>
      <c r="C7" s="9" t="s">
        <v>3</v>
      </c>
      <c r="D7" s="9" t="s">
        <v>30</v>
      </c>
      <c r="E7" s="11" t="s">
        <v>4</v>
      </c>
      <c r="F7" s="10" t="s">
        <v>34</v>
      </c>
      <c r="G7" s="10" t="s">
        <v>5</v>
      </c>
    </row>
    <row r="8" spans="1:7" ht="38.25" x14ac:dyDescent="0.2">
      <c r="A8" s="66" t="s">
        <v>83</v>
      </c>
      <c r="B8" s="66" t="s">
        <v>84</v>
      </c>
      <c r="C8" s="66" t="s">
        <v>85</v>
      </c>
      <c r="D8" s="67" t="s">
        <v>86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441</v>
      </c>
      <c r="B9" s="57" t="s">
        <v>442</v>
      </c>
      <c r="C9" s="57" t="s">
        <v>443</v>
      </c>
      <c r="D9" s="58" t="s">
        <v>444</v>
      </c>
      <c r="E9" s="59">
        <v>1</v>
      </c>
      <c r="F9" s="60">
        <v>1650</v>
      </c>
      <c r="G9" s="60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30</v>
      </c>
      <c r="E11" s="56" t="s">
        <v>4</v>
      </c>
      <c r="F11" s="56" t="s">
        <v>34</v>
      </c>
      <c r="G11" s="56" t="s">
        <v>5</v>
      </c>
    </row>
    <row r="12" spans="1:7" ht="63.75" x14ac:dyDescent="0.2">
      <c r="A12" s="66" t="s">
        <v>104</v>
      </c>
      <c r="B12" s="66" t="s">
        <v>84</v>
      </c>
      <c r="C12" s="66" t="s">
        <v>105</v>
      </c>
      <c r="D12" s="67" t="s">
        <v>106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445</v>
      </c>
      <c r="B13" s="62" t="s">
        <v>69</v>
      </c>
      <c r="C13" s="62" t="s">
        <v>446</v>
      </c>
      <c r="D13" s="63" t="s">
        <v>447</v>
      </c>
      <c r="E13" s="64">
        <v>0.2</v>
      </c>
      <c r="F13" s="65">
        <v>25.53</v>
      </c>
      <c r="G13" s="65">
        <v>5.0999999999999996</v>
      </c>
    </row>
    <row r="14" spans="1:7" x14ac:dyDescent="0.2">
      <c r="A14" s="62" t="s">
        <v>448</v>
      </c>
      <c r="B14" s="62" t="s">
        <v>69</v>
      </c>
      <c r="C14" s="62" t="s">
        <v>449</v>
      </c>
      <c r="D14" s="63" t="s">
        <v>447</v>
      </c>
      <c r="E14" s="64">
        <v>2</v>
      </c>
      <c r="F14" s="65">
        <v>28.17</v>
      </c>
      <c r="G14" s="65">
        <v>56.34</v>
      </c>
    </row>
    <row r="15" spans="1:7" x14ac:dyDescent="0.2">
      <c r="A15" s="62" t="s">
        <v>450</v>
      </c>
      <c r="B15" s="62" t="s">
        <v>69</v>
      </c>
      <c r="C15" s="62" t="s">
        <v>451</v>
      </c>
      <c r="D15" s="63" t="s">
        <v>447</v>
      </c>
      <c r="E15" s="64">
        <v>0.2</v>
      </c>
      <c r="F15" s="65">
        <v>21.72</v>
      </c>
      <c r="G15" s="65">
        <v>4.34</v>
      </c>
    </row>
    <row r="16" spans="1:7" ht="25.5" x14ac:dyDescent="0.2">
      <c r="A16" s="62" t="s">
        <v>452</v>
      </c>
      <c r="B16" s="62" t="s">
        <v>69</v>
      </c>
      <c r="C16" s="62" t="s">
        <v>453</v>
      </c>
      <c r="D16" s="63" t="s">
        <v>91</v>
      </c>
      <c r="E16" s="64">
        <v>1.7999999999999999E-2</v>
      </c>
      <c r="F16" s="65">
        <v>773.86</v>
      </c>
      <c r="G16" s="65">
        <v>13.92</v>
      </c>
    </row>
    <row r="17" spans="1:7" x14ac:dyDescent="0.2">
      <c r="A17" s="57" t="s">
        <v>454</v>
      </c>
      <c r="B17" s="57" t="s">
        <v>76</v>
      </c>
      <c r="C17" s="57" t="s">
        <v>455</v>
      </c>
      <c r="D17" s="58" t="s">
        <v>456</v>
      </c>
      <c r="E17" s="59">
        <v>2.82</v>
      </c>
      <c r="F17" s="60">
        <v>10.92</v>
      </c>
      <c r="G17" s="60">
        <v>30.79</v>
      </c>
    </row>
    <row r="18" spans="1:7" x14ac:dyDescent="0.2">
      <c r="A18" s="57" t="s">
        <v>457</v>
      </c>
      <c r="B18" s="57" t="s">
        <v>69</v>
      </c>
      <c r="C18" s="57" t="s">
        <v>458</v>
      </c>
      <c r="D18" s="58" t="s">
        <v>101</v>
      </c>
      <c r="E18" s="59">
        <v>1.5</v>
      </c>
      <c r="F18" s="60">
        <v>6.8</v>
      </c>
      <c r="G18" s="60">
        <v>10.199999999999999</v>
      </c>
    </row>
    <row r="19" spans="1:7" x14ac:dyDescent="0.2">
      <c r="A19" s="57" t="s">
        <v>459</v>
      </c>
      <c r="B19" s="57" t="s">
        <v>69</v>
      </c>
      <c r="C19" s="57" t="s">
        <v>460</v>
      </c>
      <c r="D19" s="58" t="s">
        <v>101</v>
      </c>
      <c r="E19" s="59">
        <v>3.2</v>
      </c>
      <c r="F19" s="60">
        <v>3.45</v>
      </c>
      <c r="G19" s="60">
        <v>11.04</v>
      </c>
    </row>
    <row r="20" spans="1:7" x14ac:dyDescent="0.2">
      <c r="A20" s="57" t="s">
        <v>461</v>
      </c>
      <c r="B20" s="57" t="s">
        <v>69</v>
      </c>
      <c r="C20" s="57" t="s">
        <v>462</v>
      </c>
      <c r="D20" s="58" t="s">
        <v>456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463</v>
      </c>
      <c r="B21" s="57" t="s">
        <v>69</v>
      </c>
      <c r="C21" s="57" t="s">
        <v>464</v>
      </c>
      <c r="D21" s="58" t="s">
        <v>465</v>
      </c>
      <c r="E21" s="59">
        <v>1.12E-2</v>
      </c>
      <c r="F21" s="60">
        <v>37.92</v>
      </c>
      <c r="G21" s="60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30</v>
      </c>
      <c r="E23" s="56" t="s">
        <v>4</v>
      </c>
      <c r="F23" s="56" t="s">
        <v>34</v>
      </c>
      <c r="G23" s="56" t="s">
        <v>5</v>
      </c>
    </row>
    <row r="24" spans="1:7" ht="25.5" x14ac:dyDescent="0.2">
      <c r="A24" s="66" t="s">
        <v>107</v>
      </c>
      <c r="B24" s="66" t="s">
        <v>84</v>
      </c>
      <c r="C24" s="66" t="s">
        <v>108</v>
      </c>
      <c r="D24" s="67" t="s">
        <v>101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466</v>
      </c>
      <c r="B25" s="62" t="s">
        <v>69</v>
      </c>
      <c r="C25" s="62" t="s">
        <v>467</v>
      </c>
      <c r="D25" s="63" t="s">
        <v>447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450</v>
      </c>
      <c r="B26" s="62" t="s">
        <v>69</v>
      </c>
      <c r="C26" s="62" t="s">
        <v>451</v>
      </c>
      <c r="D26" s="63" t="s">
        <v>447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468</v>
      </c>
      <c r="B27" s="57" t="s">
        <v>69</v>
      </c>
      <c r="C27" s="57" t="s">
        <v>469</v>
      </c>
      <c r="D27" s="58" t="s">
        <v>101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470</v>
      </c>
      <c r="B28" s="57" t="s">
        <v>69</v>
      </c>
      <c r="C28" s="57" t="s">
        <v>471</v>
      </c>
      <c r="D28" s="58" t="s">
        <v>472</v>
      </c>
      <c r="E28" s="59">
        <v>0.24</v>
      </c>
      <c r="F28" s="60">
        <v>1.1299999999999999</v>
      </c>
      <c r="G28" s="60">
        <v>0.27</v>
      </c>
    </row>
    <row r="29" spans="1:7" x14ac:dyDescent="0.2">
      <c r="A29" s="57" t="s">
        <v>473</v>
      </c>
      <c r="B29" s="57" t="s">
        <v>69</v>
      </c>
      <c r="C29" s="57" t="s">
        <v>474</v>
      </c>
      <c r="D29" s="58" t="s">
        <v>74</v>
      </c>
      <c r="E29" s="59">
        <v>8.9999999999999993E-3</v>
      </c>
      <c r="F29" s="60">
        <v>10.46</v>
      </c>
      <c r="G29" s="60">
        <v>0.09</v>
      </c>
    </row>
    <row r="30" spans="1:7" x14ac:dyDescent="0.2">
      <c r="A30" s="57" t="s">
        <v>475</v>
      </c>
      <c r="B30" s="57" t="s">
        <v>69</v>
      </c>
      <c r="C30" s="57" t="s">
        <v>476</v>
      </c>
      <c r="D30" s="58" t="s">
        <v>74</v>
      </c>
      <c r="E30" s="59">
        <v>8.9999999999999993E-3</v>
      </c>
      <c r="F30" s="60">
        <v>9.11</v>
      </c>
      <c r="G30" s="60">
        <v>0.08</v>
      </c>
    </row>
    <row r="31" spans="1:7" x14ac:dyDescent="0.2">
      <c r="A31" s="57" t="s">
        <v>477</v>
      </c>
      <c r="B31" s="57" t="s">
        <v>69</v>
      </c>
      <c r="C31" s="57" t="s">
        <v>478</v>
      </c>
      <c r="D31" s="58" t="s">
        <v>74</v>
      </c>
      <c r="E31" s="59">
        <v>8.9999999999999993E-3</v>
      </c>
      <c r="F31" s="60">
        <v>4.8</v>
      </c>
      <c r="G31" s="60">
        <v>0.04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30</v>
      </c>
      <c r="E33" s="56" t="s">
        <v>4</v>
      </c>
      <c r="F33" s="56" t="s">
        <v>34</v>
      </c>
      <c r="G33" s="56" t="s">
        <v>5</v>
      </c>
    </row>
    <row r="34" spans="1:7" ht="63.75" x14ac:dyDescent="0.2">
      <c r="A34" s="66" t="s">
        <v>109</v>
      </c>
      <c r="B34" s="66" t="s">
        <v>84</v>
      </c>
      <c r="C34" s="66" t="s">
        <v>110</v>
      </c>
      <c r="D34" s="67" t="s">
        <v>101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450</v>
      </c>
      <c r="B35" s="62" t="s">
        <v>69</v>
      </c>
      <c r="C35" s="62" t="s">
        <v>451</v>
      </c>
      <c r="D35" s="63" t="s">
        <v>447</v>
      </c>
      <c r="E35" s="64">
        <v>0.18</v>
      </c>
      <c r="F35" s="65">
        <v>21.72</v>
      </c>
      <c r="G35" s="65">
        <v>3.9</v>
      </c>
    </row>
    <row r="36" spans="1:7" ht="25.5" x14ac:dyDescent="0.2">
      <c r="A36" s="57" t="s">
        <v>479</v>
      </c>
      <c r="B36" s="57" t="s">
        <v>69</v>
      </c>
      <c r="C36" s="57" t="s">
        <v>480</v>
      </c>
      <c r="D36" s="58" t="s">
        <v>101</v>
      </c>
      <c r="E36" s="59">
        <v>1.1000000000000001</v>
      </c>
      <c r="F36" s="60">
        <v>2.2400000000000002</v>
      </c>
      <c r="G36" s="60">
        <v>2.46</v>
      </c>
    </row>
    <row r="37" spans="1:7" x14ac:dyDescent="0.2">
      <c r="A37" s="57" t="s">
        <v>481</v>
      </c>
      <c r="B37" s="57" t="s">
        <v>69</v>
      </c>
      <c r="C37" s="57" t="s">
        <v>482</v>
      </c>
      <c r="D37" s="58" t="s">
        <v>456</v>
      </c>
      <c r="E37" s="59">
        <v>0.29630000000000001</v>
      </c>
      <c r="F37" s="60">
        <v>8.5399999999999991</v>
      </c>
      <c r="G37" s="60">
        <v>2.5299999999999998</v>
      </c>
    </row>
    <row r="38" spans="1:7" x14ac:dyDescent="0.2">
      <c r="A38" s="57" t="s">
        <v>483</v>
      </c>
      <c r="B38" s="57" t="s">
        <v>69</v>
      </c>
      <c r="C38" s="57" t="s">
        <v>484</v>
      </c>
      <c r="D38" s="58" t="s">
        <v>456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30</v>
      </c>
      <c r="E40" s="56" t="s">
        <v>4</v>
      </c>
      <c r="F40" s="56" t="s">
        <v>34</v>
      </c>
      <c r="G40" s="56" t="s">
        <v>5</v>
      </c>
    </row>
    <row r="41" spans="1:7" ht="25.5" x14ac:dyDescent="0.2">
      <c r="A41" s="66" t="s">
        <v>113</v>
      </c>
      <c r="B41" s="66" t="s">
        <v>84</v>
      </c>
      <c r="C41" s="66" t="s">
        <v>114</v>
      </c>
      <c r="D41" s="67" t="s">
        <v>74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485</v>
      </c>
      <c r="B42" s="62" t="s">
        <v>69</v>
      </c>
      <c r="C42" s="62" t="s">
        <v>486</v>
      </c>
      <c r="D42" s="63" t="s">
        <v>91</v>
      </c>
      <c r="E42" s="64">
        <v>2.88</v>
      </c>
      <c r="F42" s="65">
        <v>15.36</v>
      </c>
      <c r="G42" s="65">
        <v>44.23</v>
      </c>
    </row>
    <row r="43" spans="1:7" x14ac:dyDescent="0.2">
      <c r="A43" s="62" t="s">
        <v>158</v>
      </c>
      <c r="B43" s="62" t="s">
        <v>69</v>
      </c>
      <c r="C43" s="62" t="s">
        <v>159</v>
      </c>
      <c r="D43" s="63" t="s">
        <v>91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487</v>
      </c>
      <c r="B44" s="62" t="s">
        <v>69</v>
      </c>
      <c r="C44" s="62" t="s">
        <v>488</v>
      </c>
      <c r="D44" s="63" t="s">
        <v>91</v>
      </c>
      <c r="E44" s="64">
        <v>4.8</v>
      </c>
      <c r="F44" s="65">
        <v>23.87</v>
      </c>
      <c r="G44" s="65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30</v>
      </c>
      <c r="E46" s="56" t="s">
        <v>4</v>
      </c>
      <c r="F46" s="56" t="s">
        <v>34</v>
      </c>
      <c r="G46" s="56" t="s">
        <v>5</v>
      </c>
    </row>
    <row r="47" spans="1:7" x14ac:dyDescent="0.2">
      <c r="A47" s="66" t="s">
        <v>115</v>
      </c>
      <c r="B47" s="66" t="s">
        <v>84</v>
      </c>
      <c r="C47" s="66" t="s">
        <v>116</v>
      </c>
      <c r="D47" s="67" t="s">
        <v>74</v>
      </c>
      <c r="E47" s="68">
        <v>1</v>
      </c>
      <c r="F47" s="69">
        <v>267.56</v>
      </c>
      <c r="G47" s="69">
        <v>267.56</v>
      </c>
    </row>
    <row r="48" spans="1:7" ht="51" x14ac:dyDescent="0.2">
      <c r="A48" s="62" t="s">
        <v>489</v>
      </c>
      <c r="B48" s="62" t="s">
        <v>69</v>
      </c>
      <c r="C48" s="62" t="s">
        <v>490</v>
      </c>
      <c r="D48" s="63" t="s">
        <v>491</v>
      </c>
      <c r="E48" s="64">
        <v>2.1181999999999999</v>
      </c>
      <c r="F48" s="65">
        <v>62.38</v>
      </c>
      <c r="G48" s="65">
        <v>132.13</v>
      </c>
    </row>
    <row r="49" spans="1:7" x14ac:dyDescent="0.2">
      <c r="A49" s="62" t="s">
        <v>450</v>
      </c>
      <c r="B49" s="62" t="s">
        <v>69</v>
      </c>
      <c r="C49" s="62" t="s">
        <v>451</v>
      </c>
      <c r="D49" s="63" t="s">
        <v>447</v>
      </c>
      <c r="E49" s="64">
        <v>0.04</v>
      </c>
      <c r="F49" s="65">
        <v>21.72</v>
      </c>
      <c r="G49" s="65">
        <v>0.86</v>
      </c>
    </row>
    <row r="50" spans="1:7" x14ac:dyDescent="0.2">
      <c r="A50" s="62" t="s">
        <v>492</v>
      </c>
      <c r="B50" s="62" t="s">
        <v>69</v>
      </c>
      <c r="C50" s="62" t="s">
        <v>493</v>
      </c>
      <c r="D50" s="63" t="s">
        <v>447</v>
      </c>
      <c r="E50" s="64">
        <v>0.04</v>
      </c>
      <c r="F50" s="65">
        <v>26.39</v>
      </c>
      <c r="G50" s="65">
        <v>1.05</v>
      </c>
    </row>
    <row r="51" spans="1:7" x14ac:dyDescent="0.2">
      <c r="A51" s="62" t="s">
        <v>158</v>
      </c>
      <c r="B51" s="62" t="s">
        <v>69</v>
      </c>
      <c r="C51" s="62" t="s">
        <v>159</v>
      </c>
      <c r="D51" s="63" t="s">
        <v>91</v>
      </c>
      <c r="E51" s="64">
        <v>1</v>
      </c>
      <c r="F51" s="65">
        <v>85.91</v>
      </c>
      <c r="G51" s="65">
        <v>85.91</v>
      </c>
    </row>
    <row r="52" spans="1:7" ht="25.5" x14ac:dyDescent="0.2">
      <c r="A52" s="62" t="s">
        <v>494</v>
      </c>
      <c r="B52" s="62" t="s">
        <v>69</v>
      </c>
      <c r="C52" s="62" t="s">
        <v>495</v>
      </c>
      <c r="D52" s="63" t="s">
        <v>91</v>
      </c>
      <c r="E52" s="64">
        <v>1</v>
      </c>
      <c r="F52" s="65">
        <v>26.17</v>
      </c>
      <c r="G52" s="65">
        <v>26.17</v>
      </c>
    </row>
    <row r="53" spans="1:7" ht="25.5" x14ac:dyDescent="0.2">
      <c r="A53" s="57" t="s">
        <v>496</v>
      </c>
      <c r="B53" s="57" t="s">
        <v>76</v>
      </c>
      <c r="C53" s="57" t="s">
        <v>497</v>
      </c>
      <c r="D53" s="58" t="s">
        <v>101</v>
      </c>
      <c r="E53" s="59">
        <v>2</v>
      </c>
      <c r="F53" s="60">
        <v>5.51</v>
      </c>
      <c r="G53" s="60">
        <v>11.02</v>
      </c>
    </row>
    <row r="54" spans="1:7" ht="25.5" x14ac:dyDescent="0.2">
      <c r="A54" s="57" t="s">
        <v>498</v>
      </c>
      <c r="B54" s="57" t="s">
        <v>76</v>
      </c>
      <c r="C54" s="57" t="s">
        <v>499</v>
      </c>
      <c r="D54" s="58" t="s">
        <v>74</v>
      </c>
      <c r="E54" s="59">
        <v>2</v>
      </c>
      <c r="F54" s="60">
        <v>5.21</v>
      </c>
      <c r="G54" s="60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30</v>
      </c>
      <c r="E56" s="56" t="s">
        <v>4</v>
      </c>
      <c r="F56" s="56" t="s">
        <v>34</v>
      </c>
      <c r="G56" s="56" t="s">
        <v>5</v>
      </c>
    </row>
    <row r="57" spans="1:7" ht="25.5" x14ac:dyDescent="0.2">
      <c r="A57" s="66" t="s">
        <v>118</v>
      </c>
      <c r="B57" s="66" t="s">
        <v>84</v>
      </c>
      <c r="C57" s="66" t="s">
        <v>119</v>
      </c>
      <c r="D57" s="67" t="s">
        <v>120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500</v>
      </c>
      <c r="B58" s="62" t="s">
        <v>69</v>
      </c>
      <c r="C58" s="62" t="s">
        <v>501</v>
      </c>
      <c r="D58" s="63" t="s">
        <v>502</v>
      </c>
      <c r="E58" s="64">
        <v>2.1410999999999998</v>
      </c>
      <c r="F58" s="65">
        <v>59.97</v>
      </c>
      <c r="G58" s="65">
        <v>128.4</v>
      </c>
    </row>
    <row r="59" spans="1:7" ht="25.5" x14ac:dyDescent="0.2">
      <c r="A59" s="62" t="s">
        <v>503</v>
      </c>
      <c r="B59" s="62" t="s">
        <v>69</v>
      </c>
      <c r="C59" s="62" t="s">
        <v>504</v>
      </c>
      <c r="D59" s="63" t="s">
        <v>502</v>
      </c>
      <c r="E59" s="64">
        <v>2.1410999999999998</v>
      </c>
      <c r="F59" s="65">
        <v>26.78</v>
      </c>
      <c r="G59" s="65">
        <v>57.33</v>
      </c>
    </row>
    <row r="60" spans="1:7" x14ac:dyDescent="0.2">
      <c r="A60" s="62" t="s">
        <v>450</v>
      </c>
      <c r="B60" s="62" t="s">
        <v>69</v>
      </c>
      <c r="C60" s="62" t="s">
        <v>451</v>
      </c>
      <c r="D60" s="63" t="s">
        <v>447</v>
      </c>
      <c r="E60" s="64">
        <v>1.2730999999999999</v>
      </c>
      <c r="F60" s="65">
        <v>21.72</v>
      </c>
      <c r="G60" s="65">
        <v>27.65</v>
      </c>
    </row>
    <row r="61" spans="1:7" ht="25.5" x14ac:dyDescent="0.2">
      <c r="A61" s="57" t="s">
        <v>505</v>
      </c>
      <c r="B61" s="57" t="s">
        <v>69</v>
      </c>
      <c r="C61" s="57" t="s">
        <v>506</v>
      </c>
      <c r="D61" s="58" t="s">
        <v>74</v>
      </c>
      <c r="E61" s="59">
        <v>0.3</v>
      </c>
      <c r="F61" s="60">
        <v>140.72</v>
      </c>
      <c r="G61" s="60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30</v>
      </c>
      <c r="E63" s="56" t="s">
        <v>4</v>
      </c>
      <c r="F63" s="56" t="s">
        <v>34</v>
      </c>
      <c r="G63" s="56" t="s">
        <v>5</v>
      </c>
    </row>
    <row r="64" spans="1:7" ht="38.25" x14ac:dyDescent="0.2">
      <c r="A64" s="66" t="s">
        <v>121</v>
      </c>
      <c r="B64" s="66" t="s">
        <v>84</v>
      </c>
      <c r="C64" s="66" t="s">
        <v>122</v>
      </c>
      <c r="D64" s="67" t="s">
        <v>101</v>
      </c>
      <c r="E64" s="68">
        <v>1</v>
      </c>
      <c r="F64" s="69">
        <v>3.13</v>
      </c>
      <c r="G64" s="69">
        <v>3.13</v>
      </c>
    </row>
    <row r="65" spans="1:7" ht="38.25" x14ac:dyDescent="0.2">
      <c r="A65" s="62" t="s">
        <v>507</v>
      </c>
      <c r="B65" s="62" t="s">
        <v>69</v>
      </c>
      <c r="C65" s="62" t="s">
        <v>508</v>
      </c>
      <c r="D65" s="63" t="s">
        <v>502</v>
      </c>
      <c r="E65" s="64">
        <v>8.3000000000000004E-2</v>
      </c>
      <c r="F65" s="65">
        <v>9.9</v>
      </c>
      <c r="G65" s="65">
        <v>0.82</v>
      </c>
    </row>
    <row r="66" spans="1:7" x14ac:dyDescent="0.2">
      <c r="A66" s="62" t="s">
        <v>450</v>
      </c>
      <c r="B66" s="62" t="s">
        <v>69</v>
      </c>
      <c r="C66" s="62" t="s">
        <v>451</v>
      </c>
      <c r="D66" s="63" t="s">
        <v>447</v>
      </c>
      <c r="E66" s="64">
        <v>8.3000000000000004E-2</v>
      </c>
      <c r="F66" s="65">
        <v>21.72</v>
      </c>
      <c r="G66" s="65">
        <v>1.8</v>
      </c>
    </row>
    <row r="67" spans="1:7" ht="25.5" x14ac:dyDescent="0.2">
      <c r="A67" s="57" t="s">
        <v>509</v>
      </c>
      <c r="B67" s="57" t="s">
        <v>69</v>
      </c>
      <c r="C67" s="57" t="s">
        <v>510</v>
      </c>
      <c r="D67" s="58" t="s">
        <v>74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56" t="s">
        <v>1</v>
      </c>
      <c r="B69" s="56" t="s">
        <v>2</v>
      </c>
      <c r="C69" s="56" t="s">
        <v>3</v>
      </c>
      <c r="D69" s="56" t="s">
        <v>30</v>
      </c>
      <c r="E69" s="56" t="s">
        <v>4</v>
      </c>
      <c r="F69" s="56" t="s">
        <v>34</v>
      </c>
      <c r="G69" s="56" t="s">
        <v>5</v>
      </c>
    </row>
    <row r="70" spans="1:7" ht="25.5" x14ac:dyDescent="0.2">
      <c r="A70" s="66" t="s">
        <v>127</v>
      </c>
      <c r="B70" s="66" t="s">
        <v>84</v>
      </c>
      <c r="C70" s="66" t="s">
        <v>128</v>
      </c>
      <c r="D70" s="67" t="s">
        <v>74</v>
      </c>
      <c r="E70" s="68">
        <v>1</v>
      </c>
      <c r="F70" s="69">
        <v>418.85</v>
      </c>
      <c r="G70" s="69">
        <v>418.85</v>
      </c>
    </row>
    <row r="71" spans="1:7" ht="25.5" x14ac:dyDescent="0.2">
      <c r="A71" s="62" t="s">
        <v>511</v>
      </c>
      <c r="B71" s="62" t="s">
        <v>69</v>
      </c>
      <c r="C71" s="62" t="s">
        <v>512</v>
      </c>
      <c r="D71" s="63" t="s">
        <v>91</v>
      </c>
      <c r="E71" s="64">
        <v>0.55130000000000001</v>
      </c>
      <c r="F71" s="65">
        <v>107.69</v>
      </c>
      <c r="G71" s="65">
        <v>59.36</v>
      </c>
    </row>
    <row r="72" spans="1:7" ht="25.5" x14ac:dyDescent="0.2">
      <c r="A72" s="62" t="s">
        <v>494</v>
      </c>
      <c r="B72" s="62" t="s">
        <v>69</v>
      </c>
      <c r="C72" s="62" t="s">
        <v>495</v>
      </c>
      <c r="D72" s="63" t="s">
        <v>91</v>
      </c>
      <c r="E72" s="64">
        <v>1.65</v>
      </c>
      <c r="F72" s="65">
        <v>26.17</v>
      </c>
      <c r="G72" s="65">
        <v>43.18</v>
      </c>
    </row>
    <row r="73" spans="1:7" ht="25.5" x14ac:dyDescent="0.2">
      <c r="A73" s="62" t="s">
        <v>513</v>
      </c>
      <c r="B73" s="62" t="s">
        <v>84</v>
      </c>
      <c r="C73" s="62" t="s">
        <v>514</v>
      </c>
      <c r="D73" s="63" t="s">
        <v>120</v>
      </c>
      <c r="E73" s="64">
        <v>0.66</v>
      </c>
      <c r="F73" s="65">
        <v>318.41000000000003</v>
      </c>
      <c r="G73" s="65">
        <v>210.15</v>
      </c>
    </row>
    <row r="74" spans="1:7" x14ac:dyDescent="0.2">
      <c r="A74" s="62" t="s">
        <v>450</v>
      </c>
      <c r="B74" s="62" t="s">
        <v>69</v>
      </c>
      <c r="C74" s="62" t="s">
        <v>451</v>
      </c>
      <c r="D74" s="63" t="s">
        <v>447</v>
      </c>
      <c r="E74" s="64">
        <v>1.0599000000000001</v>
      </c>
      <c r="F74" s="65">
        <v>21.72</v>
      </c>
      <c r="G74" s="65">
        <v>23.02</v>
      </c>
    </row>
    <row r="75" spans="1:7" ht="25.5" x14ac:dyDescent="0.2">
      <c r="A75" s="57" t="s">
        <v>273</v>
      </c>
      <c r="B75" s="57" t="s">
        <v>76</v>
      </c>
      <c r="C75" s="57" t="s">
        <v>274</v>
      </c>
      <c r="D75" s="58" t="s">
        <v>91</v>
      </c>
      <c r="E75" s="59">
        <v>2.145</v>
      </c>
      <c r="F75" s="60">
        <v>38.76</v>
      </c>
      <c r="G75" s="60">
        <v>83.14</v>
      </c>
    </row>
    <row r="76" spans="1:7" x14ac:dyDescent="0.2">
      <c r="A76" s="52"/>
      <c r="B76" s="53"/>
      <c r="C76" s="53"/>
      <c r="D76" s="53"/>
      <c r="E76" s="54"/>
      <c r="F76" s="53"/>
      <c r="G76" s="54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30</v>
      </c>
      <c r="E77" s="56" t="s">
        <v>4</v>
      </c>
      <c r="F77" s="56" t="s">
        <v>34</v>
      </c>
      <c r="G77" s="56" t="s">
        <v>5</v>
      </c>
    </row>
    <row r="78" spans="1:7" ht="25.5" x14ac:dyDescent="0.2">
      <c r="A78" s="66" t="s">
        <v>141</v>
      </c>
      <c r="B78" s="66" t="s">
        <v>84</v>
      </c>
      <c r="C78" s="66" t="s">
        <v>142</v>
      </c>
      <c r="D78" s="67" t="s">
        <v>143</v>
      </c>
      <c r="E78" s="68">
        <v>1</v>
      </c>
      <c r="F78" s="69">
        <v>30.33</v>
      </c>
      <c r="G78" s="69">
        <v>30.33</v>
      </c>
    </row>
    <row r="79" spans="1:7" ht="51" x14ac:dyDescent="0.2">
      <c r="A79" s="62" t="s">
        <v>515</v>
      </c>
      <c r="B79" s="62" t="s">
        <v>69</v>
      </c>
      <c r="C79" s="62" t="s">
        <v>516</v>
      </c>
      <c r="D79" s="63" t="s">
        <v>502</v>
      </c>
      <c r="E79" s="64">
        <v>8.8300000000000003E-2</v>
      </c>
      <c r="F79" s="65">
        <v>213.31</v>
      </c>
      <c r="G79" s="65">
        <v>18.829999999999998</v>
      </c>
    </row>
    <row r="80" spans="1:7" x14ac:dyDescent="0.2">
      <c r="A80" s="62" t="s">
        <v>450</v>
      </c>
      <c r="B80" s="62" t="s">
        <v>69</v>
      </c>
      <c r="C80" s="62" t="s">
        <v>451</v>
      </c>
      <c r="D80" s="63" t="s">
        <v>447</v>
      </c>
      <c r="E80" s="64">
        <v>0.52959999999999996</v>
      </c>
      <c r="F80" s="65">
        <v>21.72</v>
      </c>
      <c r="G80" s="65">
        <v>11.5</v>
      </c>
    </row>
    <row r="81" spans="1:7" x14ac:dyDescent="0.2">
      <c r="A81" s="52"/>
      <c r="B81" s="53"/>
      <c r="C81" s="53"/>
      <c r="D81" s="53"/>
      <c r="E81" s="54"/>
      <c r="F81" s="53"/>
      <c r="G81" s="54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30</v>
      </c>
      <c r="E82" s="56" t="s">
        <v>4</v>
      </c>
      <c r="F82" s="56" t="s">
        <v>34</v>
      </c>
      <c r="G82" s="56" t="s">
        <v>5</v>
      </c>
    </row>
    <row r="83" spans="1:7" ht="25.5" x14ac:dyDescent="0.2">
      <c r="A83" s="66" t="s">
        <v>730</v>
      </c>
      <c r="B83" s="66" t="s">
        <v>84</v>
      </c>
      <c r="C83" s="66" t="s">
        <v>731</v>
      </c>
      <c r="D83" s="67" t="s">
        <v>101</v>
      </c>
      <c r="E83" s="68">
        <v>1</v>
      </c>
      <c r="F83" s="69">
        <v>10.44</v>
      </c>
      <c r="G83" s="69">
        <v>10.44</v>
      </c>
    </row>
    <row r="84" spans="1:7" ht="51" x14ac:dyDescent="0.2">
      <c r="A84" s="62" t="s">
        <v>517</v>
      </c>
      <c r="B84" s="62" t="s">
        <v>69</v>
      </c>
      <c r="C84" s="62" t="s">
        <v>518</v>
      </c>
      <c r="D84" s="63" t="s">
        <v>502</v>
      </c>
      <c r="E84" s="64">
        <v>5.16E-2</v>
      </c>
      <c r="F84" s="65">
        <v>137.32</v>
      </c>
      <c r="G84" s="65">
        <v>7.08</v>
      </c>
    </row>
    <row r="85" spans="1:7" x14ac:dyDescent="0.2">
      <c r="A85" s="62" t="s">
        <v>450</v>
      </c>
      <c r="B85" s="62" t="s">
        <v>69</v>
      </c>
      <c r="C85" s="62" t="s">
        <v>451</v>
      </c>
      <c r="D85" s="63" t="s">
        <v>447</v>
      </c>
      <c r="E85" s="64">
        <v>0.15479999999999999</v>
      </c>
      <c r="F85" s="65">
        <v>21.72</v>
      </c>
      <c r="G85" s="65">
        <v>3.36</v>
      </c>
    </row>
    <row r="86" spans="1:7" x14ac:dyDescent="0.2">
      <c r="A86" s="52"/>
      <c r="B86" s="53"/>
      <c r="C86" s="53"/>
      <c r="D86" s="53"/>
      <c r="E86" s="54"/>
      <c r="F86" s="53"/>
      <c r="G86" s="54"/>
    </row>
    <row r="87" spans="1:7" x14ac:dyDescent="0.2">
      <c r="A87" s="56" t="s">
        <v>1</v>
      </c>
      <c r="B87" s="56" t="s">
        <v>2</v>
      </c>
      <c r="C87" s="56" t="s">
        <v>3</v>
      </c>
      <c r="D87" s="56" t="s">
        <v>30</v>
      </c>
      <c r="E87" s="56" t="s">
        <v>4</v>
      </c>
      <c r="F87" s="56" t="s">
        <v>34</v>
      </c>
      <c r="G87" s="56" t="s">
        <v>5</v>
      </c>
    </row>
    <row r="88" spans="1:7" ht="38.25" x14ac:dyDescent="0.2">
      <c r="A88" s="66" t="s">
        <v>164</v>
      </c>
      <c r="B88" s="66" t="s">
        <v>84</v>
      </c>
      <c r="C88" s="66" t="s">
        <v>165</v>
      </c>
      <c r="D88" s="67" t="s">
        <v>71</v>
      </c>
      <c r="E88" s="68">
        <v>1</v>
      </c>
      <c r="F88" s="69">
        <v>23.76</v>
      </c>
      <c r="G88" s="69">
        <v>23.76</v>
      </c>
    </row>
    <row r="89" spans="1:7" x14ac:dyDescent="0.2">
      <c r="A89" s="62" t="s">
        <v>450</v>
      </c>
      <c r="B89" s="62" t="s">
        <v>69</v>
      </c>
      <c r="C89" s="62" t="s">
        <v>451</v>
      </c>
      <c r="D89" s="63" t="s">
        <v>447</v>
      </c>
      <c r="E89" s="64">
        <v>0.35705999999999999</v>
      </c>
      <c r="F89" s="65">
        <v>21.72</v>
      </c>
      <c r="G89" s="65">
        <v>7.75</v>
      </c>
    </row>
    <row r="90" spans="1:7" ht="25.5" x14ac:dyDescent="0.2">
      <c r="A90" s="62" t="s">
        <v>519</v>
      </c>
      <c r="B90" s="62" t="s">
        <v>69</v>
      </c>
      <c r="C90" s="62" t="s">
        <v>520</v>
      </c>
      <c r="D90" s="63" t="s">
        <v>502</v>
      </c>
      <c r="E90" s="64">
        <v>4.53E-2</v>
      </c>
      <c r="F90" s="65">
        <v>209.72</v>
      </c>
      <c r="G90" s="65">
        <v>9.5</v>
      </c>
    </row>
    <row r="91" spans="1:7" ht="25.5" x14ac:dyDescent="0.2">
      <c r="A91" s="62" t="s">
        <v>521</v>
      </c>
      <c r="B91" s="62" t="s">
        <v>69</v>
      </c>
      <c r="C91" s="62" t="s">
        <v>522</v>
      </c>
      <c r="D91" s="63" t="s">
        <v>491</v>
      </c>
      <c r="E91" s="64">
        <v>4.53E-2</v>
      </c>
      <c r="F91" s="65">
        <v>89.51</v>
      </c>
      <c r="G91" s="65">
        <v>4.05</v>
      </c>
    </row>
    <row r="92" spans="1:7" ht="25.5" x14ac:dyDescent="0.2">
      <c r="A92" s="62" t="s">
        <v>523</v>
      </c>
      <c r="B92" s="62" t="s">
        <v>84</v>
      </c>
      <c r="C92" s="62" t="s">
        <v>524</v>
      </c>
      <c r="D92" s="63" t="s">
        <v>74</v>
      </c>
      <c r="E92" s="64">
        <v>6.0000000000000002E-5</v>
      </c>
      <c r="F92" s="65">
        <v>41132.720000000001</v>
      </c>
      <c r="G92" s="65">
        <v>2.46</v>
      </c>
    </row>
    <row r="93" spans="1:7" x14ac:dyDescent="0.2">
      <c r="A93" s="52"/>
      <c r="B93" s="53"/>
      <c r="C93" s="53"/>
      <c r="D93" s="53"/>
      <c r="E93" s="54"/>
      <c r="F93" s="53"/>
      <c r="G93" s="54"/>
    </row>
    <row r="94" spans="1:7" x14ac:dyDescent="0.2">
      <c r="A94" s="56" t="s">
        <v>1</v>
      </c>
      <c r="B94" s="56" t="s">
        <v>2</v>
      </c>
      <c r="C94" s="56" t="s">
        <v>3</v>
      </c>
      <c r="D94" s="56" t="s">
        <v>30</v>
      </c>
      <c r="E94" s="56" t="s">
        <v>4</v>
      </c>
      <c r="F94" s="56" t="s">
        <v>34</v>
      </c>
      <c r="G94" s="56" t="s">
        <v>5</v>
      </c>
    </row>
    <row r="95" spans="1:7" ht="38.25" x14ac:dyDescent="0.2">
      <c r="A95" s="66" t="s">
        <v>166</v>
      </c>
      <c r="B95" s="66" t="s">
        <v>84</v>
      </c>
      <c r="C95" s="66" t="s">
        <v>167</v>
      </c>
      <c r="D95" s="67" t="s">
        <v>71</v>
      </c>
      <c r="E95" s="68">
        <v>1</v>
      </c>
      <c r="F95" s="69">
        <v>19.18</v>
      </c>
      <c r="G95" s="69">
        <v>19.18</v>
      </c>
    </row>
    <row r="96" spans="1:7" x14ac:dyDescent="0.2">
      <c r="A96" s="62" t="s">
        <v>450</v>
      </c>
      <c r="B96" s="62" t="s">
        <v>69</v>
      </c>
      <c r="C96" s="62" t="s">
        <v>451</v>
      </c>
      <c r="D96" s="63" t="s">
        <v>447</v>
      </c>
      <c r="E96" s="64">
        <v>0.28220000000000001</v>
      </c>
      <c r="F96" s="65">
        <v>21.72</v>
      </c>
      <c r="G96" s="65">
        <v>6.12</v>
      </c>
    </row>
    <row r="97" spans="1:7" ht="25.5" x14ac:dyDescent="0.2">
      <c r="A97" s="62" t="s">
        <v>519</v>
      </c>
      <c r="B97" s="62" t="s">
        <v>69</v>
      </c>
      <c r="C97" s="62" t="s">
        <v>520</v>
      </c>
      <c r="D97" s="63" t="s">
        <v>502</v>
      </c>
      <c r="E97" s="64">
        <v>3.5799999999999998E-2</v>
      </c>
      <c r="F97" s="65">
        <v>209.72</v>
      </c>
      <c r="G97" s="65">
        <v>7.5</v>
      </c>
    </row>
    <row r="98" spans="1:7" ht="25.5" x14ac:dyDescent="0.2">
      <c r="A98" s="62" t="s">
        <v>521</v>
      </c>
      <c r="B98" s="62" t="s">
        <v>69</v>
      </c>
      <c r="C98" s="62" t="s">
        <v>522</v>
      </c>
      <c r="D98" s="63" t="s">
        <v>491</v>
      </c>
      <c r="E98" s="64">
        <v>3.5799999999999998E-2</v>
      </c>
      <c r="F98" s="65">
        <v>89.51</v>
      </c>
      <c r="G98" s="65">
        <v>3.2</v>
      </c>
    </row>
    <row r="99" spans="1:7" ht="25.5" x14ac:dyDescent="0.2">
      <c r="A99" s="62" t="s">
        <v>525</v>
      </c>
      <c r="B99" s="62" t="s">
        <v>84</v>
      </c>
      <c r="C99" s="62" t="s">
        <v>526</v>
      </c>
      <c r="D99" s="63" t="s">
        <v>74</v>
      </c>
      <c r="E99" s="64">
        <v>8.0000000000000007E-5</v>
      </c>
      <c r="F99" s="65">
        <v>29574.69</v>
      </c>
      <c r="G99" s="65">
        <v>2.36</v>
      </c>
    </row>
    <row r="100" spans="1:7" x14ac:dyDescent="0.2">
      <c r="A100" s="52"/>
      <c r="B100" s="53"/>
      <c r="C100" s="53"/>
      <c r="D100" s="53"/>
      <c r="E100" s="54"/>
      <c r="F100" s="53"/>
      <c r="G100" s="54"/>
    </row>
    <row r="101" spans="1:7" x14ac:dyDescent="0.2">
      <c r="A101" s="56" t="s">
        <v>1</v>
      </c>
      <c r="B101" s="56" t="s">
        <v>2</v>
      </c>
      <c r="C101" s="56" t="s">
        <v>3</v>
      </c>
      <c r="D101" s="56" t="s">
        <v>30</v>
      </c>
      <c r="E101" s="56" t="s">
        <v>4</v>
      </c>
      <c r="F101" s="56" t="s">
        <v>34</v>
      </c>
      <c r="G101" s="56" t="s">
        <v>5</v>
      </c>
    </row>
    <row r="102" spans="1:7" ht="38.25" x14ac:dyDescent="0.2">
      <c r="A102" s="66" t="s">
        <v>212</v>
      </c>
      <c r="B102" s="66" t="s">
        <v>84</v>
      </c>
      <c r="C102" s="66" t="s">
        <v>213</v>
      </c>
      <c r="D102" s="67" t="s">
        <v>74</v>
      </c>
      <c r="E102" s="68">
        <v>1</v>
      </c>
      <c r="F102" s="69">
        <v>8893.98</v>
      </c>
      <c r="G102" s="69">
        <v>8893.98</v>
      </c>
    </row>
    <row r="103" spans="1:7" x14ac:dyDescent="0.2">
      <c r="A103" s="62" t="s">
        <v>527</v>
      </c>
      <c r="B103" s="62" t="s">
        <v>69</v>
      </c>
      <c r="C103" s="62" t="s">
        <v>528</v>
      </c>
      <c r="D103" s="63" t="s">
        <v>447</v>
      </c>
      <c r="E103" s="64">
        <v>9.4306000000000001</v>
      </c>
      <c r="F103" s="65">
        <v>27.11</v>
      </c>
      <c r="G103" s="65">
        <v>255.66</v>
      </c>
    </row>
    <row r="104" spans="1:7" x14ac:dyDescent="0.2">
      <c r="A104" s="62" t="s">
        <v>450</v>
      </c>
      <c r="B104" s="62" t="s">
        <v>69</v>
      </c>
      <c r="C104" s="62" t="s">
        <v>451</v>
      </c>
      <c r="D104" s="63" t="s">
        <v>447</v>
      </c>
      <c r="E104" s="64">
        <v>7.2619999999999996</v>
      </c>
      <c r="F104" s="65">
        <v>21.72</v>
      </c>
      <c r="G104" s="65">
        <v>157.72999999999999</v>
      </c>
    </row>
    <row r="105" spans="1:7" ht="38.25" x14ac:dyDescent="0.2">
      <c r="A105" s="62" t="s">
        <v>529</v>
      </c>
      <c r="B105" s="62" t="s">
        <v>69</v>
      </c>
      <c r="C105" s="62" t="s">
        <v>530</v>
      </c>
      <c r="D105" s="63" t="s">
        <v>71</v>
      </c>
      <c r="E105" s="64">
        <v>8.6999999999999993</v>
      </c>
      <c r="F105" s="65">
        <v>3.32</v>
      </c>
      <c r="G105" s="65">
        <v>28.88</v>
      </c>
    </row>
    <row r="106" spans="1:7" ht="25.5" x14ac:dyDescent="0.2">
      <c r="A106" s="62" t="s">
        <v>531</v>
      </c>
      <c r="B106" s="62" t="s">
        <v>69</v>
      </c>
      <c r="C106" s="62" t="s">
        <v>532</v>
      </c>
      <c r="D106" s="63" t="s">
        <v>91</v>
      </c>
      <c r="E106" s="64">
        <v>0.87</v>
      </c>
      <c r="F106" s="65">
        <v>174.86</v>
      </c>
      <c r="G106" s="65">
        <v>152.12</v>
      </c>
    </row>
    <row r="107" spans="1:7" ht="25.5" x14ac:dyDescent="0.2">
      <c r="A107" s="62" t="s">
        <v>533</v>
      </c>
      <c r="B107" s="62" t="s">
        <v>69</v>
      </c>
      <c r="C107" s="62" t="s">
        <v>534</v>
      </c>
      <c r="D107" s="63" t="s">
        <v>91</v>
      </c>
      <c r="E107" s="64">
        <v>0.52900000000000003</v>
      </c>
      <c r="F107" s="65">
        <v>714.48</v>
      </c>
      <c r="G107" s="65">
        <v>377.95</v>
      </c>
    </row>
    <row r="108" spans="1:7" ht="25.5" x14ac:dyDescent="0.2">
      <c r="A108" s="62" t="s">
        <v>535</v>
      </c>
      <c r="B108" s="62" t="s">
        <v>69</v>
      </c>
      <c r="C108" s="62" t="s">
        <v>536</v>
      </c>
      <c r="D108" s="63" t="s">
        <v>91</v>
      </c>
      <c r="E108" s="64">
        <v>3.9329999999999998</v>
      </c>
      <c r="F108" s="65">
        <v>502.37</v>
      </c>
      <c r="G108" s="65">
        <v>1975.82</v>
      </c>
    </row>
    <row r="109" spans="1:7" ht="25.5" x14ac:dyDescent="0.2">
      <c r="A109" s="62" t="s">
        <v>216</v>
      </c>
      <c r="B109" s="62" t="s">
        <v>69</v>
      </c>
      <c r="C109" s="62" t="s">
        <v>217</v>
      </c>
      <c r="D109" s="63" t="s">
        <v>91</v>
      </c>
      <c r="E109" s="64">
        <v>3.9329999999999998</v>
      </c>
      <c r="F109" s="65">
        <v>294.82</v>
      </c>
      <c r="G109" s="65">
        <v>1159.52</v>
      </c>
    </row>
    <row r="110" spans="1:7" ht="38.25" x14ac:dyDescent="0.2">
      <c r="A110" s="62" t="s">
        <v>537</v>
      </c>
      <c r="B110" s="62" t="s">
        <v>69</v>
      </c>
      <c r="C110" s="62" t="s">
        <v>538</v>
      </c>
      <c r="D110" s="63" t="s">
        <v>71</v>
      </c>
      <c r="E110" s="64">
        <v>2.97</v>
      </c>
      <c r="F110" s="65">
        <v>128.22999999999999</v>
      </c>
      <c r="G110" s="65">
        <v>380.84</v>
      </c>
    </row>
    <row r="111" spans="1:7" ht="25.5" x14ac:dyDescent="0.2">
      <c r="A111" s="62" t="s">
        <v>539</v>
      </c>
      <c r="B111" s="62" t="s">
        <v>69</v>
      </c>
      <c r="C111" s="62" t="s">
        <v>540</v>
      </c>
      <c r="D111" s="63" t="s">
        <v>71</v>
      </c>
      <c r="E111" s="64">
        <v>1.8048</v>
      </c>
      <c r="F111" s="65">
        <v>54.78</v>
      </c>
      <c r="G111" s="65">
        <v>98.86</v>
      </c>
    </row>
    <row r="112" spans="1:7" ht="38.25" x14ac:dyDescent="0.2">
      <c r="A112" s="62" t="s">
        <v>541</v>
      </c>
      <c r="B112" s="62" t="s">
        <v>69</v>
      </c>
      <c r="C112" s="62" t="s">
        <v>542</v>
      </c>
      <c r="D112" s="63" t="s">
        <v>71</v>
      </c>
      <c r="E112" s="64">
        <v>11.256</v>
      </c>
      <c r="F112" s="65">
        <v>93.39</v>
      </c>
      <c r="G112" s="65">
        <v>1051.19</v>
      </c>
    </row>
    <row r="113" spans="1:7" ht="25.5" x14ac:dyDescent="0.2">
      <c r="A113" s="62" t="s">
        <v>543</v>
      </c>
      <c r="B113" s="62" t="s">
        <v>69</v>
      </c>
      <c r="C113" s="62" t="s">
        <v>544</v>
      </c>
      <c r="D113" s="63" t="s">
        <v>456</v>
      </c>
      <c r="E113" s="64">
        <v>63.85</v>
      </c>
      <c r="F113" s="65">
        <v>12.13</v>
      </c>
      <c r="G113" s="65">
        <v>774.5</v>
      </c>
    </row>
    <row r="114" spans="1:7" ht="25.5" x14ac:dyDescent="0.2">
      <c r="A114" s="62" t="s">
        <v>545</v>
      </c>
      <c r="B114" s="62" t="s">
        <v>69</v>
      </c>
      <c r="C114" s="62" t="s">
        <v>546</v>
      </c>
      <c r="D114" s="63" t="s">
        <v>456</v>
      </c>
      <c r="E114" s="64">
        <v>32.700000000000003</v>
      </c>
      <c r="F114" s="65">
        <v>12.63</v>
      </c>
      <c r="G114" s="65">
        <v>413</v>
      </c>
    </row>
    <row r="115" spans="1:7" ht="25.5" x14ac:dyDescent="0.2">
      <c r="A115" s="62" t="s">
        <v>547</v>
      </c>
      <c r="B115" s="62" t="s">
        <v>69</v>
      </c>
      <c r="C115" s="62" t="s">
        <v>548</v>
      </c>
      <c r="D115" s="63" t="s">
        <v>456</v>
      </c>
      <c r="E115" s="64">
        <v>3.2</v>
      </c>
      <c r="F115" s="65">
        <v>10.54</v>
      </c>
      <c r="G115" s="65">
        <v>33.72</v>
      </c>
    </row>
    <row r="116" spans="1:7" ht="25.5" x14ac:dyDescent="0.2">
      <c r="A116" s="62" t="s">
        <v>549</v>
      </c>
      <c r="B116" s="62" t="s">
        <v>69</v>
      </c>
      <c r="C116" s="62" t="s">
        <v>550</v>
      </c>
      <c r="D116" s="63" t="s">
        <v>456</v>
      </c>
      <c r="E116" s="64">
        <v>5.4</v>
      </c>
      <c r="F116" s="65">
        <v>8.83</v>
      </c>
      <c r="G116" s="65">
        <v>47.68</v>
      </c>
    </row>
    <row r="117" spans="1:7" ht="25.5" x14ac:dyDescent="0.2">
      <c r="A117" s="62" t="s">
        <v>551</v>
      </c>
      <c r="B117" s="62" t="s">
        <v>69</v>
      </c>
      <c r="C117" s="62" t="s">
        <v>552</v>
      </c>
      <c r="D117" s="63" t="s">
        <v>456</v>
      </c>
      <c r="E117" s="64">
        <v>70.5</v>
      </c>
      <c r="F117" s="65">
        <v>8.66</v>
      </c>
      <c r="G117" s="65">
        <v>610.53</v>
      </c>
    </row>
    <row r="118" spans="1:7" x14ac:dyDescent="0.2">
      <c r="A118" s="62" t="s">
        <v>553</v>
      </c>
      <c r="B118" s="62" t="s">
        <v>69</v>
      </c>
      <c r="C118" s="62" t="s">
        <v>554</v>
      </c>
      <c r="D118" s="63" t="s">
        <v>91</v>
      </c>
      <c r="E118" s="64">
        <v>5.3999999999999999E-2</v>
      </c>
      <c r="F118" s="65">
        <v>1052.07</v>
      </c>
      <c r="G118" s="65">
        <v>56.81</v>
      </c>
    </row>
    <row r="119" spans="1:7" ht="25.5" x14ac:dyDescent="0.2">
      <c r="A119" s="62" t="s">
        <v>555</v>
      </c>
      <c r="B119" s="62" t="s">
        <v>69</v>
      </c>
      <c r="C119" s="62" t="s">
        <v>556</v>
      </c>
      <c r="D119" s="63" t="s">
        <v>91</v>
      </c>
      <c r="E119" s="64">
        <v>0.14199999999999999</v>
      </c>
      <c r="F119" s="65">
        <v>1015.37</v>
      </c>
      <c r="G119" s="65">
        <v>144.18</v>
      </c>
    </row>
    <row r="120" spans="1:7" x14ac:dyDescent="0.2">
      <c r="A120" s="62" t="s">
        <v>557</v>
      </c>
      <c r="B120" s="62" t="s">
        <v>69</v>
      </c>
      <c r="C120" s="62" t="s">
        <v>558</v>
      </c>
      <c r="D120" s="63" t="s">
        <v>456</v>
      </c>
      <c r="E120" s="64">
        <v>26.2</v>
      </c>
      <c r="F120" s="65">
        <v>8.27</v>
      </c>
      <c r="G120" s="65">
        <v>216.67</v>
      </c>
    </row>
    <row r="121" spans="1:7" x14ac:dyDescent="0.2">
      <c r="A121" s="62" t="s">
        <v>559</v>
      </c>
      <c r="B121" s="62" t="s">
        <v>69</v>
      </c>
      <c r="C121" s="62" t="s">
        <v>560</v>
      </c>
      <c r="D121" s="63" t="s">
        <v>456</v>
      </c>
      <c r="E121" s="64">
        <v>27.5</v>
      </c>
      <c r="F121" s="65">
        <v>10.6</v>
      </c>
      <c r="G121" s="65">
        <v>291.5</v>
      </c>
    </row>
    <row r="122" spans="1:7" ht="38.25" x14ac:dyDescent="0.2">
      <c r="A122" s="62" t="s">
        <v>561</v>
      </c>
      <c r="B122" s="62" t="s">
        <v>69</v>
      </c>
      <c r="C122" s="62" t="s">
        <v>562</v>
      </c>
      <c r="D122" s="63" t="s">
        <v>91</v>
      </c>
      <c r="E122" s="64">
        <v>0.109</v>
      </c>
      <c r="F122" s="65">
        <v>603.79999999999995</v>
      </c>
      <c r="G122" s="65">
        <v>65.81</v>
      </c>
    </row>
    <row r="123" spans="1:7" ht="38.25" x14ac:dyDescent="0.2">
      <c r="A123" s="62" t="s">
        <v>563</v>
      </c>
      <c r="B123" s="62" t="s">
        <v>69</v>
      </c>
      <c r="C123" s="62" t="s">
        <v>564</v>
      </c>
      <c r="D123" s="63" t="s">
        <v>91</v>
      </c>
      <c r="E123" s="64">
        <v>0.21</v>
      </c>
      <c r="F123" s="65">
        <v>709.02</v>
      </c>
      <c r="G123" s="65">
        <v>148.88999999999999</v>
      </c>
    </row>
    <row r="124" spans="1:7" x14ac:dyDescent="0.2">
      <c r="A124" s="57" t="s">
        <v>565</v>
      </c>
      <c r="B124" s="57" t="s">
        <v>69</v>
      </c>
      <c r="C124" s="57" t="s">
        <v>566</v>
      </c>
      <c r="D124" s="58" t="s">
        <v>74</v>
      </c>
      <c r="E124" s="59">
        <v>61.3</v>
      </c>
      <c r="F124" s="60">
        <v>4.7</v>
      </c>
      <c r="G124" s="60">
        <v>288.11</v>
      </c>
    </row>
    <row r="125" spans="1:7" x14ac:dyDescent="0.2">
      <c r="A125" s="57" t="s">
        <v>567</v>
      </c>
      <c r="B125" s="57" t="s">
        <v>245</v>
      </c>
      <c r="C125" s="57" t="s">
        <v>568</v>
      </c>
      <c r="D125" s="58" t="s">
        <v>569</v>
      </c>
      <c r="E125" s="59">
        <v>24.12</v>
      </c>
      <c r="F125" s="60">
        <v>6.8</v>
      </c>
      <c r="G125" s="60">
        <v>164.01</v>
      </c>
    </row>
    <row r="126" spans="1:7" x14ac:dyDescent="0.2">
      <c r="A126" s="52"/>
      <c r="B126" s="53"/>
      <c r="C126" s="53"/>
      <c r="D126" s="53"/>
      <c r="E126" s="54"/>
      <c r="F126" s="53"/>
      <c r="G126" s="54"/>
    </row>
    <row r="127" spans="1:7" x14ac:dyDescent="0.2">
      <c r="A127" s="56" t="s">
        <v>1</v>
      </c>
      <c r="B127" s="56" t="s">
        <v>2</v>
      </c>
      <c r="C127" s="56" t="s">
        <v>3</v>
      </c>
      <c r="D127" s="56" t="s">
        <v>30</v>
      </c>
      <c r="E127" s="56" t="s">
        <v>4</v>
      </c>
      <c r="F127" s="56" t="s">
        <v>34</v>
      </c>
      <c r="G127" s="56" t="s">
        <v>5</v>
      </c>
    </row>
    <row r="128" spans="1:7" ht="38.25" x14ac:dyDescent="0.2">
      <c r="A128" s="66" t="s">
        <v>218</v>
      </c>
      <c r="B128" s="66" t="s">
        <v>84</v>
      </c>
      <c r="C128" s="66" t="s">
        <v>219</v>
      </c>
      <c r="D128" s="67" t="s">
        <v>74</v>
      </c>
      <c r="E128" s="68">
        <v>1</v>
      </c>
      <c r="F128" s="69">
        <v>344.87</v>
      </c>
      <c r="G128" s="69">
        <v>344.87</v>
      </c>
    </row>
    <row r="129" spans="1:7" x14ac:dyDescent="0.2">
      <c r="A129" s="62" t="s">
        <v>527</v>
      </c>
      <c r="B129" s="62" t="s">
        <v>69</v>
      </c>
      <c r="C129" s="62" t="s">
        <v>528</v>
      </c>
      <c r="D129" s="63" t="s">
        <v>447</v>
      </c>
      <c r="E129" s="64">
        <v>2.4861</v>
      </c>
      <c r="F129" s="65">
        <v>27.11</v>
      </c>
      <c r="G129" s="65">
        <v>67.39</v>
      </c>
    </row>
    <row r="130" spans="1:7" x14ac:dyDescent="0.2">
      <c r="A130" s="62" t="s">
        <v>450</v>
      </c>
      <c r="B130" s="62" t="s">
        <v>69</v>
      </c>
      <c r="C130" s="62" t="s">
        <v>451</v>
      </c>
      <c r="D130" s="63" t="s">
        <v>447</v>
      </c>
      <c r="E130" s="64">
        <v>1.9144000000000001</v>
      </c>
      <c r="F130" s="65">
        <v>21.72</v>
      </c>
      <c r="G130" s="65">
        <v>41.58</v>
      </c>
    </row>
    <row r="131" spans="1:7" x14ac:dyDescent="0.2">
      <c r="A131" s="62" t="s">
        <v>553</v>
      </c>
      <c r="B131" s="62" t="s">
        <v>69</v>
      </c>
      <c r="C131" s="62" t="s">
        <v>554</v>
      </c>
      <c r="D131" s="63" t="s">
        <v>91</v>
      </c>
      <c r="E131" s="64">
        <v>2.3E-2</v>
      </c>
      <c r="F131" s="65">
        <v>1052.07</v>
      </c>
      <c r="G131" s="65">
        <v>24.19</v>
      </c>
    </row>
    <row r="132" spans="1:7" x14ac:dyDescent="0.2">
      <c r="A132" s="62" t="s">
        <v>559</v>
      </c>
      <c r="B132" s="62" t="s">
        <v>69</v>
      </c>
      <c r="C132" s="62" t="s">
        <v>560</v>
      </c>
      <c r="D132" s="63" t="s">
        <v>456</v>
      </c>
      <c r="E132" s="64">
        <v>3.2</v>
      </c>
      <c r="F132" s="65">
        <v>10.6</v>
      </c>
      <c r="G132" s="65">
        <v>33.92</v>
      </c>
    </row>
    <row r="133" spans="1:7" ht="38.25" x14ac:dyDescent="0.2">
      <c r="A133" s="62" t="s">
        <v>561</v>
      </c>
      <c r="B133" s="62" t="s">
        <v>69</v>
      </c>
      <c r="C133" s="62" t="s">
        <v>562</v>
      </c>
      <c r="D133" s="63" t="s">
        <v>91</v>
      </c>
      <c r="E133" s="64">
        <v>3.5000000000000003E-2</v>
      </c>
      <c r="F133" s="65">
        <v>603.79999999999995</v>
      </c>
      <c r="G133" s="65">
        <v>21.13</v>
      </c>
    </row>
    <row r="134" spans="1:7" ht="38.25" x14ac:dyDescent="0.2">
      <c r="A134" s="62" t="s">
        <v>563</v>
      </c>
      <c r="B134" s="62" t="s">
        <v>69</v>
      </c>
      <c r="C134" s="62" t="s">
        <v>564</v>
      </c>
      <c r="D134" s="63" t="s">
        <v>91</v>
      </c>
      <c r="E134" s="64">
        <v>6.0999999999999999E-2</v>
      </c>
      <c r="F134" s="65">
        <v>709.02</v>
      </c>
      <c r="G134" s="65">
        <v>43.25</v>
      </c>
    </row>
    <row r="135" spans="1:7" ht="25.5" x14ac:dyDescent="0.2">
      <c r="A135" s="62" t="s">
        <v>570</v>
      </c>
      <c r="B135" s="62" t="s">
        <v>69</v>
      </c>
      <c r="C135" s="62" t="s">
        <v>571</v>
      </c>
      <c r="D135" s="63" t="s">
        <v>91</v>
      </c>
      <c r="E135" s="64">
        <v>1.4999999999999999E-2</v>
      </c>
      <c r="F135" s="65">
        <v>495.83</v>
      </c>
      <c r="G135" s="65">
        <v>7.43</v>
      </c>
    </row>
    <row r="136" spans="1:7" x14ac:dyDescent="0.2">
      <c r="A136" s="57" t="s">
        <v>565</v>
      </c>
      <c r="B136" s="57" t="s">
        <v>69</v>
      </c>
      <c r="C136" s="57" t="s">
        <v>566</v>
      </c>
      <c r="D136" s="58" t="s">
        <v>74</v>
      </c>
      <c r="E136" s="59">
        <v>22.55</v>
      </c>
      <c r="F136" s="60">
        <v>4.7</v>
      </c>
      <c r="G136" s="60">
        <v>105.98</v>
      </c>
    </row>
    <row r="137" spans="1:7" x14ac:dyDescent="0.2">
      <c r="A137" s="52"/>
      <c r="B137" s="53"/>
      <c r="C137" s="53"/>
      <c r="D137" s="53"/>
      <c r="E137" s="54"/>
      <c r="F137" s="53"/>
      <c r="G137" s="54"/>
    </row>
    <row r="138" spans="1:7" x14ac:dyDescent="0.2">
      <c r="A138" s="56" t="s">
        <v>1</v>
      </c>
      <c r="B138" s="56" t="s">
        <v>2</v>
      </c>
      <c r="C138" s="56" t="s">
        <v>3</v>
      </c>
      <c r="D138" s="56" t="s">
        <v>30</v>
      </c>
      <c r="E138" s="56" t="s">
        <v>4</v>
      </c>
      <c r="F138" s="56" t="s">
        <v>34</v>
      </c>
      <c r="G138" s="56" t="s">
        <v>5</v>
      </c>
    </row>
    <row r="139" spans="1:7" ht="38.25" x14ac:dyDescent="0.2">
      <c r="A139" s="66" t="s">
        <v>220</v>
      </c>
      <c r="B139" s="66" t="s">
        <v>84</v>
      </c>
      <c r="C139" s="66" t="s">
        <v>221</v>
      </c>
      <c r="D139" s="67" t="s">
        <v>74</v>
      </c>
      <c r="E139" s="68">
        <v>1</v>
      </c>
      <c r="F139" s="69">
        <v>3334.77</v>
      </c>
      <c r="G139" s="69">
        <v>3334.77</v>
      </c>
    </row>
    <row r="140" spans="1:7" x14ac:dyDescent="0.2">
      <c r="A140" s="62" t="s">
        <v>450</v>
      </c>
      <c r="B140" s="62" t="s">
        <v>69</v>
      </c>
      <c r="C140" s="62" t="s">
        <v>451</v>
      </c>
      <c r="D140" s="63" t="s">
        <v>447</v>
      </c>
      <c r="E140" s="64">
        <v>10.913399999999999</v>
      </c>
      <c r="F140" s="65">
        <v>21.72</v>
      </c>
      <c r="G140" s="65">
        <v>237.03</v>
      </c>
    </row>
    <row r="141" spans="1:7" x14ac:dyDescent="0.2">
      <c r="A141" s="62" t="s">
        <v>527</v>
      </c>
      <c r="B141" s="62" t="s">
        <v>69</v>
      </c>
      <c r="C141" s="62" t="s">
        <v>528</v>
      </c>
      <c r="D141" s="63" t="s">
        <v>447</v>
      </c>
      <c r="E141" s="64">
        <v>14.1724</v>
      </c>
      <c r="F141" s="65">
        <v>27.11</v>
      </c>
      <c r="G141" s="65">
        <v>384.21</v>
      </c>
    </row>
    <row r="142" spans="1:7" ht="25.5" x14ac:dyDescent="0.2">
      <c r="A142" s="62" t="s">
        <v>570</v>
      </c>
      <c r="B142" s="62" t="s">
        <v>69</v>
      </c>
      <c r="C142" s="62" t="s">
        <v>571</v>
      </c>
      <c r="D142" s="63" t="s">
        <v>91</v>
      </c>
      <c r="E142" s="64">
        <v>8.6999999999999994E-2</v>
      </c>
      <c r="F142" s="65">
        <v>495.83</v>
      </c>
      <c r="G142" s="65">
        <v>43.13</v>
      </c>
    </row>
    <row r="143" spans="1:7" ht="25.5" x14ac:dyDescent="0.2">
      <c r="A143" s="62" t="s">
        <v>555</v>
      </c>
      <c r="B143" s="62" t="s">
        <v>69</v>
      </c>
      <c r="C143" s="62" t="s">
        <v>556</v>
      </c>
      <c r="D143" s="63" t="s">
        <v>91</v>
      </c>
      <c r="E143" s="64">
        <v>0.107</v>
      </c>
      <c r="F143" s="65">
        <v>1015.37</v>
      </c>
      <c r="G143" s="65">
        <v>108.64</v>
      </c>
    </row>
    <row r="144" spans="1:7" x14ac:dyDescent="0.2">
      <c r="A144" s="62" t="s">
        <v>553</v>
      </c>
      <c r="B144" s="62" t="s">
        <v>69</v>
      </c>
      <c r="C144" s="62" t="s">
        <v>554</v>
      </c>
      <c r="D144" s="63" t="s">
        <v>91</v>
      </c>
      <c r="E144" s="64">
        <v>0.129</v>
      </c>
      <c r="F144" s="65">
        <v>1052.07</v>
      </c>
      <c r="G144" s="65">
        <v>135.71</v>
      </c>
    </row>
    <row r="145" spans="1:7" ht="38.25" x14ac:dyDescent="0.2">
      <c r="A145" s="62" t="s">
        <v>561</v>
      </c>
      <c r="B145" s="62" t="s">
        <v>69</v>
      </c>
      <c r="C145" s="62" t="s">
        <v>562</v>
      </c>
      <c r="D145" s="63" t="s">
        <v>91</v>
      </c>
      <c r="E145" s="64">
        <v>0.19800000000000001</v>
      </c>
      <c r="F145" s="65">
        <v>603.79999999999995</v>
      </c>
      <c r="G145" s="65">
        <v>119.55</v>
      </c>
    </row>
    <row r="146" spans="1:7" ht="38.25" x14ac:dyDescent="0.2">
      <c r="A146" s="62" t="s">
        <v>563</v>
      </c>
      <c r="B146" s="62" t="s">
        <v>69</v>
      </c>
      <c r="C146" s="62" t="s">
        <v>564</v>
      </c>
      <c r="D146" s="63" t="s">
        <v>91</v>
      </c>
      <c r="E146" s="64">
        <v>0.34300000000000003</v>
      </c>
      <c r="F146" s="65">
        <v>709.02</v>
      </c>
      <c r="G146" s="65">
        <v>243.19</v>
      </c>
    </row>
    <row r="147" spans="1:7" ht="25.5" x14ac:dyDescent="0.2">
      <c r="A147" s="62" t="s">
        <v>535</v>
      </c>
      <c r="B147" s="62" t="s">
        <v>69</v>
      </c>
      <c r="C147" s="62" t="s">
        <v>536</v>
      </c>
      <c r="D147" s="63" t="s">
        <v>91</v>
      </c>
      <c r="E147" s="64">
        <v>0.63</v>
      </c>
      <c r="F147" s="65">
        <v>502.37</v>
      </c>
      <c r="G147" s="65">
        <v>316.49</v>
      </c>
    </row>
    <row r="148" spans="1:7" ht="25.5" x14ac:dyDescent="0.2">
      <c r="A148" s="62" t="s">
        <v>216</v>
      </c>
      <c r="B148" s="62" t="s">
        <v>69</v>
      </c>
      <c r="C148" s="62" t="s">
        <v>217</v>
      </c>
      <c r="D148" s="63" t="s">
        <v>91</v>
      </c>
      <c r="E148" s="64">
        <v>0.63</v>
      </c>
      <c r="F148" s="65">
        <v>294.82</v>
      </c>
      <c r="G148" s="65">
        <v>185.73</v>
      </c>
    </row>
    <row r="149" spans="1:7" ht="25.5" x14ac:dyDescent="0.2">
      <c r="A149" s="62" t="s">
        <v>539</v>
      </c>
      <c r="B149" s="62" t="s">
        <v>69</v>
      </c>
      <c r="C149" s="62" t="s">
        <v>540</v>
      </c>
      <c r="D149" s="63" t="s">
        <v>71</v>
      </c>
      <c r="E149" s="64">
        <v>1.54</v>
      </c>
      <c r="F149" s="65">
        <v>54.78</v>
      </c>
      <c r="G149" s="65">
        <v>84.36</v>
      </c>
    </row>
    <row r="150" spans="1:7" ht="25.5" x14ac:dyDescent="0.2">
      <c r="A150" s="62" t="s">
        <v>549</v>
      </c>
      <c r="B150" s="62" t="s">
        <v>69</v>
      </c>
      <c r="C150" s="62" t="s">
        <v>550</v>
      </c>
      <c r="D150" s="63" t="s">
        <v>456</v>
      </c>
      <c r="E150" s="64">
        <v>2.7</v>
      </c>
      <c r="F150" s="65">
        <v>8.83</v>
      </c>
      <c r="G150" s="65">
        <v>23.84</v>
      </c>
    </row>
    <row r="151" spans="1:7" ht="25.5" x14ac:dyDescent="0.2">
      <c r="A151" s="62" t="s">
        <v>547</v>
      </c>
      <c r="B151" s="62" t="s">
        <v>69</v>
      </c>
      <c r="C151" s="62" t="s">
        <v>548</v>
      </c>
      <c r="D151" s="63" t="s">
        <v>456</v>
      </c>
      <c r="E151" s="64">
        <v>3.6</v>
      </c>
      <c r="F151" s="65">
        <v>10.54</v>
      </c>
      <c r="G151" s="65">
        <v>37.94</v>
      </c>
    </row>
    <row r="152" spans="1:7" x14ac:dyDescent="0.2">
      <c r="A152" s="62" t="s">
        <v>557</v>
      </c>
      <c r="B152" s="62" t="s">
        <v>69</v>
      </c>
      <c r="C152" s="62" t="s">
        <v>558</v>
      </c>
      <c r="D152" s="63" t="s">
        <v>456</v>
      </c>
      <c r="E152" s="64">
        <v>14.3</v>
      </c>
      <c r="F152" s="65">
        <v>8.27</v>
      </c>
      <c r="G152" s="65">
        <v>118.26</v>
      </c>
    </row>
    <row r="153" spans="1:7" x14ac:dyDescent="0.2">
      <c r="A153" s="62" t="s">
        <v>559</v>
      </c>
      <c r="B153" s="62" t="s">
        <v>69</v>
      </c>
      <c r="C153" s="62" t="s">
        <v>560</v>
      </c>
      <c r="D153" s="63" t="s">
        <v>456</v>
      </c>
      <c r="E153" s="64">
        <v>27.2</v>
      </c>
      <c r="F153" s="65">
        <v>10.6</v>
      </c>
      <c r="G153" s="65">
        <v>288.32</v>
      </c>
    </row>
    <row r="154" spans="1:7" ht="25.5" x14ac:dyDescent="0.2">
      <c r="A154" s="62" t="s">
        <v>543</v>
      </c>
      <c r="B154" s="62" t="s">
        <v>69</v>
      </c>
      <c r="C154" s="62" t="s">
        <v>544</v>
      </c>
      <c r="D154" s="63" t="s">
        <v>456</v>
      </c>
      <c r="E154" s="64">
        <v>30.19</v>
      </c>
      <c r="F154" s="65">
        <v>12.13</v>
      </c>
      <c r="G154" s="65">
        <v>366.2</v>
      </c>
    </row>
    <row r="155" spans="1:7" x14ac:dyDescent="0.2">
      <c r="A155" s="57" t="s">
        <v>567</v>
      </c>
      <c r="B155" s="57" t="s">
        <v>245</v>
      </c>
      <c r="C155" s="57" t="s">
        <v>568</v>
      </c>
      <c r="D155" s="58" t="s">
        <v>569</v>
      </c>
      <c r="E155" s="59">
        <v>18.09</v>
      </c>
      <c r="F155" s="60">
        <v>6.8</v>
      </c>
      <c r="G155" s="60">
        <v>123.01</v>
      </c>
    </row>
    <row r="156" spans="1:7" x14ac:dyDescent="0.2">
      <c r="A156" s="57" t="s">
        <v>565</v>
      </c>
      <c r="B156" s="57" t="s">
        <v>69</v>
      </c>
      <c r="C156" s="57" t="s">
        <v>566</v>
      </c>
      <c r="D156" s="58" t="s">
        <v>74</v>
      </c>
      <c r="E156" s="59">
        <v>110.46</v>
      </c>
      <c r="F156" s="60">
        <v>4.7</v>
      </c>
      <c r="G156" s="60">
        <v>519.16</v>
      </c>
    </row>
    <row r="157" spans="1:7" x14ac:dyDescent="0.2">
      <c r="A157" s="52"/>
      <c r="B157" s="53"/>
      <c r="C157" s="53"/>
      <c r="D157" s="53"/>
      <c r="E157" s="54"/>
      <c r="F157" s="53"/>
      <c r="G157" s="54"/>
    </row>
    <row r="158" spans="1:7" x14ac:dyDescent="0.2">
      <c r="A158" s="56" t="s">
        <v>1</v>
      </c>
      <c r="B158" s="56" t="s">
        <v>2</v>
      </c>
      <c r="C158" s="56" t="s">
        <v>3</v>
      </c>
      <c r="D158" s="56" t="s">
        <v>30</v>
      </c>
      <c r="E158" s="56" t="s">
        <v>4</v>
      </c>
      <c r="F158" s="56" t="s">
        <v>34</v>
      </c>
      <c r="G158" s="56" t="s">
        <v>5</v>
      </c>
    </row>
    <row r="159" spans="1:7" ht="51" x14ac:dyDescent="0.2">
      <c r="A159" s="66" t="s">
        <v>224</v>
      </c>
      <c r="B159" s="66" t="s">
        <v>84</v>
      </c>
      <c r="C159" s="66" t="s">
        <v>225</v>
      </c>
      <c r="D159" s="67" t="s">
        <v>74</v>
      </c>
      <c r="E159" s="68">
        <v>1</v>
      </c>
      <c r="F159" s="69">
        <v>878.9</v>
      </c>
      <c r="G159" s="69">
        <v>878.9</v>
      </c>
    </row>
    <row r="160" spans="1:7" ht="51" x14ac:dyDescent="0.2">
      <c r="A160" s="62" t="s">
        <v>515</v>
      </c>
      <c r="B160" s="62" t="s">
        <v>69</v>
      </c>
      <c r="C160" s="62" t="s">
        <v>516</v>
      </c>
      <c r="D160" s="63" t="s">
        <v>502</v>
      </c>
      <c r="E160" s="64">
        <v>0.01</v>
      </c>
      <c r="F160" s="65">
        <v>213.31</v>
      </c>
      <c r="G160" s="65">
        <v>2.13</v>
      </c>
    </row>
    <row r="161" spans="1:7" x14ac:dyDescent="0.2">
      <c r="A161" s="62" t="s">
        <v>527</v>
      </c>
      <c r="B161" s="62" t="s">
        <v>69</v>
      </c>
      <c r="C161" s="62" t="s">
        <v>528</v>
      </c>
      <c r="D161" s="63" t="s">
        <v>447</v>
      </c>
      <c r="E161" s="64">
        <v>2</v>
      </c>
      <c r="F161" s="65">
        <v>27.11</v>
      </c>
      <c r="G161" s="65">
        <v>54.22</v>
      </c>
    </row>
    <row r="162" spans="1:7" x14ac:dyDescent="0.2">
      <c r="A162" s="62" t="s">
        <v>450</v>
      </c>
      <c r="B162" s="62" t="s">
        <v>69</v>
      </c>
      <c r="C162" s="62" t="s">
        <v>451</v>
      </c>
      <c r="D162" s="63" t="s">
        <v>447</v>
      </c>
      <c r="E162" s="64">
        <v>2.1749999999999998</v>
      </c>
      <c r="F162" s="65">
        <v>21.72</v>
      </c>
      <c r="G162" s="65">
        <v>47.24</v>
      </c>
    </row>
    <row r="163" spans="1:7" ht="25.5" x14ac:dyDescent="0.2">
      <c r="A163" s="62" t="s">
        <v>214</v>
      </c>
      <c r="B163" s="62" t="s">
        <v>69</v>
      </c>
      <c r="C163" s="62" t="s">
        <v>215</v>
      </c>
      <c r="D163" s="63" t="s">
        <v>91</v>
      </c>
      <c r="E163" s="64">
        <v>0.123</v>
      </c>
      <c r="F163" s="65">
        <v>487.49</v>
      </c>
      <c r="G163" s="65">
        <v>59.96</v>
      </c>
    </row>
    <row r="164" spans="1:7" x14ac:dyDescent="0.2">
      <c r="A164" s="62" t="s">
        <v>158</v>
      </c>
      <c r="B164" s="62" t="s">
        <v>69</v>
      </c>
      <c r="C164" s="62" t="s">
        <v>159</v>
      </c>
      <c r="D164" s="63" t="s">
        <v>91</v>
      </c>
      <c r="E164" s="64">
        <v>0.2</v>
      </c>
      <c r="F164" s="65">
        <v>85.91</v>
      </c>
      <c r="G164" s="65">
        <v>17.18</v>
      </c>
    </row>
    <row r="165" spans="1:7" ht="25.5" x14ac:dyDescent="0.2">
      <c r="A165" s="62" t="s">
        <v>572</v>
      </c>
      <c r="B165" s="62" t="s">
        <v>69</v>
      </c>
      <c r="C165" s="62" t="s">
        <v>573</v>
      </c>
      <c r="D165" s="63" t="s">
        <v>91</v>
      </c>
      <c r="E165" s="64">
        <v>5.0000000000000001E-3</v>
      </c>
      <c r="F165" s="65">
        <v>486.77</v>
      </c>
      <c r="G165" s="65">
        <v>2.4300000000000002</v>
      </c>
    </row>
    <row r="166" spans="1:7" ht="38.25" x14ac:dyDescent="0.2">
      <c r="A166" s="62" t="s">
        <v>121</v>
      </c>
      <c r="B166" s="62" t="s">
        <v>84</v>
      </c>
      <c r="C166" s="62" t="s">
        <v>122</v>
      </c>
      <c r="D166" s="63" t="s">
        <v>101</v>
      </c>
      <c r="E166" s="64">
        <v>4</v>
      </c>
      <c r="F166" s="65">
        <v>3.13</v>
      </c>
      <c r="G166" s="65">
        <v>12.52</v>
      </c>
    </row>
    <row r="167" spans="1:7" ht="38.25" x14ac:dyDescent="0.2">
      <c r="A167" s="62" t="s">
        <v>125</v>
      </c>
      <c r="B167" s="62" t="s">
        <v>69</v>
      </c>
      <c r="C167" s="62" t="s">
        <v>126</v>
      </c>
      <c r="D167" s="63" t="s">
        <v>91</v>
      </c>
      <c r="E167" s="64">
        <v>0.25</v>
      </c>
      <c r="F167" s="65">
        <v>8.9</v>
      </c>
      <c r="G167" s="65">
        <v>2.2200000000000002</v>
      </c>
    </row>
    <row r="168" spans="1:7" ht="25.5" x14ac:dyDescent="0.2">
      <c r="A168" s="62" t="s">
        <v>216</v>
      </c>
      <c r="B168" s="62" t="s">
        <v>69</v>
      </c>
      <c r="C168" s="62" t="s">
        <v>217</v>
      </c>
      <c r="D168" s="63" t="s">
        <v>91</v>
      </c>
      <c r="E168" s="64">
        <v>0.123</v>
      </c>
      <c r="F168" s="65">
        <v>294.82</v>
      </c>
      <c r="G168" s="65">
        <v>36.26</v>
      </c>
    </row>
    <row r="169" spans="1:7" ht="25.5" x14ac:dyDescent="0.2">
      <c r="A169" s="57" t="s">
        <v>574</v>
      </c>
      <c r="B169" s="57" t="s">
        <v>76</v>
      </c>
      <c r="C169" s="57" t="s">
        <v>575</v>
      </c>
      <c r="D169" s="58" t="s">
        <v>74</v>
      </c>
      <c r="E169" s="59">
        <v>1</v>
      </c>
      <c r="F169" s="60">
        <v>644.74</v>
      </c>
      <c r="G169" s="60">
        <v>644.74</v>
      </c>
    </row>
    <row r="170" spans="1:7" x14ac:dyDescent="0.2">
      <c r="A170" s="52"/>
      <c r="B170" s="53"/>
      <c r="C170" s="53"/>
      <c r="D170" s="53"/>
      <c r="E170" s="54"/>
      <c r="F170" s="53"/>
      <c r="G170" s="54"/>
    </row>
    <row r="171" spans="1:7" x14ac:dyDescent="0.2">
      <c r="A171" s="56" t="s">
        <v>1</v>
      </c>
      <c r="B171" s="56" t="s">
        <v>2</v>
      </c>
      <c r="C171" s="56" t="s">
        <v>3</v>
      </c>
      <c r="D171" s="56" t="s">
        <v>30</v>
      </c>
      <c r="E171" s="56" t="s">
        <v>4</v>
      </c>
      <c r="F171" s="56" t="s">
        <v>34</v>
      </c>
      <c r="G171" s="56" t="s">
        <v>5</v>
      </c>
    </row>
    <row r="172" spans="1:7" ht="51" x14ac:dyDescent="0.2">
      <c r="A172" s="66" t="s">
        <v>226</v>
      </c>
      <c r="B172" s="66" t="s">
        <v>84</v>
      </c>
      <c r="C172" s="66" t="s">
        <v>227</v>
      </c>
      <c r="D172" s="67" t="s">
        <v>74</v>
      </c>
      <c r="E172" s="68">
        <v>1</v>
      </c>
      <c r="F172" s="69">
        <v>1711.88</v>
      </c>
      <c r="G172" s="69">
        <v>1711.88</v>
      </c>
    </row>
    <row r="173" spans="1:7" ht="38.25" x14ac:dyDescent="0.2">
      <c r="A173" s="62" t="s">
        <v>576</v>
      </c>
      <c r="B173" s="62" t="s">
        <v>69</v>
      </c>
      <c r="C173" s="62" t="s">
        <v>577</v>
      </c>
      <c r="D173" s="63" t="s">
        <v>502</v>
      </c>
      <c r="E173" s="64">
        <v>0.1</v>
      </c>
      <c r="F173" s="65">
        <v>272.27</v>
      </c>
      <c r="G173" s="65">
        <v>27.22</v>
      </c>
    </row>
    <row r="174" spans="1:7" x14ac:dyDescent="0.2">
      <c r="A174" s="62" t="s">
        <v>158</v>
      </c>
      <c r="B174" s="62" t="s">
        <v>69</v>
      </c>
      <c r="C174" s="62" t="s">
        <v>159</v>
      </c>
      <c r="D174" s="63" t="s">
        <v>91</v>
      </c>
      <c r="E174" s="64">
        <v>0.95</v>
      </c>
      <c r="F174" s="65">
        <v>85.91</v>
      </c>
      <c r="G174" s="65">
        <v>81.61</v>
      </c>
    </row>
    <row r="175" spans="1:7" ht="38.25" x14ac:dyDescent="0.2">
      <c r="A175" s="62" t="s">
        <v>578</v>
      </c>
      <c r="B175" s="62" t="s">
        <v>69</v>
      </c>
      <c r="C175" s="62" t="s">
        <v>579</v>
      </c>
      <c r="D175" s="63" t="s">
        <v>71</v>
      </c>
      <c r="E175" s="64">
        <v>3.62</v>
      </c>
      <c r="F175" s="65">
        <v>67.260000000000005</v>
      </c>
      <c r="G175" s="65">
        <v>243.48</v>
      </c>
    </row>
    <row r="176" spans="1:7" ht="38.25" x14ac:dyDescent="0.2">
      <c r="A176" s="62" t="s">
        <v>580</v>
      </c>
      <c r="B176" s="62" t="s">
        <v>69</v>
      </c>
      <c r="C176" s="62" t="s">
        <v>581</v>
      </c>
      <c r="D176" s="63" t="s">
        <v>456</v>
      </c>
      <c r="E176" s="64">
        <v>0.92</v>
      </c>
      <c r="F176" s="65">
        <v>16.579999999999998</v>
      </c>
      <c r="G176" s="65">
        <v>15.25</v>
      </c>
    </row>
    <row r="177" spans="1:7" ht="38.25" x14ac:dyDescent="0.2">
      <c r="A177" s="62" t="s">
        <v>582</v>
      </c>
      <c r="B177" s="62" t="s">
        <v>69</v>
      </c>
      <c r="C177" s="62" t="s">
        <v>583</v>
      </c>
      <c r="D177" s="63" t="s">
        <v>456</v>
      </c>
      <c r="E177" s="64">
        <v>4.5</v>
      </c>
      <c r="F177" s="65">
        <v>13.71</v>
      </c>
      <c r="G177" s="65">
        <v>61.69</v>
      </c>
    </row>
    <row r="178" spans="1:7" ht="25.5" x14ac:dyDescent="0.2">
      <c r="A178" s="62" t="s">
        <v>214</v>
      </c>
      <c r="B178" s="62" t="s">
        <v>69</v>
      </c>
      <c r="C178" s="62" t="s">
        <v>215</v>
      </c>
      <c r="D178" s="63" t="s">
        <v>91</v>
      </c>
      <c r="E178" s="64">
        <v>0.72899999999999998</v>
      </c>
      <c r="F178" s="65">
        <v>487.49</v>
      </c>
      <c r="G178" s="65">
        <v>355.38</v>
      </c>
    </row>
    <row r="179" spans="1:7" ht="38.25" x14ac:dyDescent="0.2">
      <c r="A179" s="62" t="s">
        <v>121</v>
      </c>
      <c r="B179" s="62" t="s">
        <v>84</v>
      </c>
      <c r="C179" s="62" t="s">
        <v>122</v>
      </c>
      <c r="D179" s="63" t="s">
        <v>101</v>
      </c>
      <c r="E179" s="64">
        <v>3.31</v>
      </c>
      <c r="F179" s="65">
        <v>3.13</v>
      </c>
      <c r="G179" s="65">
        <v>10.36</v>
      </c>
    </row>
    <row r="180" spans="1:7" ht="38.25" x14ac:dyDescent="0.2">
      <c r="A180" s="62" t="s">
        <v>529</v>
      </c>
      <c r="B180" s="62" t="s">
        <v>69</v>
      </c>
      <c r="C180" s="62" t="s">
        <v>530</v>
      </c>
      <c r="D180" s="63" t="s">
        <v>71</v>
      </c>
      <c r="E180" s="64">
        <v>2.06</v>
      </c>
      <c r="F180" s="65">
        <v>3.32</v>
      </c>
      <c r="G180" s="65">
        <v>6.83</v>
      </c>
    </row>
    <row r="181" spans="1:7" ht="38.25" x14ac:dyDescent="0.2">
      <c r="A181" s="62" t="s">
        <v>125</v>
      </c>
      <c r="B181" s="62" t="s">
        <v>69</v>
      </c>
      <c r="C181" s="62" t="s">
        <v>126</v>
      </c>
      <c r="D181" s="63" t="s">
        <v>91</v>
      </c>
      <c r="E181" s="64">
        <v>1.1875</v>
      </c>
      <c r="F181" s="65">
        <v>8.9</v>
      </c>
      <c r="G181" s="65">
        <v>10.56</v>
      </c>
    </row>
    <row r="182" spans="1:7" ht="25.5" x14ac:dyDescent="0.2">
      <c r="A182" s="62" t="s">
        <v>216</v>
      </c>
      <c r="B182" s="62" t="s">
        <v>69</v>
      </c>
      <c r="C182" s="62" t="s">
        <v>217</v>
      </c>
      <c r="D182" s="63" t="s">
        <v>91</v>
      </c>
      <c r="E182" s="64">
        <v>0.72899999999999998</v>
      </c>
      <c r="F182" s="65">
        <v>294.82</v>
      </c>
      <c r="G182" s="65">
        <v>214.92</v>
      </c>
    </row>
    <row r="183" spans="1:7" ht="25.5" x14ac:dyDescent="0.2">
      <c r="A183" s="57" t="s">
        <v>584</v>
      </c>
      <c r="B183" s="57" t="s">
        <v>245</v>
      </c>
      <c r="C183" s="57" t="s">
        <v>585</v>
      </c>
      <c r="D183" s="58" t="s">
        <v>74</v>
      </c>
      <c r="E183" s="59">
        <v>1</v>
      </c>
      <c r="F183" s="60">
        <v>684.58</v>
      </c>
      <c r="G183" s="60">
        <v>684.58</v>
      </c>
    </row>
    <row r="184" spans="1:7" x14ac:dyDescent="0.2">
      <c r="A184" s="52"/>
      <c r="B184" s="53"/>
      <c r="C184" s="53"/>
      <c r="D184" s="53"/>
      <c r="E184" s="54"/>
      <c r="F184" s="53"/>
      <c r="G184" s="54"/>
    </row>
    <row r="185" spans="1:7" x14ac:dyDescent="0.2">
      <c r="A185" s="56" t="s">
        <v>1</v>
      </c>
      <c r="B185" s="56" t="s">
        <v>2</v>
      </c>
      <c r="C185" s="56" t="s">
        <v>3</v>
      </c>
      <c r="D185" s="56" t="s">
        <v>30</v>
      </c>
      <c r="E185" s="56" t="s">
        <v>4</v>
      </c>
      <c r="F185" s="56" t="s">
        <v>34</v>
      </c>
      <c r="G185" s="56" t="s">
        <v>5</v>
      </c>
    </row>
    <row r="186" spans="1:7" ht="51" x14ac:dyDescent="0.2">
      <c r="A186" s="66" t="s">
        <v>228</v>
      </c>
      <c r="B186" s="66" t="s">
        <v>84</v>
      </c>
      <c r="C186" s="66" t="s">
        <v>229</v>
      </c>
      <c r="D186" s="67" t="s">
        <v>74</v>
      </c>
      <c r="E186" s="68">
        <v>1</v>
      </c>
      <c r="F186" s="69">
        <v>4665.46</v>
      </c>
      <c r="G186" s="69">
        <v>4665.46</v>
      </c>
    </row>
    <row r="187" spans="1:7" ht="38.25" x14ac:dyDescent="0.2">
      <c r="A187" s="62" t="s">
        <v>576</v>
      </c>
      <c r="B187" s="62" t="s">
        <v>69</v>
      </c>
      <c r="C187" s="62" t="s">
        <v>577</v>
      </c>
      <c r="D187" s="63" t="s">
        <v>502</v>
      </c>
      <c r="E187" s="64">
        <v>0.1</v>
      </c>
      <c r="F187" s="65">
        <v>272.27</v>
      </c>
      <c r="G187" s="65">
        <v>27.22</v>
      </c>
    </row>
    <row r="188" spans="1:7" x14ac:dyDescent="0.2">
      <c r="A188" s="62" t="s">
        <v>158</v>
      </c>
      <c r="B188" s="62" t="s">
        <v>69</v>
      </c>
      <c r="C188" s="62" t="s">
        <v>159</v>
      </c>
      <c r="D188" s="63" t="s">
        <v>91</v>
      </c>
      <c r="E188" s="64">
        <v>2.86</v>
      </c>
      <c r="F188" s="65">
        <v>85.91</v>
      </c>
      <c r="G188" s="65">
        <v>245.7</v>
      </c>
    </row>
    <row r="189" spans="1:7" ht="38.25" x14ac:dyDescent="0.2">
      <c r="A189" s="62" t="s">
        <v>578</v>
      </c>
      <c r="B189" s="62" t="s">
        <v>69</v>
      </c>
      <c r="C189" s="62" t="s">
        <v>579</v>
      </c>
      <c r="D189" s="63" t="s">
        <v>71</v>
      </c>
      <c r="E189" s="64">
        <v>9.1</v>
      </c>
      <c r="F189" s="65">
        <v>67.260000000000005</v>
      </c>
      <c r="G189" s="65">
        <v>612.05999999999995</v>
      </c>
    </row>
    <row r="190" spans="1:7" ht="38.25" x14ac:dyDescent="0.2">
      <c r="A190" s="62" t="s">
        <v>580</v>
      </c>
      <c r="B190" s="62" t="s">
        <v>69</v>
      </c>
      <c r="C190" s="62" t="s">
        <v>581</v>
      </c>
      <c r="D190" s="63" t="s">
        <v>456</v>
      </c>
      <c r="E190" s="64">
        <v>4.2300000000000004</v>
      </c>
      <c r="F190" s="65">
        <v>16.579999999999998</v>
      </c>
      <c r="G190" s="65">
        <v>70.13</v>
      </c>
    </row>
    <row r="191" spans="1:7" ht="38.25" x14ac:dyDescent="0.2">
      <c r="A191" s="62" t="s">
        <v>582</v>
      </c>
      <c r="B191" s="62" t="s">
        <v>69</v>
      </c>
      <c r="C191" s="62" t="s">
        <v>583</v>
      </c>
      <c r="D191" s="63" t="s">
        <v>456</v>
      </c>
      <c r="E191" s="64">
        <v>12.68</v>
      </c>
      <c r="F191" s="65">
        <v>13.71</v>
      </c>
      <c r="G191" s="65">
        <v>173.84</v>
      </c>
    </row>
    <row r="192" spans="1:7" ht="25.5" x14ac:dyDescent="0.2">
      <c r="A192" s="62" t="s">
        <v>214</v>
      </c>
      <c r="B192" s="62" t="s">
        <v>69</v>
      </c>
      <c r="C192" s="62" t="s">
        <v>215</v>
      </c>
      <c r="D192" s="63" t="s">
        <v>91</v>
      </c>
      <c r="E192" s="64">
        <v>1.8149999999999999</v>
      </c>
      <c r="F192" s="65">
        <v>487.49</v>
      </c>
      <c r="G192" s="65">
        <v>884.79</v>
      </c>
    </row>
    <row r="193" spans="1:7" ht="38.25" x14ac:dyDescent="0.2">
      <c r="A193" s="62" t="s">
        <v>121</v>
      </c>
      <c r="B193" s="62" t="s">
        <v>84</v>
      </c>
      <c r="C193" s="62" t="s">
        <v>122</v>
      </c>
      <c r="D193" s="63" t="s">
        <v>101</v>
      </c>
      <c r="E193" s="64">
        <v>5.71</v>
      </c>
      <c r="F193" s="65">
        <v>3.13</v>
      </c>
      <c r="G193" s="65">
        <v>17.87</v>
      </c>
    </row>
    <row r="194" spans="1:7" ht="38.25" x14ac:dyDescent="0.2">
      <c r="A194" s="62" t="s">
        <v>529</v>
      </c>
      <c r="B194" s="62" t="s">
        <v>69</v>
      </c>
      <c r="C194" s="62" t="s">
        <v>530</v>
      </c>
      <c r="D194" s="63" t="s">
        <v>71</v>
      </c>
      <c r="E194" s="64">
        <v>3.98</v>
      </c>
      <c r="F194" s="65">
        <v>3.32</v>
      </c>
      <c r="G194" s="65">
        <v>13.21</v>
      </c>
    </row>
    <row r="195" spans="1:7" ht="38.25" x14ac:dyDescent="0.2">
      <c r="A195" s="62" t="s">
        <v>125</v>
      </c>
      <c r="B195" s="62" t="s">
        <v>69</v>
      </c>
      <c r="C195" s="62" t="s">
        <v>126</v>
      </c>
      <c r="D195" s="63" t="s">
        <v>91</v>
      </c>
      <c r="E195" s="64">
        <v>3.5750000000000002</v>
      </c>
      <c r="F195" s="65">
        <v>8.9</v>
      </c>
      <c r="G195" s="65">
        <v>31.81</v>
      </c>
    </row>
    <row r="196" spans="1:7" ht="25.5" x14ac:dyDescent="0.2">
      <c r="A196" s="62" t="s">
        <v>216</v>
      </c>
      <c r="B196" s="62" t="s">
        <v>69</v>
      </c>
      <c r="C196" s="62" t="s">
        <v>217</v>
      </c>
      <c r="D196" s="63" t="s">
        <v>91</v>
      </c>
      <c r="E196" s="64">
        <v>1.8149999999999999</v>
      </c>
      <c r="F196" s="65">
        <v>294.82</v>
      </c>
      <c r="G196" s="65">
        <v>535.09</v>
      </c>
    </row>
    <row r="197" spans="1:7" ht="25.5" x14ac:dyDescent="0.2">
      <c r="A197" s="57" t="s">
        <v>584</v>
      </c>
      <c r="B197" s="57" t="s">
        <v>245</v>
      </c>
      <c r="C197" s="57" t="s">
        <v>585</v>
      </c>
      <c r="D197" s="58" t="s">
        <v>74</v>
      </c>
      <c r="E197" s="59">
        <v>3</v>
      </c>
      <c r="F197" s="60">
        <v>684.58</v>
      </c>
      <c r="G197" s="60">
        <v>2053.7399999999998</v>
      </c>
    </row>
    <row r="198" spans="1:7" x14ac:dyDescent="0.2">
      <c r="A198" s="52"/>
      <c r="B198" s="53"/>
      <c r="C198" s="53"/>
      <c r="D198" s="53"/>
      <c r="E198" s="54"/>
      <c r="F198" s="53"/>
      <c r="G198" s="54"/>
    </row>
    <row r="199" spans="1:7" x14ac:dyDescent="0.2">
      <c r="A199" s="56" t="s">
        <v>1</v>
      </c>
      <c r="B199" s="56" t="s">
        <v>2</v>
      </c>
      <c r="C199" s="56" t="s">
        <v>3</v>
      </c>
      <c r="D199" s="56" t="s">
        <v>30</v>
      </c>
      <c r="E199" s="56" t="s">
        <v>4</v>
      </c>
      <c r="F199" s="56" t="s">
        <v>34</v>
      </c>
      <c r="G199" s="56" t="s">
        <v>5</v>
      </c>
    </row>
    <row r="200" spans="1:7" ht="51" x14ac:dyDescent="0.2">
      <c r="A200" s="66" t="s">
        <v>231</v>
      </c>
      <c r="B200" s="66" t="s">
        <v>84</v>
      </c>
      <c r="C200" s="66" t="s">
        <v>232</v>
      </c>
      <c r="D200" s="67" t="s">
        <v>101</v>
      </c>
      <c r="E200" s="68">
        <v>1</v>
      </c>
      <c r="F200" s="69">
        <v>20.49</v>
      </c>
      <c r="G200" s="69">
        <v>20.49</v>
      </c>
    </row>
    <row r="201" spans="1:7" x14ac:dyDescent="0.2">
      <c r="A201" s="62" t="s">
        <v>450</v>
      </c>
      <c r="B201" s="62" t="s">
        <v>69</v>
      </c>
      <c r="C201" s="62" t="s">
        <v>451</v>
      </c>
      <c r="D201" s="63" t="s">
        <v>447</v>
      </c>
      <c r="E201" s="64">
        <v>1.77E-2</v>
      </c>
      <c r="F201" s="65">
        <v>21.72</v>
      </c>
      <c r="G201" s="65">
        <v>0.38</v>
      </c>
    </row>
    <row r="202" spans="1:7" x14ac:dyDescent="0.2">
      <c r="A202" s="62" t="s">
        <v>527</v>
      </c>
      <c r="B202" s="62" t="s">
        <v>69</v>
      </c>
      <c r="C202" s="62" t="s">
        <v>528</v>
      </c>
      <c r="D202" s="63" t="s">
        <v>447</v>
      </c>
      <c r="E202" s="64">
        <v>8.8999999999999999E-3</v>
      </c>
      <c r="F202" s="65">
        <v>27.11</v>
      </c>
      <c r="G202" s="65">
        <v>0.24</v>
      </c>
    </row>
    <row r="203" spans="1:7" ht="51" x14ac:dyDescent="0.2">
      <c r="A203" s="62" t="s">
        <v>240</v>
      </c>
      <c r="B203" s="62" t="s">
        <v>69</v>
      </c>
      <c r="C203" s="62" t="s">
        <v>241</v>
      </c>
      <c r="D203" s="63" t="s">
        <v>91</v>
      </c>
      <c r="E203" s="64">
        <v>0.3</v>
      </c>
      <c r="F203" s="65">
        <v>9.1</v>
      </c>
      <c r="G203" s="65">
        <v>2.73</v>
      </c>
    </row>
    <row r="204" spans="1:7" ht="51" x14ac:dyDescent="0.2">
      <c r="A204" s="62" t="s">
        <v>487</v>
      </c>
      <c r="B204" s="62" t="s">
        <v>69</v>
      </c>
      <c r="C204" s="62" t="s">
        <v>488</v>
      </c>
      <c r="D204" s="63" t="s">
        <v>91</v>
      </c>
      <c r="E204" s="64">
        <v>0.2757</v>
      </c>
      <c r="F204" s="65">
        <v>23.87</v>
      </c>
      <c r="G204" s="65">
        <v>6.58</v>
      </c>
    </row>
    <row r="205" spans="1:7" ht="38.25" x14ac:dyDescent="0.2">
      <c r="A205" s="57" t="s">
        <v>586</v>
      </c>
      <c r="B205" s="57" t="s">
        <v>76</v>
      </c>
      <c r="C205" s="57" t="s">
        <v>587</v>
      </c>
      <c r="D205" s="58" t="s">
        <v>101</v>
      </c>
      <c r="E205" s="59">
        <v>1</v>
      </c>
      <c r="F205" s="60">
        <v>10.56</v>
      </c>
      <c r="G205" s="60">
        <v>10.56</v>
      </c>
    </row>
    <row r="206" spans="1:7" x14ac:dyDescent="0.2">
      <c r="A206" s="52"/>
      <c r="B206" s="53"/>
      <c r="C206" s="53"/>
      <c r="D206" s="53"/>
      <c r="E206" s="54"/>
      <c r="F206" s="53"/>
      <c r="G206" s="54"/>
    </row>
    <row r="207" spans="1:7" x14ac:dyDescent="0.2">
      <c r="A207" s="56" t="s">
        <v>1</v>
      </c>
      <c r="B207" s="56" t="s">
        <v>2</v>
      </c>
      <c r="C207" s="56" t="s">
        <v>3</v>
      </c>
      <c r="D207" s="56" t="s">
        <v>30</v>
      </c>
      <c r="E207" s="56" t="s">
        <v>4</v>
      </c>
      <c r="F207" s="56" t="s">
        <v>34</v>
      </c>
      <c r="G207" s="56" t="s">
        <v>5</v>
      </c>
    </row>
    <row r="208" spans="1:7" ht="25.5" x14ac:dyDescent="0.2">
      <c r="A208" s="66" t="s">
        <v>236</v>
      </c>
      <c r="B208" s="66" t="s">
        <v>84</v>
      </c>
      <c r="C208" s="66" t="s">
        <v>237</v>
      </c>
      <c r="D208" s="67" t="s">
        <v>238</v>
      </c>
      <c r="E208" s="68">
        <v>1</v>
      </c>
      <c r="F208" s="69">
        <v>14.07</v>
      </c>
      <c r="G208" s="69">
        <v>14.07</v>
      </c>
    </row>
    <row r="209" spans="1:7" x14ac:dyDescent="0.2">
      <c r="A209" s="62" t="s">
        <v>492</v>
      </c>
      <c r="B209" s="62" t="s">
        <v>69</v>
      </c>
      <c r="C209" s="62" t="s">
        <v>493</v>
      </c>
      <c r="D209" s="63" t="s">
        <v>447</v>
      </c>
      <c r="E209" s="64">
        <v>0.05</v>
      </c>
      <c r="F209" s="65">
        <v>26.39</v>
      </c>
      <c r="G209" s="65">
        <v>1.31</v>
      </c>
    </row>
    <row r="210" spans="1:7" x14ac:dyDescent="0.2">
      <c r="A210" s="62" t="s">
        <v>466</v>
      </c>
      <c r="B210" s="62" t="s">
        <v>69</v>
      </c>
      <c r="C210" s="62" t="s">
        <v>467</v>
      </c>
      <c r="D210" s="63" t="s">
        <v>447</v>
      </c>
      <c r="E210" s="64">
        <v>0.01</v>
      </c>
      <c r="F210" s="65">
        <v>29.75</v>
      </c>
      <c r="G210" s="65">
        <v>0.28999999999999998</v>
      </c>
    </row>
    <row r="211" spans="1:7" x14ac:dyDescent="0.2">
      <c r="A211" s="57" t="s">
        <v>588</v>
      </c>
      <c r="B211" s="57" t="s">
        <v>234</v>
      </c>
      <c r="C211" s="57" t="s">
        <v>589</v>
      </c>
      <c r="D211" s="58" t="s">
        <v>502</v>
      </c>
      <c r="E211" s="59">
        <v>1</v>
      </c>
      <c r="F211" s="61">
        <v>11.1844</v>
      </c>
      <c r="G211" s="60">
        <v>11.18</v>
      </c>
    </row>
    <row r="212" spans="1:7" x14ac:dyDescent="0.2">
      <c r="A212" s="57" t="s">
        <v>590</v>
      </c>
      <c r="B212" s="57" t="s">
        <v>234</v>
      </c>
      <c r="C212" s="57" t="s">
        <v>591</v>
      </c>
      <c r="D212" s="58" t="s">
        <v>502</v>
      </c>
      <c r="E212" s="59">
        <v>1</v>
      </c>
      <c r="F212" s="61">
        <v>1.2937000000000001</v>
      </c>
      <c r="G212" s="60">
        <v>1.29</v>
      </c>
    </row>
    <row r="213" spans="1:7" x14ac:dyDescent="0.2">
      <c r="A213" s="52"/>
      <c r="B213" s="53"/>
      <c r="C213" s="53"/>
      <c r="D213" s="53"/>
      <c r="E213" s="54"/>
      <c r="F213" s="53"/>
      <c r="G213" s="54"/>
    </row>
    <row r="214" spans="1:7" x14ac:dyDescent="0.2">
      <c r="A214" s="56" t="s">
        <v>1</v>
      </c>
      <c r="B214" s="56" t="s">
        <v>2</v>
      </c>
      <c r="C214" s="56" t="s">
        <v>3</v>
      </c>
      <c r="D214" s="56" t="s">
        <v>30</v>
      </c>
      <c r="E214" s="56" t="s">
        <v>4</v>
      </c>
      <c r="F214" s="56" t="s">
        <v>34</v>
      </c>
      <c r="G214" s="56" t="s">
        <v>5</v>
      </c>
    </row>
    <row r="215" spans="1:7" ht="25.5" x14ac:dyDescent="0.2">
      <c r="A215" s="66" t="s">
        <v>242</v>
      </c>
      <c r="B215" s="66" t="s">
        <v>84</v>
      </c>
      <c r="C215" s="66" t="s">
        <v>243</v>
      </c>
      <c r="D215" s="67" t="s">
        <v>120</v>
      </c>
      <c r="E215" s="68">
        <v>1</v>
      </c>
      <c r="F215" s="69">
        <v>13.97</v>
      </c>
      <c r="G215" s="69">
        <v>13.97</v>
      </c>
    </row>
    <row r="216" spans="1:7" ht="38.25" x14ac:dyDescent="0.2">
      <c r="A216" s="62" t="s">
        <v>592</v>
      </c>
      <c r="B216" s="62" t="s">
        <v>69</v>
      </c>
      <c r="C216" s="62" t="s">
        <v>593</v>
      </c>
      <c r="D216" s="63" t="s">
        <v>502</v>
      </c>
      <c r="E216" s="64">
        <v>8.9999999999999993E-3</v>
      </c>
      <c r="F216" s="65">
        <v>160.05000000000001</v>
      </c>
      <c r="G216" s="65">
        <v>1.44</v>
      </c>
    </row>
    <row r="217" spans="1:7" ht="38.25" x14ac:dyDescent="0.2">
      <c r="A217" s="62" t="s">
        <v>594</v>
      </c>
      <c r="B217" s="62" t="s">
        <v>69</v>
      </c>
      <c r="C217" s="62" t="s">
        <v>595</v>
      </c>
      <c r="D217" s="63" t="s">
        <v>491</v>
      </c>
      <c r="E217" s="64">
        <v>2.1000000000000001E-2</v>
      </c>
      <c r="F217" s="65">
        <v>65.44</v>
      </c>
      <c r="G217" s="65">
        <v>1.37</v>
      </c>
    </row>
    <row r="218" spans="1:7" ht="38.25" x14ac:dyDescent="0.2">
      <c r="A218" s="62" t="s">
        <v>596</v>
      </c>
      <c r="B218" s="62" t="s">
        <v>69</v>
      </c>
      <c r="C218" s="62" t="s">
        <v>597</v>
      </c>
      <c r="D218" s="63" t="s">
        <v>502</v>
      </c>
      <c r="E218" s="64">
        <v>2E-3</v>
      </c>
      <c r="F218" s="65">
        <v>314.41000000000003</v>
      </c>
      <c r="G218" s="65">
        <v>0.62</v>
      </c>
    </row>
    <row r="219" spans="1:7" ht="38.25" x14ac:dyDescent="0.2">
      <c r="A219" s="62" t="s">
        <v>598</v>
      </c>
      <c r="B219" s="62" t="s">
        <v>69</v>
      </c>
      <c r="C219" s="62" t="s">
        <v>599</v>
      </c>
      <c r="D219" s="63" t="s">
        <v>491</v>
      </c>
      <c r="E219" s="64">
        <v>2.8000000000000001E-2</v>
      </c>
      <c r="F219" s="65">
        <v>71.260000000000005</v>
      </c>
      <c r="G219" s="65">
        <v>1.99</v>
      </c>
    </row>
    <row r="220" spans="1:7" ht="25.5" x14ac:dyDescent="0.2">
      <c r="A220" s="62" t="s">
        <v>600</v>
      </c>
      <c r="B220" s="62" t="s">
        <v>69</v>
      </c>
      <c r="C220" s="62" t="s">
        <v>601</v>
      </c>
      <c r="D220" s="63" t="s">
        <v>502</v>
      </c>
      <c r="E220" s="64">
        <v>8.0000000000000002E-3</v>
      </c>
      <c r="F220" s="65">
        <v>278.83999999999997</v>
      </c>
      <c r="G220" s="65">
        <v>2.23</v>
      </c>
    </row>
    <row r="221" spans="1:7" ht="25.5" x14ac:dyDescent="0.2">
      <c r="A221" s="62" t="s">
        <v>602</v>
      </c>
      <c r="B221" s="62" t="s">
        <v>69</v>
      </c>
      <c r="C221" s="62" t="s">
        <v>603</v>
      </c>
      <c r="D221" s="63" t="s">
        <v>491</v>
      </c>
      <c r="E221" s="64">
        <v>2.1999999999999999E-2</v>
      </c>
      <c r="F221" s="65">
        <v>111.65</v>
      </c>
      <c r="G221" s="65">
        <v>2.4500000000000002</v>
      </c>
    </row>
    <row r="222" spans="1:7" x14ac:dyDescent="0.2">
      <c r="A222" s="62" t="s">
        <v>450</v>
      </c>
      <c r="B222" s="62" t="s">
        <v>69</v>
      </c>
      <c r="C222" s="62" t="s">
        <v>451</v>
      </c>
      <c r="D222" s="63" t="s">
        <v>447</v>
      </c>
      <c r="E222" s="64">
        <v>0.03</v>
      </c>
      <c r="F222" s="65">
        <v>21.72</v>
      </c>
      <c r="G222" s="65">
        <v>0.65</v>
      </c>
    </row>
    <row r="223" spans="1:7" ht="38.25" x14ac:dyDescent="0.2">
      <c r="A223" s="62" t="s">
        <v>604</v>
      </c>
      <c r="B223" s="62" t="s">
        <v>69</v>
      </c>
      <c r="C223" s="62" t="s">
        <v>605</v>
      </c>
      <c r="D223" s="63" t="s">
        <v>502</v>
      </c>
      <c r="E223" s="64">
        <v>4.0000000000000001E-3</v>
      </c>
      <c r="F223" s="65">
        <v>217.08</v>
      </c>
      <c r="G223" s="65">
        <v>0.86</v>
      </c>
    </row>
    <row r="224" spans="1:7" ht="38.25" x14ac:dyDescent="0.2">
      <c r="A224" s="62" t="s">
        <v>606</v>
      </c>
      <c r="B224" s="62" t="s">
        <v>69</v>
      </c>
      <c r="C224" s="62" t="s">
        <v>607</v>
      </c>
      <c r="D224" s="63" t="s">
        <v>491</v>
      </c>
      <c r="E224" s="64">
        <v>2.5999999999999999E-2</v>
      </c>
      <c r="F224" s="65">
        <v>90.8</v>
      </c>
      <c r="G224" s="65">
        <v>2.36</v>
      </c>
    </row>
    <row r="225" spans="1:7" x14ac:dyDescent="0.2">
      <c r="A225" s="52"/>
      <c r="B225" s="53"/>
      <c r="C225" s="53"/>
      <c r="D225" s="53"/>
      <c r="E225" s="54"/>
      <c r="F225" s="53"/>
      <c r="G225" s="54"/>
    </row>
    <row r="226" spans="1:7" x14ac:dyDescent="0.2">
      <c r="A226" s="56" t="s">
        <v>1</v>
      </c>
      <c r="B226" s="56" t="s">
        <v>2</v>
      </c>
      <c r="C226" s="56" t="s">
        <v>3</v>
      </c>
      <c r="D226" s="56" t="s">
        <v>30</v>
      </c>
      <c r="E226" s="56" t="s">
        <v>4</v>
      </c>
      <c r="F226" s="56" t="s">
        <v>34</v>
      </c>
      <c r="G226" s="56" t="s">
        <v>5</v>
      </c>
    </row>
    <row r="227" spans="1:7" ht="25.5" x14ac:dyDescent="0.2">
      <c r="A227" s="66" t="s">
        <v>247</v>
      </c>
      <c r="B227" s="66" t="s">
        <v>84</v>
      </c>
      <c r="C227" s="66" t="s">
        <v>248</v>
      </c>
      <c r="D227" s="67" t="s">
        <v>106</v>
      </c>
      <c r="E227" s="68">
        <v>1</v>
      </c>
      <c r="F227" s="69">
        <v>4.9000000000000004</v>
      </c>
      <c r="G227" s="69">
        <v>4.9000000000000004</v>
      </c>
    </row>
    <row r="228" spans="1:7" ht="25.5" x14ac:dyDescent="0.2">
      <c r="A228" s="62" t="s">
        <v>608</v>
      </c>
      <c r="B228" s="62" t="s">
        <v>69</v>
      </c>
      <c r="C228" s="62" t="s">
        <v>609</v>
      </c>
      <c r="D228" s="63" t="s">
        <v>502</v>
      </c>
      <c r="E228" s="64">
        <v>2E-3</v>
      </c>
      <c r="F228" s="65">
        <v>9.31</v>
      </c>
      <c r="G228" s="65">
        <v>0.01</v>
      </c>
    </row>
    <row r="229" spans="1:7" ht="25.5" x14ac:dyDescent="0.2">
      <c r="A229" s="62" t="s">
        <v>610</v>
      </c>
      <c r="B229" s="62" t="s">
        <v>69</v>
      </c>
      <c r="C229" s="62" t="s">
        <v>611</v>
      </c>
      <c r="D229" s="63" t="s">
        <v>491</v>
      </c>
      <c r="E229" s="64">
        <v>4.0000000000000001E-3</v>
      </c>
      <c r="F229" s="65">
        <v>4.68</v>
      </c>
      <c r="G229" s="65">
        <v>0.01</v>
      </c>
    </row>
    <row r="230" spans="1:7" x14ac:dyDescent="0.2">
      <c r="A230" s="62" t="s">
        <v>450</v>
      </c>
      <c r="B230" s="62" t="s">
        <v>69</v>
      </c>
      <c r="C230" s="62" t="s">
        <v>451</v>
      </c>
      <c r="D230" s="63" t="s">
        <v>447</v>
      </c>
      <c r="E230" s="64">
        <v>6.0000000000000001E-3</v>
      </c>
      <c r="F230" s="65">
        <v>21.72</v>
      </c>
      <c r="G230" s="65">
        <v>0.13</v>
      </c>
    </row>
    <row r="231" spans="1:7" ht="25.5" x14ac:dyDescent="0.2">
      <c r="A231" s="62" t="s">
        <v>612</v>
      </c>
      <c r="B231" s="62" t="s">
        <v>69</v>
      </c>
      <c r="C231" s="62" t="s">
        <v>613</v>
      </c>
      <c r="D231" s="63" t="s">
        <v>502</v>
      </c>
      <c r="E231" s="64">
        <v>2E-3</v>
      </c>
      <c r="F231" s="65">
        <v>126.69</v>
      </c>
      <c r="G231" s="65">
        <v>0.25</v>
      </c>
    </row>
    <row r="232" spans="1:7" ht="25.5" x14ac:dyDescent="0.2">
      <c r="A232" s="62" t="s">
        <v>614</v>
      </c>
      <c r="B232" s="62" t="s">
        <v>69</v>
      </c>
      <c r="C232" s="62" t="s">
        <v>615</v>
      </c>
      <c r="D232" s="63" t="s">
        <v>491</v>
      </c>
      <c r="E232" s="64">
        <v>4.0000000000000001E-3</v>
      </c>
      <c r="F232" s="65">
        <v>45.81</v>
      </c>
      <c r="G232" s="65">
        <v>0.18</v>
      </c>
    </row>
    <row r="233" spans="1:7" ht="38.25" x14ac:dyDescent="0.2">
      <c r="A233" s="62" t="s">
        <v>616</v>
      </c>
      <c r="B233" s="62" t="s">
        <v>69</v>
      </c>
      <c r="C233" s="62" t="s">
        <v>617</v>
      </c>
      <c r="D233" s="63" t="s">
        <v>502</v>
      </c>
      <c r="E233" s="64">
        <v>1E-3</v>
      </c>
      <c r="F233" s="65">
        <v>266.64999999999998</v>
      </c>
      <c r="G233" s="65">
        <v>0.26</v>
      </c>
    </row>
    <row r="234" spans="1:7" ht="38.25" x14ac:dyDescent="0.2">
      <c r="A234" s="62" t="s">
        <v>618</v>
      </c>
      <c r="B234" s="62" t="s">
        <v>69</v>
      </c>
      <c r="C234" s="62" t="s">
        <v>619</v>
      </c>
      <c r="D234" s="63" t="s">
        <v>491</v>
      </c>
      <c r="E234" s="64">
        <v>5.0000000000000001E-3</v>
      </c>
      <c r="F234" s="65">
        <v>67.92</v>
      </c>
      <c r="G234" s="65">
        <v>0.33</v>
      </c>
    </row>
    <row r="235" spans="1:7" ht="25.5" x14ac:dyDescent="0.2">
      <c r="A235" s="57" t="s">
        <v>620</v>
      </c>
      <c r="B235" s="57" t="s">
        <v>84</v>
      </c>
      <c r="C235" s="57" t="s">
        <v>621</v>
      </c>
      <c r="D235" s="58" t="s">
        <v>143</v>
      </c>
      <c r="E235" s="59">
        <v>1.1999999999999999E-3</v>
      </c>
      <c r="F235" s="60">
        <v>3116.49</v>
      </c>
      <c r="G235" s="60">
        <v>3.73</v>
      </c>
    </row>
    <row r="236" spans="1:7" x14ac:dyDescent="0.2">
      <c r="A236" s="52"/>
      <c r="B236" s="53"/>
      <c r="C236" s="53"/>
      <c r="D236" s="53"/>
      <c r="E236" s="54"/>
      <c r="F236" s="53"/>
      <c r="G236" s="54"/>
    </row>
    <row r="237" spans="1:7" x14ac:dyDescent="0.2">
      <c r="A237" s="56" t="s">
        <v>1</v>
      </c>
      <c r="B237" s="56" t="s">
        <v>2</v>
      </c>
      <c r="C237" s="56" t="s">
        <v>3</v>
      </c>
      <c r="D237" s="56" t="s">
        <v>30</v>
      </c>
      <c r="E237" s="56" t="s">
        <v>4</v>
      </c>
      <c r="F237" s="56" t="s">
        <v>34</v>
      </c>
      <c r="G237" s="56" t="s">
        <v>5</v>
      </c>
    </row>
    <row r="238" spans="1:7" ht="38.25" x14ac:dyDescent="0.2">
      <c r="A238" s="66" t="s">
        <v>251</v>
      </c>
      <c r="B238" s="66" t="s">
        <v>84</v>
      </c>
      <c r="C238" s="66" t="s">
        <v>252</v>
      </c>
      <c r="D238" s="67" t="s">
        <v>120</v>
      </c>
      <c r="E238" s="68">
        <v>1</v>
      </c>
      <c r="F238" s="69">
        <v>10.39</v>
      </c>
      <c r="G238" s="69">
        <v>10.39</v>
      </c>
    </row>
    <row r="239" spans="1:7" ht="38.25" x14ac:dyDescent="0.2">
      <c r="A239" s="62" t="s">
        <v>622</v>
      </c>
      <c r="B239" s="62" t="s">
        <v>69</v>
      </c>
      <c r="C239" s="62" t="s">
        <v>623</v>
      </c>
      <c r="D239" s="63" t="s">
        <v>502</v>
      </c>
      <c r="E239" s="64">
        <v>1.66E-2</v>
      </c>
      <c r="F239" s="65">
        <v>161.35</v>
      </c>
      <c r="G239" s="65">
        <v>2.67</v>
      </c>
    </row>
    <row r="240" spans="1:7" ht="25.5" x14ac:dyDescent="0.2">
      <c r="A240" s="62" t="s">
        <v>624</v>
      </c>
      <c r="B240" s="62" t="s">
        <v>69</v>
      </c>
      <c r="C240" s="62" t="s">
        <v>625</v>
      </c>
      <c r="D240" s="63" t="s">
        <v>491</v>
      </c>
      <c r="E240" s="64">
        <v>3.3999999999999998E-3</v>
      </c>
      <c r="F240" s="65">
        <v>74.209999999999994</v>
      </c>
      <c r="G240" s="65">
        <v>0.25</v>
      </c>
    </row>
    <row r="241" spans="1:7" ht="38.25" x14ac:dyDescent="0.2">
      <c r="A241" s="62" t="s">
        <v>626</v>
      </c>
      <c r="B241" s="62" t="s">
        <v>69</v>
      </c>
      <c r="C241" s="62" t="s">
        <v>627</v>
      </c>
      <c r="D241" s="63" t="s">
        <v>502</v>
      </c>
      <c r="E241" s="64">
        <v>0.02</v>
      </c>
      <c r="F241" s="65">
        <v>184.76</v>
      </c>
      <c r="G241" s="65">
        <v>3.69</v>
      </c>
    </row>
    <row r="242" spans="1:7" x14ac:dyDescent="0.2">
      <c r="A242" s="62" t="s">
        <v>628</v>
      </c>
      <c r="B242" s="62" t="s">
        <v>69</v>
      </c>
      <c r="C242" s="62" t="s">
        <v>629</v>
      </c>
      <c r="D242" s="63" t="s">
        <v>447</v>
      </c>
      <c r="E242" s="64">
        <v>0.16</v>
      </c>
      <c r="F242" s="65">
        <v>23.65</v>
      </c>
      <c r="G242" s="65">
        <v>3.78</v>
      </c>
    </row>
    <row r="243" spans="1:7" x14ac:dyDescent="0.2">
      <c r="A243" s="52"/>
      <c r="B243" s="53"/>
      <c r="C243" s="53"/>
      <c r="D243" s="53"/>
      <c r="E243" s="54"/>
      <c r="F243" s="53"/>
      <c r="G243" s="54"/>
    </row>
    <row r="244" spans="1:7" x14ac:dyDescent="0.2">
      <c r="A244" s="56" t="s">
        <v>1</v>
      </c>
      <c r="B244" s="56" t="s">
        <v>2</v>
      </c>
      <c r="C244" s="56" t="s">
        <v>3</v>
      </c>
      <c r="D244" s="56" t="s">
        <v>30</v>
      </c>
      <c r="E244" s="56" t="s">
        <v>4</v>
      </c>
      <c r="F244" s="56" t="s">
        <v>34</v>
      </c>
      <c r="G244" s="56" t="s">
        <v>5</v>
      </c>
    </row>
    <row r="245" spans="1:7" ht="38.25" x14ac:dyDescent="0.2">
      <c r="A245" s="66" t="s">
        <v>253</v>
      </c>
      <c r="B245" s="66" t="s">
        <v>84</v>
      </c>
      <c r="C245" s="66" t="s">
        <v>254</v>
      </c>
      <c r="D245" s="67" t="s">
        <v>120</v>
      </c>
      <c r="E245" s="68">
        <v>1</v>
      </c>
      <c r="F245" s="69">
        <v>40.130000000000003</v>
      </c>
      <c r="G245" s="69">
        <v>40.130000000000003</v>
      </c>
    </row>
    <row r="246" spans="1:7" ht="25.5" x14ac:dyDescent="0.2">
      <c r="A246" s="62" t="s">
        <v>630</v>
      </c>
      <c r="B246" s="62" t="s">
        <v>69</v>
      </c>
      <c r="C246" s="62" t="s">
        <v>631</v>
      </c>
      <c r="D246" s="63" t="s">
        <v>502</v>
      </c>
      <c r="E246" s="64">
        <v>3.2000000000000001E-2</v>
      </c>
      <c r="F246" s="65">
        <v>164.02</v>
      </c>
      <c r="G246" s="65">
        <v>5.24</v>
      </c>
    </row>
    <row r="247" spans="1:7" ht="25.5" x14ac:dyDescent="0.2">
      <c r="A247" s="62" t="s">
        <v>632</v>
      </c>
      <c r="B247" s="62" t="s">
        <v>69</v>
      </c>
      <c r="C247" s="62" t="s">
        <v>633</v>
      </c>
      <c r="D247" s="63" t="s">
        <v>491</v>
      </c>
      <c r="E247" s="64">
        <v>8.0000000000000002E-3</v>
      </c>
      <c r="F247" s="65">
        <v>74.27</v>
      </c>
      <c r="G247" s="65">
        <v>0.59</v>
      </c>
    </row>
    <row r="248" spans="1:7" ht="38.25" x14ac:dyDescent="0.2">
      <c r="A248" s="62" t="s">
        <v>634</v>
      </c>
      <c r="B248" s="62" t="s">
        <v>69</v>
      </c>
      <c r="C248" s="62" t="s">
        <v>635</v>
      </c>
      <c r="D248" s="63" t="s">
        <v>502</v>
      </c>
      <c r="E248" s="64">
        <v>0.04</v>
      </c>
      <c r="F248" s="65">
        <v>210.32</v>
      </c>
      <c r="G248" s="65">
        <v>8.41</v>
      </c>
    </row>
    <row r="249" spans="1:7" ht="38.25" x14ac:dyDescent="0.2">
      <c r="A249" s="62" t="s">
        <v>622</v>
      </c>
      <c r="B249" s="62" t="s">
        <v>69</v>
      </c>
      <c r="C249" s="62" t="s">
        <v>623</v>
      </c>
      <c r="D249" s="63" t="s">
        <v>502</v>
      </c>
      <c r="E249" s="64">
        <v>1.6E-2</v>
      </c>
      <c r="F249" s="65">
        <v>161.35</v>
      </c>
      <c r="G249" s="65">
        <v>2.58</v>
      </c>
    </row>
    <row r="250" spans="1:7" ht="25.5" x14ac:dyDescent="0.2">
      <c r="A250" s="62" t="s">
        <v>624</v>
      </c>
      <c r="B250" s="62" t="s">
        <v>69</v>
      </c>
      <c r="C250" s="62" t="s">
        <v>625</v>
      </c>
      <c r="D250" s="63" t="s">
        <v>491</v>
      </c>
      <c r="E250" s="64">
        <v>2.4E-2</v>
      </c>
      <c r="F250" s="65">
        <v>74.209999999999994</v>
      </c>
      <c r="G250" s="65">
        <v>1.78</v>
      </c>
    </row>
    <row r="251" spans="1:7" ht="25.5" x14ac:dyDescent="0.2">
      <c r="A251" s="62" t="s">
        <v>612</v>
      </c>
      <c r="B251" s="62" t="s">
        <v>69</v>
      </c>
      <c r="C251" s="62" t="s">
        <v>613</v>
      </c>
      <c r="D251" s="63" t="s">
        <v>502</v>
      </c>
      <c r="E251" s="64">
        <v>9.5999999999999992E-3</v>
      </c>
      <c r="F251" s="65">
        <v>126.69</v>
      </c>
      <c r="G251" s="65">
        <v>1.21</v>
      </c>
    </row>
    <row r="252" spans="1:7" ht="25.5" x14ac:dyDescent="0.2">
      <c r="A252" s="62" t="s">
        <v>614</v>
      </c>
      <c r="B252" s="62" t="s">
        <v>69</v>
      </c>
      <c r="C252" s="62" t="s">
        <v>615</v>
      </c>
      <c r="D252" s="63" t="s">
        <v>491</v>
      </c>
      <c r="E252" s="64">
        <v>3.04E-2</v>
      </c>
      <c r="F252" s="65">
        <v>45.81</v>
      </c>
      <c r="G252" s="65">
        <v>1.39</v>
      </c>
    </row>
    <row r="253" spans="1:7" ht="25.5" x14ac:dyDescent="0.2">
      <c r="A253" s="62" t="s">
        <v>608</v>
      </c>
      <c r="B253" s="62" t="s">
        <v>69</v>
      </c>
      <c r="C253" s="62" t="s">
        <v>609</v>
      </c>
      <c r="D253" s="63" t="s">
        <v>502</v>
      </c>
      <c r="E253" s="64">
        <v>9.5999999999999992E-3</v>
      </c>
      <c r="F253" s="65">
        <v>9.31</v>
      </c>
      <c r="G253" s="65">
        <v>0.08</v>
      </c>
    </row>
    <row r="254" spans="1:7" ht="25.5" x14ac:dyDescent="0.2">
      <c r="A254" s="62" t="s">
        <v>610</v>
      </c>
      <c r="B254" s="62" t="s">
        <v>69</v>
      </c>
      <c r="C254" s="62" t="s">
        <v>611</v>
      </c>
      <c r="D254" s="63" t="s">
        <v>491</v>
      </c>
      <c r="E254" s="64">
        <v>3.04E-2</v>
      </c>
      <c r="F254" s="65">
        <v>4.68</v>
      </c>
      <c r="G254" s="65">
        <v>0.14000000000000001</v>
      </c>
    </row>
    <row r="255" spans="1:7" ht="25.5" x14ac:dyDescent="0.2">
      <c r="A255" s="62" t="s">
        <v>600</v>
      </c>
      <c r="B255" s="62" t="s">
        <v>69</v>
      </c>
      <c r="C255" s="62" t="s">
        <v>601</v>
      </c>
      <c r="D255" s="63" t="s">
        <v>502</v>
      </c>
      <c r="E255" s="64">
        <v>0.04</v>
      </c>
      <c r="F255" s="65">
        <v>278.83999999999997</v>
      </c>
      <c r="G255" s="65">
        <v>11.15</v>
      </c>
    </row>
    <row r="256" spans="1:7" x14ac:dyDescent="0.2">
      <c r="A256" s="62" t="s">
        <v>628</v>
      </c>
      <c r="B256" s="62" t="s">
        <v>69</v>
      </c>
      <c r="C256" s="62" t="s">
        <v>629</v>
      </c>
      <c r="D256" s="63" t="s">
        <v>447</v>
      </c>
      <c r="E256" s="64">
        <v>0.32</v>
      </c>
      <c r="F256" s="65">
        <v>23.65</v>
      </c>
      <c r="G256" s="65">
        <v>7.56</v>
      </c>
    </row>
    <row r="257" spans="1:7" x14ac:dyDescent="0.2">
      <c r="A257" s="52"/>
      <c r="B257" s="53"/>
      <c r="C257" s="53"/>
      <c r="D257" s="53"/>
      <c r="E257" s="54"/>
      <c r="F257" s="53"/>
      <c r="G257" s="54"/>
    </row>
    <row r="258" spans="1:7" x14ac:dyDescent="0.2">
      <c r="A258" s="56" t="s">
        <v>1</v>
      </c>
      <c r="B258" s="56" t="s">
        <v>2</v>
      </c>
      <c r="C258" s="56" t="s">
        <v>3</v>
      </c>
      <c r="D258" s="56" t="s">
        <v>30</v>
      </c>
      <c r="E258" s="56" t="s">
        <v>4</v>
      </c>
      <c r="F258" s="56" t="s">
        <v>34</v>
      </c>
      <c r="G258" s="56" t="s">
        <v>5</v>
      </c>
    </row>
    <row r="259" spans="1:7" ht="25.5" x14ac:dyDescent="0.2">
      <c r="A259" s="66" t="s">
        <v>260</v>
      </c>
      <c r="B259" s="66" t="s">
        <v>84</v>
      </c>
      <c r="C259" s="66" t="s">
        <v>261</v>
      </c>
      <c r="D259" s="67" t="s">
        <v>120</v>
      </c>
      <c r="E259" s="68">
        <v>1</v>
      </c>
      <c r="F259" s="69">
        <v>6.35</v>
      </c>
      <c r="G259" s="69">
        <v>6.35</v>
      </c>
    </row>
    <row r="260" spans="1:7" ht="25.5" x14ac:dyDescent="0.2">
      <c r="A260" s="62" t="s">
        <v>630</v>
      </c>
      <c r="B260" s="62" t="s">
        <v>69</v>
      </c>
      <c r="C260" s="62" t="s">
        <v>631</v>
      </c>
      <c r="D260" s="63" t="s">
        <v>502</v>
      </c>
      <c r="E260" s="64">
        <v>4.7999999999999996E-3</v>
      </c>
      <c r="F260" s="65">
        <v>164.02</v>
      </c>
      <c r="G260" s="65">
        <v>0.78</v>
      </c>
    </row>
    <row r="261" spans="1:7" ht="25.5" x14ac:dyDescent="0.2">
      <c r="A261" s="62" t="s">
        <v>632</v>
      </c>
      <c r="B261" s="62" t="s">
        <v>69</v>
      </c>
      <c r="C261" s="62" t="s">
        <v>633</v>
      </c>
      <c r="D261" s="63" t="s">
        <v>491</v>
      </c>
      <c r="E261" s="64">
        <v>2.5999999999999999E-3</v>
      </c>
      <c r="F261" s="65">
        <v>74.27</v>
      </c>
      <c r="G261" s="65">
        <v>0.19</v>
      </c>
    </row>
    <row r="262" spans="1:7" ht="25.5" x14ac:dyDescent="0.2">
      <c r="A262" s="62" t="s">
        <v>600</v>
      </c>
      <c r="B262" s="62" t="s">
        <v>69</v>
      </c>
      <c r="C262" s="62" t="s">
        <v>601</v>
      </c>
      <c r="D262" s="63" t="s">
        <v>502</v>
      </c>
      <c r="E262" s="64">
        <v>1.0200000000000001E-2</v>
      </c>
      <c r="F262" s="65">
        <v>278.83999999999997</v>
      </c>
      <c r="G262" s="65">
        <v>2.84</v>
      </c>
    </row>
    <row r="263" spans="1:7" ht="25.5" x14ac:dyDescent="0.2">
      <c r="A263" s="62" t="s">
        <v>602</v>
      </c>
      <c r="B263" s="62" t="s">
        <v>69</v>
      </c>
      <c r="C263" s="62" t="s">
        <v>603</v>
      </c>
      <c r="D263" s="63" t="s">
        <v>491</v>
      </c>
      <c r="E263" s="64">
        <v>1.3599999999999999E-2</v>
      </c>
      <c r="F263" s="65">
        <v>111.65</v>
      </c>
      <c r="G263" s="65">
        <v>1.51</v>
      </c>
    </row>
    <row r="264" spans="1:7" x14ac:dyDescent="0.2">
      <c r="A264" s="62" t="s">
        <v>450</v>
      </c>
      <c r="B264" s="62" t="s">
        <v>69</v>
      </c>
      <c r="C264" s="62" t="s">
        <v>451</v>
      </c>
      <c r="D264" s="63" t="s">
        <v>447</v>
      </c>
      <c r="E264" s="64">
        <v>4.7600000000000003E-2</v>
      </c>
      <c r="F264" s="65">
        <v>21.72</v>
      </c>
      <c r="G264" s="65">
        <v>1.03</v>
      </c>
    </row>
    <row r="265" spans="1:7" x14ac:dyDescent="0.2">
      <c r="A265" s="52"/>
      <c r="B265" s="53"/>
      <c r="C265" s="53"/>
      <c r="D265" s="53"/>
      <c r="E265" s="54"/>
      <c r="F265" s="53"/>
      <c r="G265" s="54"/>
    </row>
    <row r="266" spans="1:7" x14ac:dyDescent="0.2">
      <c r="A266" s="56" t="s">
        <v>1</v>
      </c>
      <c r="B266" s="56" t="s">
        <v>2</v>
      </c>
      <c r="C266" s="56" t="s">
        <v>3</v>
      </c>
      <c r="D266" s="56" t="s">
        <v>30</v>
      </c>
      <c r="E266" s="56" t="s">
        <v>4</v>
      </c>
      <c r="F266" s="56" t="s">
        <v>34</v>
      </c>
      <c r="G266" s="56" t="s">
        <v>5</v>
      </c>
    </row>
    <row r="267" spans="1:7" ht="25.5" x14ac:dyDescent="0.2">
      <c r="A267" s="66" t="s">
        <v>732</v>
      </c>
      <c r="B267" s="66" t="s">
        <v>84</v>
      </c>
      <c r="C267" s="66" t="s">
        <v>733</v>
      </c>
      <c r="D267" s="67" t="s">
        <v>120</v>
      </c>
      <c r="E267" s="68">
        <v>1</v>
      </c>
      <c r="F267" s="69">
        <v>123.94</v>
      </c>
      <c r="G267" s="69">
        <v>123.94</v>
      </c>
    </row>
    <row r="268" spans="1:7" ht="25.5" x14ac:dyDescent="0.2">
      <c r="A268" s="62" t="s">
        <v>519</v>
      </c>
      <c r="B268" s="62" t="s">
        <v>69</v>
      </c>
      <c r="C268" s="62" t="s">
        <v>520</v>
      </c>
      <c r="D268" s="63" t="s">
        <v>502</v>
      </c>
      <c r="E268" s="64">
        <v>1.3899999999999999E-2</v>
      </c>
      <c r="F268" s="65">
        <v>209.72</v>
      </c>
      <c r="G268" s="65">
        <v>2.91</v>
      </c>
    </row>
    <row r="269" spans="1:7" ht="25.5" x14ac:dyDescent="0.2">
      <c r="A269" s="62" t="s">
        <v>521</v>
      </c>
      <c r="B269" s="62" t="s">
        <v>69</v>
      </c>
      <c r="C269" s="62" t="s">
        <v>522</v>
      </c>
      <c r="D269" s="63" t="s">
        <v>491</v>
      </c>
      <c r="E269" s="64">
        <v>1.5100000000000001E-2</v>
      </c>
      <c r="F269" s="65">
        <v>89.51</v>
      </c>
      <c r="G269" s="65">
        <v>1.35</v>
      </c>
    </row>
    <row r="270" spans="1:7" ht="25.5" x14ac:dyDescent="0.2">
      <c r="A270" s="62" t="s">
        <v>600</v>
      </c>
      <c r="B270" s="62" t="s">
        <v>69</v>
      </c>
      <c r="C270" s="62" t="s">
        <v>601</v>
      </c>
      <c r="D270" s="63" t="s">
        <v>502</v>
      </c>
      <c r="E270" s="64">
        <v>1.09E-2</v>
      </c>
      <c r="F270" s="65">
        <v>278.83999999999997</v>
      </c>
      <c r="G270" s="65">
        <v>3.03</v>
      </c>
    </row>
    <row r="271" spans="1:7" ht="25.5" x14ac:dyDescent="0.2">
      <c r="A271" s="62" t="s">
        <v>602</v>
      </c>
      <c r="B271" s="62" t="s">
        <v>69</v>
      </c>
      <c r="C271" s="62" t="s">
        <v>603</v>
      </c>
      <c r="D271" s="63" t="s">
        <v>491</v>
      </c>
      <c r="E271" s="64">
        <v>1.8100000000000002E-2</v>
      </c>
      <c r="F271" s="65">
        <v>111.65</v>
      </c>
      <c r="G271" s="65">
        <v>2.02</v>
      </c>
    </row>
    <row r="272" spans="1:7" x14ac:dyDescent="0.2">
      <c r="A272" s="62" t="s">
        <v>450</v>
      </c>
      <c r="B272" s="62" t="s">
        <v>69</v>
      </c>
      <c r="C272" s="62" t="s">
        <v>451</v>
      </c>
      <c r="D272" s="63" t="s">
        <v>447</v>
      </c>
      <c r="E272" s="64">
        <v>0.10150000000000001</v>
      </c>
      <c r="F272" s="65">
        <v>21.72</v>
      </c>
      <c r="G272" s="65">
        <v>2.2000000000000002</v>
      </c>
    </row>
    <row r="273" spans="1:7" s="70" customFormat="1" ht="25.5" x14ac:dyDescent="0.2">
      <c r="A273" s="57" t="s">
        <v>264</v>
      </c>
      <c r="B273" s="57" t="s">
        <v>69</v>
      </c>
      <c r="C273" s="57" t="s">
        <v>265</v>
      </c>
      <c r="D273" s="58" t="s">
        <v>91</v>
      </c>
      <c r="E273" s="59">
        <v>1.1000000000000001</v>
      </c>
      <c r="F273" s="60">
        <v>92.94</v>
      </c>
      <c r="G273" s="60">
        <v>102.23</v>
      </c>
    </row>
    <row r="274" spans="1:7" s="70" customFormat="1" x14ac:dyDescent="0.2">
      <c r="A274" s="57" t="s">
        <v>244</v>
      </c>
      <c r="B274" s="57" t="s">
        <v>84</v>
      </c>
      <c r="C274" s="57" t="s">
        <v>246</v>
      </c>
      <c r="D274" s="58" t="s">
        <v>120</v>
      </c>
      <c r="E274" s="59">
        <v>0.1</v>
      </c>
      <c r="F274" s="60">
        <v>102.02</v>
      </c>
      <c r="G274" s="60">
        <v>10.199999999999999</v>
      </c>
    </row>
    <row r="275" spans="1:7" x14ac:dyDescent="0.2">
      <c r="A275" s="52"/>
      <c r="B275" s="53"/>
      <c r="C275" s="53"/>
      <c r="D275" s="53"/>
      <c r="E275" s="54"/>
      <c r="F275" s="53"/>
      <c r="G275" s="54"/>
    </row>
    <row r="276" spans="1:7" x14ac:dyDescent="0.2">
      <c r="A276" s="56" t="s">
        <v>1</v>
      </c>
      <c r="B276" s="56" t="s">
        <v>2</v>
      </c>
      <c r="C276" s="56" t="s">
        <v>3</v>
      </c>
      <c r="D276" s="56" t="s">
        <v>30</v>
      </c>
      <c r="E276" s="56" t="s">
        <v>4</v>
      </c>
      <c r="F276" s="56" t="s">
        <v>34</v>
      </c>
      <c r="G276" s="56" t="s">
        <v>5</v>
      </c>
    </row>
    <row r="277" spans="1:7" ht="25.5" x14ac:dyDescent="0.2">
      <c r="A277" s="66" t="s">
        <v>275</v>
      </c>
      <c r="B277" s="66" t="s">
        <v>84</v>
      </c>
      <c r="C277" s="66" t="s">
        <v>276</v>
      </c>
      <c r="D277" s="67" t="s">
        <v>120</v>
      </c>
      <c r="E277" s="68">
        <v>1</v>
      </c>
      <c r="F277" s="69">
        <v>119.24</v>
      </c>
      <c r="G277" s="69">
        <v>119.24</v>
      </c>
    </row>
    <row r="278" spans="1:7" ht="25.5" x14ac:dyDescent="0.2">
      <c r="A278" s="62" t="s">
        <v>636</v>
      </c>
      <c r="B278" s="62" t="s">
        <v>69</v>
      </c>
      <c r="C278" s="62" t="s">
        <v>637</v>
      </c>
      <c r="D278" s="63" t="s">
        <v>502</v>
      </c>
      <c r="E278" s="64">
        <v>4.6399999999999997E-2</v>
      </c>
      <c r="F278" s="65">
        <v>343.81</v>
      </c>
      <c r="G278" s="65">
        <v>15.95</v>
      </c>
    </row>
    <row r="279" spans="1:7" ht="25.5" x14ac:dyDescent="0.2">
      <c r="A279" s="62" t="s">
        <v>638</v>
      </c>
      <c r="B279" s="62" t="s">
        <v>69</v>
      </c>
      <c r="C279" s="62" t="s">
        <v>639</v>
      </c>
      <c r="D279" s="63" t="s">
        <v>491</v>
      </c>
      <c r="E279" s="64">
        <v>9.4899999999999998E-2</v>
      </c>
      <c r="F279" s="65">
        <v>132.69999999999999</v>
      </c>
      <c r="G279" s="65">
        <v>12.59</v>
      </c>
    </row>
    <row r="280" spans="1:7" ht="38.25" x14ac:dyDescent="0.2">
      <c r="A280" s="62" t="s">
        <v>640</v>
      </c>
      <c r="B280" s="62" t="s">
        <v>69</v>
      </c>
      <c r="C280" s="62" t="s">
        <v>641</v>
      </c>
      <c r="D280" s="63" t="s">
        <v>502</v>
      </c>
      <c r="E280" s="64">
        <v>4.6399999999999997E-2</v>
      </c>
      <c r="F280" s="65">
        <v>265.51</v>
      </c>
      <c r="G280" s="65">
        <v>12.31</v>
      </c>
    </row>
    <row r="281" spans="1:7" ht="38.25" x14ac:dyDescent="0.2">
      <c r="A281" s="62" t="s">
        <v>642</v>
      </c>
      <c r="B281" s="62" t="s">
        <v>69</v>
      </c>
      <c r="C281" s="62" t="s">
        <v>643</v>
      </c>
      <c r="D281" s="63" t="s">
        <v>502</v>
      </c>
      <c r="E281" s="64">
        <v>8.0500000000000002E-2</v>
      </c>
      <c r="F281" s="65">
        <v>229.81</v>
      </c>
      <c r="G281" s="65">
        <v>18.489999999999998</v>
      </c>
    </row>
    <row r="282" spans="1:7" ht="38.25" x14ac:dyDescent="0.2">
      <c r="A282" s="62" t="s">
        <v>644</v>
      </c>
      <c r="B282" s="62" t="s">
        <v>69</v>
      </c>
      <c r="C282" s="62" t="s">
        <v>645</v>
      </c>
      <c r="D282" s="63" t="s">
        <v>491</v>
      </c>
      <c r="E282" s="64">
        <v>6.0699999999999997E-2</v>
      </c>
      <c r="F282" s="65">
        <v>84.53</v>
      </c>
      <c r="G282" s="65">
        <v>5.13</v>
      </c>
    </row>
    <row r="283" spans="1:7" ht="25.5" x14ac:dyDescent="0.2">
      <c r="A283" s="62" t="s">
        <v>646</v>
      </c>
      <c r="B283" s="62" t="s">
        <v>69</v>
      </c>
      <c r="C283" s="62" t="s">
        <v>647</v>
      </c>
      <c r="D283" s="63" t="s">
        <v>502</v>
      </c>
      <c r="E283" s="64">
        <v>3.4099999999999998E-2</v>
      </c>
      <c r="F283" s="65">
        <v>135.02000000000001</v>
      </c>
      <c r="G283" s="65">
        <v>4.5999999999999996</v>
      </c>
    </row>
    <row r="284" spans="1:7" ht="25.5" x14ac:dyDescent="0.2">
      <c r="A284" s="62" t="s">
        <v>648</v>
      </c>
      <c r="B284" s="62" t="s">
        <v>69</v>
      </c>
      <c r="C284" s="62" t="s">
        <v>649</v>
      </c>
      <c r="D284" s="63" t="s">
        <v>491</v>
      </c>
      <c r="E284" s="64">
        <v>0.1071</v>
      </c>
      <c r="F284" s="65">
        <v>50.28</v>
      </c>
      <c r="G284" s="65">
        <v>5.38</v>
      </c>
    </row>
    <row r="285" spans="1:7" ht="38.25" x14ac:dyDescent="0.2">
      <c r="A285" s="62" t="s">
        <v>604</v>
      </c>
      <c r="B285" s="62" t="s">
        <v>69</v>
      </c>
      <c r="C285" s="62" t="s">
        <v>605</v>
      </c>
      <c r="D285" s="63" t="s">
        <v>502</v>
      </c>
      <c r="E285" s="64">
        <v>4.19E-2</v>
      </c>
      <c r="F285" s="65">
        <v>217.08</v>
      </c>
      <c r="G285" s="65">
        <v>9.09</v>
      </c>
    </row>
    <row r="286" spans="1:7" ht="38.25" x14ac:dyDescent="0.2">
      <c r="A286" s="62" t="s">
        <v>606</v>
      </c>
      <c r="B286" s="62" t="s">
        <v>69</v>
      </c>
      <c r="C286" s="62" t="s">
        <v>607</v>
      </c>
      <c r="D286" s="63" t="s">
        <v>491</v>
      </c>
      <c r="E286" s="64">
        <v>9.9000000000000005E-2</v>
      </c>
      <c r="F286" s="65">
        <v>90.8</v>
      </c>
      <c r="G286" s="65">
        <v>8.98</v>
      </c>
    </row>
    <row r="287" spans="1:7" x14ac:dyDescent="0.2">
      <c r="A287" s="62" t="s">
        <v>628</v>
      </c>
      <c r="B287" s="62" t="s">
        <v>69</v>
      </c>
      <c r="C287" s="62" t="s">
        <v>629</v>
      </c>
      <c r="D287" s="63" t="s">
        <v>447</v>
      </c>
      <c r="E287" s="64">
        <v>1.1301000000000001</v>
      </c>
      <c r="F287" s="65">
        <v>23.65</v>
      </c>
      <c r="G287" s="65">
        <v>26.72</v>
      </c>
    </row>
    <row r="288" spans="1:7" x14ac:dyDescent="0.2">
      <c r="A288" s="52"/>
      <c r="B288" s="53"/>
      <c r="C288" s="53"/>
      <c r="D288" s="53"/>
      <c r="E288" s="54"/>
      <c r="F288" s="53"/>
      <c r="G288" s="54"/>
    </row>
    <row r="289" spans="1:7" x14ac:dyDescent="0.2">
      <c r="A289" s="56" t="s">
        <v>1</v>
      </c>
      <c r="B289" s="56" t="s">
        <v>2</v>
      </c>
      <c r="C289" s="56" t="s">
        <v>3</v>
      </c>
      <c r="D289" s="56" t="s">
        <v>30</v>
      </c>
      <c r="E289" s="56" t="s">
        <v>4</v>
      </c>
      <c r="F289" s="56" t="s">
        <v>34</v>
      </c>
      <c r="G289" s="56" t="s">
        <v>5</v>
      </c>
    </row>
    <row r="290" spans="1:7" ht="25.5" x14ac:dyDescent="0.2">
      <c r="A290" s="66" t="s">
        <v>278</v>
      </c>
      <c r="B290" s="66" t="s">
        <v>84</v>
      </c>
      <c r="C290" s="66" t="s">
        <v>279</v>
      </c>
      <c r="D290" s="67" t="s">
        <v>101</v>
      </c>
      <c r="E290" s="68">
        <v>1</v>
      </c>
      <c r="F290" s="69">
        <v>48.61</v>
      </c>
      <c r="G290" s="69">
        <v>48.61</v>
      </c>
    </row>
    <row r="291" spans="1:7" ht="25.5" x14ac:dyDescent="0.2">
      <c r="A291" s="62" t="s">
        <v>650</v>
      </c>
      <c r="B291" s="62" t="s">
        <v>69</v>
      </c>
      <c r="C291" s="62" t="s">
        <v>651</v>
      </c>
      <c r="D291" s="63" t="s">
        <v>91</v>
      </c>
      <c r="E291" s="64">
        <v>6.1499999999999999E-2</v>
      </c>
      <c r="F291" s="65">
        <v>441.05</v>
      </c>
      <c r="G291" s="65">
        <v>27.12</v>
      </c>
    </row>
    <row r="292" spans="1:7" ht="25.5" x14ac:dyDescent="0.2">
      <c r="A292" s="62" t="s">
        <v>216</v>
      </c>
      <c r="B292" s="62" t="s">
        <v>69</v>
      </c>
      <c r="C292" s="62" t="s">
        <v>217</v>
      </c>
      <c r="D292" s="63" t="s">
        <v>91</v>
      </c>
      <c r="E292" s="64">
        <v>6.1499999999999999E-2</v>
      </c>
      <c r="F292" s="65">
        <v>294.82</v>
      </c>
      <c r="G292" s="65">
        <v>18.13</v>
      </c>
    </row>
    <row r="293" spans="1:7" x14ac:dyDescent="0.2">
      <c r="A293" s="62" t="s">
        <v>652</v>
      </c>
      <c r="B293" s="62" t="s">
        <v>69</v>
      </c>
      <c r="C293" s="62" t="s">
        <v>653</v>
      </c>
      <c r="D293" s="63" t="s">
        <v>101</v>
      </c>
      <c r="E293" s="64">
        <v>1</v>
      </c>
      <c r="F293" s="65">
        <v>1.62</v>
      </c>
      <c r="G293" s="65">
        <v>1.62</v>
      </c>
    </row>
    <row r="294" spans="1:7" x14ac:dyDescent="0.2">
      <c r="A294" s="57" t="s">
        <v>654</v>
      </c>
      <c r="B294" s="57" t="s">
        <v>69</v>
      </c>
      <c r="C294" s="57" t="s">
        <v>655</v>
      </c>
      <c r="D294" s="58" t="s">
        <v>101</v>
      </c>
      <c r="E294" s="59">
        <v>0.125</v>
      </c>
      <c r="F294" s="60">
        <v>11.28</v>
      </c>
      <c r="G294" s="60">
        <v>1.41</v>
      </c>
    </row>
    <row r="295" spans="1:7" x14ac:dyDescent="0.2">
      <c r="A295" s="57" t="s">
        <v>656</v>
      </c>
      <c r="B295" s="57" t="s">
        <v>69</v>
      </c>
      <c r="C295" s="57" t="s">
        <v>657</v>
      </c>
      <c r="D295" s="58" t="s">
        <v>101</v>
      </c>
      <c r="E295" s="59">
        <v>0.2</v>
      </c>
      <c r="F295" s="60">
        <v>1.65</v>
      </c>
      <c r="G295" s="60">
        <v>0.33</v>
      </c>
    </row>
    <row r="296" spans="1:7" x14ac:dyDescent="0.2">
      <c r="A296" s="52"/>
      <c r="B296" s="53"/>
      <c r="C296" s="53"/>
      <c r="D296" s="53"/>
      <c r="E296" s="54"/>
      <c r="F296" s="53"/>
      <c r="G296" s="54"/>
    </row>
    <row r="297" spans="1:7" x14ac:dyDescent="0.2">
      <c r="A297" s="56" t="s">
        <v>1</v>
      </c>
      <c r="B297" s="56" t="s">
        <v>2</v>
      </c>
      <c r="C297" s="56" t="s">
        <v>3</v>
      </c>
      <c r="D297" s="56" t="s">
        <v>30</v>
      </c>
      <c r="E297" s="56" t="s">
        <v>4</v>
      </c>
      <c r="F297" s="56" t="s">
        <v>34</v>
      </c>
      <c r="G297" s="56" t="s">
        <v>5</v>
      </c>
    </row>
    <row r="298" spans="1:7" ht="25.5" x14ac:dyDescent="0.2">
      <c r="A298" s="66" t="s">
        <v>280</v>
      </c>
      <c r="B298" s="66" t="s">
        <v>84</v>
      </c>
      <c r="C298" s="66" t="s">
        <v>281</v>
      </c>
      <c r="D298" s="67" t="s">
        <v>101</v>
      </c>
      <c r="E298" s="68">
        <v>1</v>
      </c>
      <c r="F298" s="69">
        <v>30.23</v>
      </c>
      <c r="G298" s="69">
        <v>30.23</v>
      </c>
    </row>
    <row r="299" spans="1:7" ht="25.5" x14ac:dyDescent="0.2">
      <c r="A299" s="62" t="s">
        <v>650</v>
      </c>
      <c r="B299" s="62" t="s">
        <v>69</v>
      </c>
      <c r="C299" s="62" t="s">
        <v>651</v>
      </c>
      <c r="D299" s="63" t="s">
        <v>91</v>
      </c>
      <c r="E299" s="64">
        <v>3.3000000000000002E-2</v>
      </c>
      <c r="F299" s="65">
        <v>441.05</v>
      </c>
      <c r="G299" s="65">
        <v>14.55</v>
      </c>
    </row>
    <row r="300" spans="1:7" x14ac:dyDescent="0.2">
      <c r="A300" s="62" t="s">
        <v>158</v>
      </c>
      <c r="B300" s="62" t="s">
        <v>69</v>
      </c>
      <c r="C300" s="62" t="s">
        <v>159</v>
      </c>
      <c r="D300" s="63" t="s">
        <v>91</v>
      </c>
      <c r="E300" s="64">
        <v>3.3000000000000002E-2</v>
      </c>
      <c r="F300" s="65">
        <v>85.91</v>
      </c>
      <c r="G300" s="65">
        <v>2.83</v>
      </c>
    </row>
    <row r="301" spans="1:7" ht="38.25" x14ac:dyDescent="0.2">
      <c r="A301" s="62" t="s">
        <v>121</v>
      </c>
      <c r="B301" s="62" t="s">
        <v>84</v>
      </c>
      <c r="C301" s="62" t="s">
        <v>122</v>
      </c>
      <c r="D301" s="63" t="s">
        <v>101</v>
      </c>
      <c r="E301" s="64">
        <v>1</v>
      </c>
      <c r="F301" s="65">
        <v>3.13</v>
      </c>
      <c r="G301" s="65">
        <v>3.13</v>
      </c>
    </row>
    <row r="302" spans="1:7" ht="25.5" x14ac:dyDescent="0.2">
      <c r="A302" s="62" t="s">
        <v>216</v>
      </c>
      <c r="B302" s="62" t="s">
        <v>69</v>
      </c>
      <c r="C302" s="62" t="s">
        <v>217</v>
      </c>
      <c r="D302" s="63" t="s">
        <v>91</v>
      </c>
      <c r="E302" s="64">
        <v>3.3000000000000002E-2</v>
      </c>
      <c r="F302" s="65">
        <v>294.82</v>
      </c>
      <c r="G302" s="65">
        <v>9.7200000000000006</v>
      </c>
    </row>
    <row r="303" spans="1:7" x14ac:dyDescent="0.2">
      <c r="A303" s="52"/>
      <c r="B303" s="53"/>
      <c r="C303" s="53"/>
      <c r="D303" s="53"/>
      <c r="E303" s="54"/>
      <c r="F303" s="53"/>
      <c r="G303" s="54"/>
    </row>
    <row r="304" spans="1:7" x14ac:dyDescent="0.2">
      <c r="A304" s="56" t="s">
        <v>1</v>
      </c>
      <c r="B304" s="56" t="s">
        <v>2</v>
      </c>
      <c r="C304" s="56" t="s">
        <v>3</v>
      </c>
      <c r="D304" s="56" t="s">
        <v>30</v>
      </c>
      <c r="E304" s="56" t="s">
        <v>4</v>
      </c>
      <c r="F304" s="56" t="s">
        <v>34</v>
      </c>
      <c r="G304" s="56" t="s">
        <v>5</v>
      </c>
    </row>
    <row r="305" spans="1:7" ht="38.25" x14ac:dyDescent="0.2">
      <c r="A305" s="66" t="s">
        <v>291</v>
      </c>
      <c r="B305" s="66" t="s">
        <v>84</v>
      </c>
      <c r="C305" s="66" t="s">
        <v>292</v>
      </c>
      <c r="D305" s="67" t="s">
        <v>120</v>
      </c>
      <c r="E305" s="68">
        <v>1</v>
      </c>
      <c r="F305" s="69">
        <v>109.28</v>
      </c>
      <c r="G305" s="69">
        <v>109.28</v>
      </c>
    </row>
    <row r="306" spans="1:7" x14ac:dyDescent="0.2">
      <c r="A306" s="62" t="s">
        <v>658</v>
      </c>
      <c r="B306" s="62" t="s">
        <v>69</v>
      </c>
      <c r="C306" s="62" t="s">
        <v>659</v>
      </c>
      <c r="D306" s="63" t="s">
        <v>447</v>
      </c>
      <c r="E306" s="64">
        <v>1.6268</v>
      </c>
      <c r="F306" s="65">
        <v>26.69</v>
      </c>
      <c r="G306" s="65">
        <v>43.41</v>
      </c>
    </row>
    <row r="307" spans="1:7" x14ac:dyDescent="0.2">
      <c r="A307" s="62" t="s">
        <v>527</v>
      </c>
      <c r="B307" s="62" t="s">
        <v>69</v>
      </c>
      <c r="C307" s="62" t="s">
        <v>528</v>
      </c>
      <c r="D307" s="63" t="s">
        <v>447</v>
      </c>
      <c r="E307" s="64">
        <v>0.156</v>
      </c>
      <c r="F307" s="65">
        <v>27.11</v>
      </c>
      <c r="G307" s="65">
        <v>4.22</v>
      </c>
    </row>
    <row r="308" spans="1:7" x14ac:dyDescent="0.2">
      <c r="A308" s="62" t="s">
        <v>450</v>
      </c>
      <c r="B308" s="62" t="s">
        <v>69</v>
      </c>
      <c r="C308" s="62" t="s">
        <v>451</v>
      </c>
      <c r="D308" s="63" t="s">
        <v>447</v>
      </c>
      <c r="E308" s="64">
        <v>1.7827999999999999</v>
      </c>
      <c r="F308" s="65">
        <v>21.72</v>
      </c>
      <c r="G308" s="65">
        <v>38.72</v>
      </c>
    </row>
    <row r="309" spans="1:7" ht="25.5" x14ac:dyDescent="0.2">
      <c r="A309" s="57" t="s">
        <v>660</v>
      </c>
      <c r="B309" s="57" t="s">
        <v>69</v>
      </c>
      <c r="C309" s="57" t="s">
        <v>661</v>
      </c>
      <c r="D309" s="58" t="s">
        <v>465</v>
      </c>
      <c r="E309" s="59">
        <v>2.1299999999999999E-2</v>
      </c>
      <c r="F309" s="60">
        <v>5.7</v>
      </c>
      <c r="G309" s="60">
        <v>0.12</v>
      </c>
    </row>
    <row r="310" spans="1:7" x14ac:dyDescent="0.2">
      <c r="A310" s="57" t="s">
        <v>459</v>
      </c>
      <c r="B310" s="57" t="s">
        <v>69</v>
      </c>
      <c r="C310" s="57" t="s">
        <v>460</v>
      </c>
      <c r="D310" s="58" t="s">
        <v>101</v>
      </c>
      <c r="E310" s="59">
        <v>3.125</v>
      </c>
      <c r="F310" s="60">
        <v>3.45</v>
      </c>
      <c r="G310" s="60">
        <v>10.78</v>
      </c>
    </row>
    <row r="311" spans="1:7" x14ac:dyDescent="0.2">
      <c r="A311" s="57" t="s">
        <v>662</v>
      </c>
      <c r="B311" s="57" t="s">
        <v>69</v>
      </c>
      <c r="C311" s="57" t="s">
        <v>663</v>
      </c>
      <c r="D311" s="58" t="s">
        <v>101</v>
      </c>
      <c r="E311" s="59">
        <v>2.5</v>
      </c>
      <c r="F311" s="60">
        <v>2.38</v>
      </c>
      <c r="G311" s="60">
        <v>5.95</v>
      </c>
    </row>
    <row r="312" spans="1:7" x14ac:dyDescent="0.2">
      <c r="A312" s="57" t="s">
        <v>664</v>
      </c>
      <c r="B312" s="57" t="s">
        <v>69</v>
      </c>
      <c r="C312" s="57" t="s">
        <v>665</v>
      </c>
      <c r="D312" s="58" t="s">
        <v>456</v>
      </c>
      <c r="E312" s="59">
        <v>0.2994</v>
      </c>
      <c r="F312" s="60">
        <v>20.34</v>
      </c>
      <c r="G312" s="60">
        <v>6.08</v>
      </c>
    </row>
    <row r="313" spans="1:7" x14ac:dyDescent="0.2">
      <c r="A313" s="52"/>
      <c r="B313" s="53"/>
      <c r="C313" s="53"/>
      <c r="D313" s="53"/>
      <c r="E313" s="54"/>
      <c r="F313" s="53"/>
      <c r="G313" s="54"/>
    </row>
    <row r="314" spans="1:7" x14ac:dyDescent="0.2">
      <c r="A314" s="56" t="s">
        <v>1</v>
      </c>
      <c r="B314" s="56" t="s">
        <v>2</v>
      </c>
      <c r="C314" s="56" t="s">
        <v>3</v>
      </c>
      <c r="D314" s="56" t="s">
        <v>30</v>
      </c>
      <c r="E314" s="56" t="s">
        <v>4</v>
      </c>
      <c r="F314" s="56" t="s">
        <v>34</v>
      </c>
      <c r="G314" s="56" t="s">
        <v>5</v>
      </c>
    </row>
    <row r="315" spans="1:7" ht="25.5" x14ac:dyDescent="0.2">
      <c r="A315" s="66" t="s">
        <v>296</v>
      </c>
      <c r="B315" s="66" t="s">
        <v>84</v>
      </c>
      <c r="C315" s="66" t="s">
        <v>297</v>
      </c>
      <c r="D315" s="67" t="s">
        <v>106</v>
      </c>
      <c r="E315" s="68">
        <v>1</v>
      </c>
      <c r="F315" s="69">
        <v>84.77</v>
      </c>
      <c r="G315" s="69">
        <v>84.77</v>
      </c>
    </row>
    <row r="316" spans="1:7" x14ac:dyDescent="0.2">
      <c r="A316" s="62" t="s">
        <v>666</v>
      </c>
      <c r="B316" s="62" t="s">
        <v>69</v>
      </c>
      <c r="C316" s="62" t="s">
        <v>667</v>
      </c>
      <c r="D316" s="63" t="s">
        <v>447</v>
      </c>
      <c r="E316" s="64">
        <v>1.0500000000000001E-2</v>
      </c>
      <c r="F316" s="65">
        <v>28.79</v>
      </c>
      <c r="G316" s="65">
        <v>0.3</v>
      </c>
    </row>
    <row r="317" spans="1:7" x14ac:dyDescent="0.2">
      <c r="A317" s="62" t="s">
        <v>450</v>
      </c>
      <c r="B317" s="62" t="s">
        <v>69</v>
      </c>
      <c r="C317" s="62" t="s">
        <v>451</v>
      </c>
      <c r="D317" s="63" t="s">
        <v>447</v>
      </c>
      <c r="E317" s="64">
        <v>5.2400000000000002E-2</v>
      </c>
      <c r="F317" s="65">
        <v>21.72</v>
      </c>
      <c r="G317" s="65">
        <v>1.1299999999999999</v>
      </c>
    </row>
    <row r="318" spans="1:7" x14ac:dyDescent="0.2">
      <c r="A318" s="57" t="s">
        <v>668</v>
      </c>
      <c r="B318" s="57" t="s">
        <v>234</v>
      </c>
      <c r="C318" s="57" t="s">
        <v>669</v>
      </c>
      <c r="D318" s="58" t="s">
        <v>502</v>
      </c>
      <c r="E318" s="59">
        <v>1.0500000000000001E-2</v>
      </c>
      <c r="F318" s="61">
        <v>696.05200000000002</v>
      </c>
      <c r="G318" s="60">
        <v>7.3</v>
      </c>
    </row>
    <row r="319" spans="1:7" x14ac:dyDescent="0.2">
      <c r="A319" s="57" t="s">
        <v>670</v>
      </c>
      <c r="B319" s="57" t="s">
        <v>234</v>
      </c>
      <c r="C319" s="57" t="s">
        <v>671</v>
      </c>
      <c r="D319" s="58" t="s">
        <v>672</v>
      </c>
      <c r="E319" s="59">
        <v>6.15</v>
      </c>
      <c r="F319" s="61">
        <v>11.494400000000001</v>
      </c>
      <c r="G319" s="60">
        <v>70.69</v>
      </c>
    </row>
    <row r="320" spans="1:7" ht="25.5" x14ac:dyDescent="0.2">
      <c r="A320" s="57" t="s">
        <v>673</v>
      </c>
      <c r="B320" s="57" t="s">
        <v>69</v>
      </c>
      <c r="C320" s="57" t="s">
        <v>674</v>
      </c>
      <c r="D320" s="58" t="s">
        <v>456</v>
      </c>
      <c r="E320" s="59">
        <v>0.4</v>
      </c>
      <c r="F320" s="60">
        <v>13.36</v>
      </c>
      <c r="G320" s="60">
        <v>5.34</v>
      </c>
    </row>
    <row r="321" spans="1:7" ht="25.5" x14ac:dyDescent="0.2">
      <c r="A321" s="57" t="s">
        <v>675</v>
      </c>
      <c r="B321" s="57" t="s">
        <v>69</v>
      </c>
      <c r="C321" s="57" t="s">
        <v>676</v>
      </c>
      <c r="D321" s="58" t="s">
        <v>465</v>
      </c>
      <c r="E321" s="59">
        <v>1E-3</v>
      </c>
      <c r="F321" s="60">
        <v>15.87</v>
      </c>
      <c r="G321" s="60">
        <v>0.01</v>
      </c>
    </row>
    <row r="322" spans="1:7" x14ac:dyDescent="0.2">
      <c r="A322" s="52"/>
      <c r="B322" s="53"/>
      <c r="C322" s="53"/>
      <c r="D322" s="53"/>
      <c r="E322" s="54"/>
      <c r="F322" s="53"/>
      <c r="G322" s="54"/>
    </row>
    <row r="323" spans="1:7" x14ac:dyDescent="0.2">
      <c r="A323" s="56" t="s">
        <v>1</v>
      </c>
      <c r="B323" s="56" t="s">
        <v>2</v>
      </c>
      <c r="C323" s="56" t="s">
        <v>3</v>
      </c>
      <c r="D323" s="56" t="s">
        <v>30</v>
      </c>
      <c r="E323" s="56" t="s">
        <v>4</v>
      </c>
      <c r="F323" s="56" t="s">
        <v>34</v>
      </c>
      <c r="G323" s="56" t="s">
        <v>5</v>
      </c>
    </row>
    <row r="324" spans="1:7" ht="25.5" x14ac:dyDescent="0.2">
      <c r="A324" s="66" t="s">
        <v>298</v>
      </c>
      <c r="B324" s="66" t="s">
        <v>84</v>
      </c>
      <c r="C324" s="66" t="s">
        <v>299</v>
      </c>
      <c r="D324" s="67" t="s">
        <v>106</v>
      </c>
      <c r="E324" s="68">
        <v>1</v>
      </c>
      <c r="F324" s="69">
        <v>97.11</v>
      </c>
      <c r="G324" s="69">
        <v>97.11</v>
      </c>
    </row>
    <row r="325" spans="1:7" x14ac:dyDescent="0.2">
      <c r="A325" s="62" t="s">
        <v>666</v>
      </c>
      <c r="B325" s="62" t="s">
        <v>69</v>
      </c>
      <c r="C325" s="62" t="s">
        <v>667</v>
      </c>
      <c r="D325" s="63" t="s">
        <v>447</v>
      </c>
      <c r="E325" s="64">
        <v>2.53E-2</v>
      </c>
      <c r="F325" s="65">
        <v>28.79</v>
      </c>
      <c r="G325" s="65">
        <v>0.72</v>
      </c>
    </row>
    <row r="326" spans="1:7" x14ac:dyDescent="0.2">
      <c r="A326" s="62" t="s">
        <v>450</v>
      </c>
      <c r="B326" s="62" t="s">
        <v>69</v>
      </c>
      <c r="C326" s="62" t="s">
        <v>451</v>
      </c>
      <c r="D326" s="63" t="s">
        <v>447</v>
      </c>
      <c r="E326" s="64">
        <v>0.1265</v>
      </c>
      <c r="F326" s="65">
        <v>21.72</v>
      </c>
      <c r="G326" s="65">
        <v>2.74</v>
      </c>
    </row>
    <row r="327" spans="1:7" x14ac:dyDescent="0.2">
      <c r="A327" s="57" t="s">
        <v>668</v>
      </c>
      <c r="B327" s="57" t="s">
        <v>234</v>
      </c>
      <c r="C327" s="57" t="s">
        <v>669</v>
      </c>
      <c r="D327" s="58" t="s">
        <v>502</v>
      </c>
      <c r="E327" s="59">
        <v>2.53E-2</v>
      </c>
      <c r="F327" s="61">
        <v>696.05200000000002</v>
      </c>
      <c r="G327" s="60">
        <v>17.61</v>
      </c>
    </row>
    <row r="328" spans="1:7" x14ac:dyDescent="0.2">
      <c r="A328" s="57" t="s">
        <v>670</v>
      </c>
      <c r="B328" s="57" t="s">
        <v>234</v>
      </c>
      <c r="C328" s="57" t="s">
        <v>671</v>
      </c>
      <c r="D328" s="58" t="s">
        <v>672</v>
      </c>
      <c r="E328" s="59">
        <v>6.15</v>
      </c>
      <c r="F328" s="61">
        <v>11.494400000000001</v>
      </c>
      <c r="G328" s="60">
        <v>70.69</v>
      </c>
    </row>
    <row r="329" spans="1:7" ht="25.5" x14ac:dyDescent="0.2">
      <c r="A329" s="57" t="s">
        <v>673</v>
      </c>
      <c r="B329" s="57" t="s">
        <v>69</v>
      </c>
      <c r="C329" s="57" t="s">
        <v>674</v>
      </c>
      <c r="D329" s="58" t="s">
        <v>456</v>
      </c>
      <c r="E329" s="59">
        <v>0.4</v>
      </c>
      <c r="F329" s="60">
        <v>13.36</v>
      </c>
      <c r="G329" s="60">
        <v>5.34</v>
      </c>
    </row>
    <row r="330" spans="1:7" ht="25.5" x14ac:dyDescent="0.2">
      <c r="A330" s="57" t="s">
        <v>675</v>
      </c>
      <c r="B330" s="57" t="s">
        <v>69</v>
      </c>
      <c r="C330" s="57" t="s">
        <v>676</v>
      </c>
      <c r="D330" s="58" t="s">
        <v>465</v>
      </c>
      <c r="E330" s="59">
        <v>1E-3</v>
      </c>
      <c r="F330" s="60">
        <v>15.87</v>
      </c>
      <c r="G330" s="60">
        <v>0.01</v>
      </c>
    </row>
    <row r="331" spans="1:7" x14ac:dyDescent="0.2">
      <c r="A331" s="52"/>
      <c r="B331" s="53"/>
      <c r="C331" s="53"/>
      <c r="D331" s="53"/>
      <c r="E331" s="54"/>
      <c r="F331" s="53"/>
      <c r="G331" s="54"/>
    </row>
    <row r="332" spans="1:7" x14ac:dyDescent="0.2">
      <c r="A332" s="56" t="s">
        <v>1</v>
      </c>
      <c r="B332" s="56" t="s">
        <v>2</v>
      </c>
      <c r="C332" s="56" t="s">
        <v>3</v>
      </c>
      <c r="D332" s="56" t="s">
        <v>30</v>
      </c>
      <c r="E332" s="56" t="s">
        <v>4</v>
      </c>
      <c r="F332" s="56" t="s">
        <v>34</v>
      </c>
      <c r="G332" s="56" t="s">
        <v>5</v>
      </c>
    </row>
    <row r="333" spans="1:7" ht="25.5" x14ac:dyDescent="0.2">
      <c r="A333" s="66" t="s">
        <v>300</v>
      </c>
      <c r="B333" s="66" t="s">
        <v>84</v>
      </c>
      <c r="C333" s="66" t="s">
        <v>301</v>
      </c>
      <c r="D333" s="67" t="s">
        <v>106</v>
      </c>
      <c r="E333" s="68">
        <v>1</v>
      </c>
      <c r="F333" s="69">
        <v>49.37</v>
      </c>
      <c r="G333" s="69">
        <v>49.37</v>
      </c>
    </row>
    <row r="334" spans="1:7" x14ac:dyDescent="0.2">
      <c r="A334" s="62" t="s">
        <v>666</v>
      </c>
      <c r="B334" s="62" t="s">
        <v>69</v>
      </c>
      <c r="C334" s="62" t="s">
        <v>667</v>
      </c>
      <c r="D334" s="63" t="s">
        <v>447</v>
      </c>
      <c r="E334" s="64">
        <v>1.0500000000000001E-2</v>
      </c>
      <c r="F334" s="65">
        <v>28.79</v>
      </c>
      <c r="G334" s="65">
        <v>0.3</v>
      </c>
    </row>
    <row r="335" spans="1:7" x14ac:dyDescent="0.2">
      <c r="A335" s="62" t="s">
        <v>450</v>
      </c>
      <c r="B335" s="62" t="s">
        <v>69</v>
      </c>
      <c r="C335" s="62" t="s">
        <v>451</v>
      </c>
      <c r="D335" s="63" t="s">
        <v>447</v>
      </c>
      <c r="E335" s="64">
        <v>5.2400000000000002E-2</v>
      </c>
      <c r="F335" s="65">
        <v>21.72</v>
      </c>
      <c r="G335" s="65">
        <v>1.1299999999999999</v>
      </c>
    </row>
    <row r="336" spans="1:7" x14ac:dyDescent="0.2">
      <c r="A336" s="57" t="s">
        <v>668</v>
      </c>
      <c r="B336" s="57" t="s">
        <v>234</v>
      </c>
      <c r="C336" s="57" t="s">
        <v>669</v>
      </c>
      <c r="D336" s="58" t="s">
        <v>502</v>
      </c>
      <c r="E336" s="59">
        <v>1.0500000000000001E-2</v>
      </c>
      <c r="F336" s="61">
        <v>696.05200000000002</v>
      </c>
      <c r="G336" s="60">
        <v>7.3</v>
      </c>
    </row>
    <row r="337" spans="1:7" x14ac:dyDescent="0.2">
      <c r="A337" s="57" t="s">
        <v>677</v>
      </c>
      <c r="B337" s="57" t="s">
        <v>234</v>
      </c>
      <c r="C337" s="57" t="s">
        <v>678</v>
      </c>
      <c r="D337" s="58" t="s">
        <v>672</v>
      </c>
      <c r="E337" s="59">
        <v>3.0750000000000002</v>
      </c>
      <c r="F337" s="61">
        <v>11.478</v>
      </c>
      <c r="G337" s="60">
        <v>35.29</v>
      </c>
    </row>
    <row r="338" spans="1:7" ht="25.5" x14ac:dyDescent="0.2">
      <c r="A338" s="57" t="s">
        <v>673</v>
      </c>
      <c r="B338" s="57" t="s">
        <v>69</v>
      </c>
      <c r="C338" s="57" t="s">
        <v>674</v>
      </c>
      <c r="D338" s="58" t="s">
        <v>456</v>
      </c>
      <c r="E338" s="59">
        <v>0.4</v>
      </c>
      <c r="F338" s="60">
        <v>13.36</v>
      </c>
      <c r="G338" s="60">
        <v>5.34</v>
      </c>
    </row>
    <row r="339" spans="1:7" ht="25.5" x14ac:dyDescent="0.2">
      <c r="A339" s="57" t="s">
        <v>675</v>
      </c>
      <c r="B339" s="57" t="s">
        <v>69</v>
      </c>
      <c r="C339" s="57" t="s">
        <v>676</v>
      </c>
      <c r="D339" s="58" t="s">
        <v>465</v>
      </c>
      <c r="E339" s="59">
        <v>1E-3</v>
      </c>
      <c r="F339" s="60">
        <v>15.87</v>
      </c>
      <c r="G339" s="60">
        <v>0.01</v>
      </c>
    </row>
    <row r="340" spans="1:7" x14ac:dyDescent="0.2">
      <c r="A340" s="52"/>
      <c r="B340" s="53"/>
      <c r="C340" s="53"/>
      <c r="D340" s="53"/>
      <c r="E340" s="54"/>
      <c r="F340" s="53"/>
      <c r="G340" s="54"/>
    </row>
    <row r="341" spans="1:7" x14ac:dyDescent="0.2">
      <c r="A341" s="56" t="s">
        <v>1</v>
      </c>
      <c r="B341" s="56" t="s">
        <v>2</v>
      </c>
      <c r="C341" s="56" t="s">
        <v>3</v>
      </c>
      <c r="D341" s="56" t="s">
        <v>30</v>
      </c>
      <c r="E341" s="56" t="s">
        <v>4</v>
      </c>
      <c r="F341" s="56" t="s">
        <v>34</v>
      </c>
      <c r="G341" s="56" t="s">
        <v>5</v>
      </c>
    </row>
    <row r="342" spans="1:7" ht="51" x14ac:dyDescent="0.2">
      <c r="A342" s="66" t="s">
        <v>302</v>
      </c>
      <c r="B342" s="66" t="s">
        <v>84</v>
      </c>
      <c r="C342" s="66" t="s">
        <v>303</v>
      </c>
      <c r="D342" s="67" t="s">
        <v>74</v>
      </c>
      <c r="E342" s="68">
        <v>1</v>
      </c>
      <c r="F342" s="69">
        <v>337.9</v>
      </c>
      <c r="G342" s="69">
        <v>337.9</v>
      </c>
    </row>
    <row r="343" spans="1:7" x14ac:dyDescent="0.2">
      <c r="A343" s="62" t="s">
        <v>158</v>
      </c>
      <c r="B343" s="62" t="s">
        <v>69</v>
      </c>
      <c r="C343" s="62" t="s">
        <v>159</v>
      </c>
      <c r="D343" s="63" t="s">
        <v>91</v>
      </c>
      <c r="E343" s="64">
        <v>5.0299999999999997E-2</v>
      </c>
      <c r="F343" s="65">
        <v>85.91</v>
      </c>
      <c r="G343" s="65">
        <v>4.32</v>
      </c>
    </row>
    <row r="344" spans="1:7" x14ac:dyDescent="0.2">
      <c r="A344" s="62" t="s">
        <v>679</v>
      </c>
      <c r="B344" s="62" t="s">
        <v>69</v>
      </c>
      <c r="C344" s="62" t="s">
        <v>680</v>
      </c>
      <c r="D344" s="63" t="s">
        <v>447</v>
      </c>
      <c r="E344" s="64">
        <v>0.57720000000000005</v>
      </c>
      <c r="F344" s="65">
        <v>29.06</v>
      </c>
      <c r="G344" s="65">
        <v>16.77</v>
      </c>
    </row>
    <row r="345" spans="1:7" x14ac:dyDescent="0.2">
      <c r="A345" s="62" t="s">
        <v>450</v>
      </c>
      <c r="B345" s="62" t="s">
        <v>69</v>
      </c>
      <c r="C345" s="62" t="s">
        <v>451</v>
      </c>
      <c r="D345" s="63" t="s">
        <v>447</v>
      </c>
      <c r="E345" s="64">
        <v>0.91059999999999997</v>
      </c>
      <c r="F345" s="65">
        <v>21.72</v>
      </c>
      <c r="G345" s="65">
        <v>19.77</v>
      </c>
    </row>
    <row r="346" spans="1:7" ht="25.5" x14ac:dyDescent="0.2">
      <c r="A346" s="62" t="s">
        <v>214</v>
      </c>
      <c r="B346" s="62" t="s">
        <v>69</v>
      </c>
      <c r="C346" s="62" t="s">
        <v>215</v>
      </c>
      <c r="D346" s="63" t="s">
        <v>91</v>
      </c>
      <c r="E346" s="64">
        <v>5.0299999999999997E-2</v>
      </c>
      <c r="F346" s="65">
        <v>487.49</v>
      </c>
      <c r="G346" s="65">
        <v>24.52</v>
      </c>
    </row>
    <row r="347" spans="1:7" ht="25.5" x14ac:dyDescent="0.2">
      <c r="A347" s="62" t="s">
        <v>216</v>
      </c>
      <c r="B347" s="62" t="s">
        <v>69</v>
      </c>
      <c r="C347" s="62" t="s">
        <v>217</v>
      </c>
      <c r="D347" s="63" t="s">
        <v>91</v>
      </c>
      <c r="E347" s="64">
        <v>5.0299999999999997E-2</v>
      </c>
      <c r="F347" s="65">
        <v>294.82</v>
      </c>
      <c r="G347" s="65">
        <v>14.82</v>
      </c>
    </row>
    <row r="348" spans="1:7" ht="25.5" x14ac:dyDescent="0.2">
      <c r="A348" s="57" t="s">
        <v>681</v>
      </c>
      <c r="B348" s="57" t="s">
        <v>76</v>
      </c>
      <c r="C348" s="57" t="s">
        <v>682</v>
      </c>
      <c r="D348" s="58" t="s">
        <v>101</v>
      </c>
      <c r="E348" s="59">
        <v>3.5</v>
      </c>
      <c r="F348" s="60">
        <v>66.56</v>
      </c>
      <c r="G348" s="60">
        <v>232.96</v>
      </c>
    </row>
    <row r="349" spans="1:7" ht="25.5" x14ac:dyDescent="0.2">
      <c r="A349" s="57" t="s">
        <v>683</v>
      </c>
      <c r="B349" s="57" t="s">
        <v>234</v>
      </c>
      <c r="C349" s="57" t="s">
        <v>684</v>
      </c>
      <c r="D349" s="58" t="s">
        <v>672</v>
      </c>
      <c r="E349" s="59">
        <v>0.69620000000000004</v>
      </c>
      <c r="F349" s="61">
        <v>35.537799999999997</v>
      </c>
      <c r="G349" s="60">
        <v>24.74</v>
      </c>
    </row>
    <row r="350" spans="1:7" x14ac:dyDescent="0.2">
      <c r="A350" s="52"/>
      <c r="B350" s="53"/>
      <c r="C350" s="53"/>
      <c r="D350" s="53"/>
      <c r="E350" s="54"/>
      <c r="F350" s="53"/>
      <c r="G350" s="54"/>
    </row>
    <row r="351" spans="1:7" x14ac:dyDescent="0.2">
      <c r="A351" s="56" t="s">
        <v>1</v>
      </c>
      <c r="B351" s="56" t="s">
        <v>2</v>
      </c>
      <c r="C351" s="56" t="s">
        <v>3</v>
      </c>
      <c r="D351" s="56" t="s">
        <v>30</v>
      </c>
      <c r="E351" s="56" t="s">
        <v>4</v>
      </c>
      <c r="F351" s="56" t="s">
        <v>34</v>
      </c>
      <c r="G351" s="56" t="s">
        <v>5</v>
      </c>
    </row>
    <row r="352" spans="1:7" ht="25.5" x14ac:dyDescent="0.2">
      <c r="A352" s="66" t="s">
        <v>304</v>
      </c>
      <c r="B352" s="66" t="s">
        <v>84</v>
      </c>
      <c r="C352" s="66" t="s">
        <v>305</v>
      </c>
      <c r="D352" s="67" t="s">
        <v>106</v>
      </c>
      <c r="E352" s="68">
        <v>1</v>
      </c>
      <c r="F352" s="69">
        <v>412.83</v>
      </c>
      <c r="G352" s="69">
        <v>412.83</v>
      </c>
    </row>
    <row r="353" spans="1:7" x14ac:dyDescent="0.2">
      <c r="A353" s="62" t="s">
        <v>685</v>
      </c>
      <c r="B353" s="62" t="s">
        <v>69</v>
      </c>
      <c r="C353" s="62" t="s">
        <v>686</v>
      </c>
      <c r="D353" s="63" t="s">
        <v>447</v>
      </c>
      <c r="E353" s="64">
        <v>0.25</v>
      </c>
      <c r="F353" s="65">
        <v>27.39</v>
      </c>
      <c r="G353" s="65">
        <v>6.84</v>
      </c>
    </row>
    <row r="354" spans="1:7" x14ac:dyDescent="0.2">
      <c r="A354" s="62" t="s">
        <v>687</v>
      </c>
      <c r="B354" s="62" t="s">
        <v>69</v>
      </c>
      <c r="C354" s="62" t="s">
        <v>688</v>
      </c>
      <c r="D354" s="63" t="s">
        <v>447</v>
      </c>
      <c r="E354" s="64">
        <v>0.5</v>
      </c>
      <c r="F354" s="65">
        <v>22.25</v>
      </c>
      <c r="G354" s="65">
        <v>11.12</v>
      </c>
    </row>
    <row r="355" spans="1:7" x14ac:dyDescent="0.2">
      <c r="A355" s="62" t="s">
        <v>450</v>
      </c>
      <c r="B355" s="62" t="s">
        <v>69</v>
      </c>
      <c r="C355" s="62" t="s">
        <v>451</v>
      </c>
      <c r="D355" s="63" t="s">
        <v>447</v>
      </c>
      <c r="E355" s="64">
        <v>0.5</v>
      </c>
      <c r="F355" s="65">
        <v>21.72</v>
      </c>
      <c r="G355" s="65">
        <v>10.86</v>
      </c>
    </row>
    <row r="356" spans="1:7" x14ac:dyDescent="0.2">
      <c r="A356" s="62" t="s">
        <v>679</v>
      </c>
      <c r="B356" s="62" t="s">
        <v>69</v>
      </c>
      <c r="C356" s="62" t="s">
        <v>680</v>
      </c>
      <c r="D356" s="63" t="s">
        <v>447</v>
      </c>
      <c r="E356" s="64">
        <v>0.25</v>
      </c>
      <c r="F356" s="65">
        <v>29.06</v>
      </c>
      <c r="G356" s="65">
        <v>7.26</v>
      </c>
    </row>
    <row r="357" spans="1:7" ht="38.25" x14ac:dyDescent="0.2">
      <c r="A357" s="62" t="s">
        <v>689</v>
      </c>
      <c r="B357" s="62" t="s">
        <v>69</v>
      </c>
      <c r="C357" s="62" t="s">
        <v>690</v>
      </c>
      <c r="D357" s="63" t="s">
        <v>71</v>
      </c>
      <c r="E357" s="64">
        <v>1</v>
      </c>
      <c r="F357" s="65">
        <v>10.32</v>
      </c>
      <c r="G357" s="65">
        <v>10.32</v>
      </c>
    </row>
    <row r="358" spans="1:7" x14ac:dyDescent="0.2">
      <c r="A358" s="57" t="s">
        <v>691</v>
      </c>
      <c r="B358" s="57" t="s">
        <v>234</v>
      </c>
      <c r="C358" s="57" t="s">
        <v>692</v>
      </c>
      <c r="D358" s="58" t="s">
        <v>502</v>
      </c>
      <c r="E358" s="59">
        <v>0.1205</v>
      </c>
      <c r="F358" s="61">
        <v>25.7179</v>
      </c>
      <c r="G358" s="60">
        <v>3.09</v>
      </c>
    </row>
    <row r="359" spans="1:7" x14ac:dyDescent="0.2">
      <c r="A359" s="57" t="s">
        <v>693</v>
      </c>
      <c r="B359" s="57" t="s">
        <v>234</v>
      </c>
      <c r="C359" s="57" t="s">
        <v>694</v>
      </c>
      <c r="D359" s="58" t="s">
        <v>502</v>
      </c>
      <c r="E359" s="59">
        <v>3.7699999999999997E-2</v>
      </c>
      <c r="F359" s="61">
        <v>0.36830000000000002</v>
      </c>
      <c r="G359" s="60">
        <v>0.01</v>
      </c>
    </row>
    <row r="360" spans="1:7" x14ac:dyDescent="0.2">
      <c r="A360" s="57" t="s">
        <v>695</v>
      </c>
      <c r="B360" s="57" t="s">
        <v>234</v>
      </c>
      <c r="C360" s="57" t="s">
        <v>696</v>
      </c>
      <c r="D360" s="58" t="s">
        <v>502</v>
      </c>
      <c r="E360" s="59">
        <v>5.0200000000000002E-2</v>
      </c>
      <c r="F360" s="61">
        <v>14.802300000000001</v>
      </c>
      <c r="G360" s="60">
        <v>0.74</v>
      </c>
    </row>
    <row r="361" spans="1:7" x14ac:dyDescent="0.2">
      <c r="A361" s="57" t="s">
        <v>697</v>
      </c>
      <c r="B361" s="57" t="s">
        <v>234</v>
      </c>
      <c r="C361" s="57" t="s">
        <v>698</v>
      </c>
      <c r="D361" s="58" t="s">
        <v>502</v>
      </c>
      <c r="E361" s="59">
        <v>0.1205</v>
      </c>
      <c r="F361" s="61">
        <v>12.329599999999999</v>
      </c>
      <c r="G361" s="60">
        <v>1.48</v>
      </c>
    </row>
    <row r="362" spans="1:7" x14ac:dyDescent="0.2">
      <c r="A362" s="57" t="s">
        <v>699</v>
      </c>
      <c r="B362" s="57" t="s">
        <v>234</v>
      </c>
      <c r="C362" s="57" t="s">
        <v>700</v>
      </c>
      <c r="D362" s="58" t="s">
        <v>71</v>
      </c>
      <c r="E362" s="59">
        <v>1</v>
      </c>
      <c r="F362" s="61">
        <v>162.3955</v>
      </c>
      <c r="G362" s="60">
        <v>162.38999999999999</v>
      </c>
    </row>
    <row r="363" spans="1:7" x14ac:dyDescent="0.2">
      <c r="A363" s="57" t="s">
        <v>701</v>
      </c>
      <c r="B363" s="57" t="s">
        <v>234</v>
      </c>
      <c r="C363" s="57" t="s">
        <v>702</v>
      </c>
      <c r="D363" s="58" t="s">
        <v>71</v>
      </c>
      <c r="E363" s="59">
        <v>1.4</v>
      </c>
      <c r="F363" s="61">
        <v>141.94970000000001</v>
      </c>
      <c r="G363" s="60">
        <v>198.72</v>
      </c>
    </row>
    <row r="364" spans="1:7" x14ac:dyDescent="0.2">
      <c r="A364" s="52"/>
      <c r="B364" s="53"/>
      <c r="C364" s="53"/>
      <c r="D364" s="53"/>
      <c r="E364" s="54"/>
      <c r="F364" s="53"/>
      <c r="G364" s="54"/>
    </row>
    <row r="365" spans="1:7" s="1" customFormat="1" ht="18" customHeight="1" x14ac:dyDescent="0.2">
      <c r="A365" s="72" t="s">
        <v>1</v>
      </c>
      <c r="B365" s="73" t="s">
        <v>2</v>
      </c>
      <c r="C365" s="73" t="s">
        <v>3</v>
      </c>
      <c r="D365" s="74" t="s">
        <v>756</v>
      </c>
      <c r="E365" s="72" t="s">
        <v>4</v>
      </c>
      <c r="F365" s="72" t="s">
        <v>757</v>
      </c>
      <c r="G365" s="72" t="s">
        <v>5</v>
      </c>
    </row>
    <row r="366" spans="1:7" s="1" customFormat="1" ht="24" customHeight="1" x14ac:dyDescent="0.2">
      <c r="A366" s="66" t="s">
        <v>736</v>
      </c>
      <c r="B366" s="66" t="s">
        <v>84</v>
      </c>
      <c r="C366" s="66" t="s">
        <v>737</v>
      </c>
      <c r="D366" s="67" t="s">
        <v>74</v>
      </c>
      <c r="E366" s="68">
        <v>1</v>
      </c>
      <c r="F366" s="69">
        <v>548637.56000000006</v>
      </c>
      <c r="G366" s="69">
        <v>548637.56000000006</v>
      </c>
    </row>
    <row r="367" spans="1:7" s="1" customFormat="1" ht="26.1" customHeight="1" x14ac:dyDescent="0.2">
      <c r="A367" s="62" t="s">
        <v>738</v>
      </c>
      <c r="B367" s="62" t="s">
        <v>69</v>
      </c>
      <c r="C367" s="62" t="s">
        <v>739</v>
      </c>
      <c r="D367" s="63" t="s">
        <v>78</v>
      </c>
      <c r="E367" s="64">
        <v>4</v>
      </c>
      <c r="F367" s="65">
        <v>23435.69</v>
      </c>
      <c r="G367" s="65">
        <v>93742.76</v>
      </c>
    </row>
    <row r="368" spans="1:7" s="1" customFormat="1" ht="24" customHeight="1" x14ac:dyDescent="0.2">
      <c r="A368" s="62" t="s">
        <v>740</v>
      </c>
      <c r="B368" s="62" t="s">
        <v>69</v>
      </c>
      <c r="C368" s="62" t="s">
        <v>741</v>
      </c>
      <c r="D368" s="63" t="s">
        <v>78</v>
      </c>
      <c r="E368" s="64">
        <v>12</v>
      </c>
      <c r="F368" s="65">
        <v>7457.5</v>
      </c>
      <c r="G368" s="65">
        <v>89490</v>
      </c>
    </row>
    <row r="369" spans="1:7" s="1" customFormat="1" ht="26.1" customHeight="1" x14ac:dyDescent="0.2">
      <c r="A369" s="62" t="s">
        <v>742</v>
      </c>
      <c r="B369" s="62" t="s">
        <v>69</v>
      </c>
      <c r="C369" s="62" t="s">
        <v>743</v>
      </c>
      <c r="D369" s="63" t="s">
        <v>78</v>
      </c>
      <c r="E369" s="64">
        <v>12</v>
      </c>
      <c r="F369" s="65">
        <v>4969.1000000000004</v>
      </c>
      <c r="G369" s="65">
        <v>59629.2</v>
      </c>
    </row>
    <row r="370" spans="1:7" s="1" customFormat="1" ht="24" customHeight="1" x14ac:dyDescent="0.2">
      <c r="A370" s="62" t="s">
        <v>744</v>
      </c>
      <c r="B370" s="62" t="s">
        <v>69</v>
      </c>
      <c r="C370" s="62" t="s">
        <v>745</v>
      </c>
      <c r="D370" s="63" t="s">
        <v>78</v>
      </c>
      <c r="E370" s="64">
        <v>8</v>
      </c>
      <c r="F370" s="65">
        <v>6303.34</v>
      </c>
      <c r="G370" s="65">
        <v>50426.720000000001</v>
      </c>
    </row>
    <row r="371" spans="1:7" s="1" customFormat="1" ht="24" customHeight="1" x14ac:dyDescent="0.2">
      <c r="A371" s="62" t="s">
        <v>746</v>
      </c>
      <c r="B371" s="62" t="s">
        <v>69</v>
      </c>
      <c r="C371" s="62" t="s">
        <v>747</v>
      </c>
      <c r="D371" s="63" t="s">
        <v>78</v>
      </c>
      <c r="E371" s="64">
        <v>8</v>
      </c>
      <c r="F371" s="65">
        <v>3347.82</v>
      </c>
      <c r="G371" s="65">
        <v>26782.560000000001</v>
      </c>
    </row>
    <row r="372" spans="1:7" s="1" customFormat="1" ht="26.1" customHeight="1" x14ac:dyDescent="0.2">
      <c r="A372" s="62" t="s">
        <v>748</v>
      </c>
      <c r="B372" s="62" t="s">
        <v>69</v>
      </c>
      <c r="C372" s="62" t="s">
        <v>749</v>
      </c>
      <c r="D372" s="63" t="s">
        <v>78</v>
      </c>
      <c r="E372" s="64">
        <v>8</v>
      </c>
      <c r="F372" s="65">
        <v>7182.32</v>
      </c>
      <c r="G372" s="65">
        <v>57458.559999999998</v>
      </c>
    </row>
    <row r="373" spans="1:7" s="1" customFormat="1" ht="26.1" customHeight="1" x14ac:dyDescent="0.2">
      <c r="A373" s="62" t="s">
        <v>750</v>
      </c>
      <c r="B373" s="62" t="s">
        <v>69</v>
      </c>
      <c r="C373" s="62" t="s">
        <v>751</v>
      </c>
      <c r="D373" s="63" t="s">
        <v>78</v>
      </c>
      <c r="E373" s="64">
        <v>8</v>
      </c>
      <c r="F373" s="65">
        <v>6121.24</v>
      </c>
      <c r="G373" s="65">
        <v>48969.919999999998</v>
      </c>
    </row>
    <row r="374" spans="1:7" s="1" customFormat="1" ht="24" customHeight="1" x14ac:dyDescent="0.2">
      <c r="A374" s="62" t="s">
        <v>752</v>
      </c>
      <c r="B374" s="62" t="s">
        <v>69</v>
      </c>
      <c r="C374" s="62" t="s">
        <v>753</v>
      </c>
      <c r="D374" s="63" t="s">
        <v>78</v>
      </c>
      <c r="E374" s="64">
        <v>12</v>
      </c>
      <c r="F374" s="65">
        <v>3835.9</v>
      </c>
      <c r="G374" s="65">
        <v>46030.8</v>
      </c>
    </row>
    <row r="375" spans="1:7" s="1" customFormat="1" ht="38.25" x14ac:dyDescent="0.2">
      <c r="A375" s="57" t="s">
        <v>759</v>
      </c>
      <c r="B375" s="57" t="s">
        <v>761</v>
      </c>
      <c r="C375" s="57" t="s">
        <v>754</v>
      </c>
      <c r="D375" s="58" t="s">
        <v>758</v>
      </c>
      <c r="E375" s="59">
        <v>8</v>
      </c>
      <c r="F375" s="60">
        <v>5831.58</v>
      </c>
      <c r="G375" s="60">
        <v>46652.639999999999</v>
      </c>
    </row>
    <row r="376" spans="1:7" s="1" customFormat="1" ht="38.25" x14ac:dyDescent="0.2">
      <c r="A376" s="57" t="s">
        <v>760</v>
      </c>
      <c r="B376" s="57" t="s">
        <v>761</v>
      </c>
      <c r="C376" s="57" t="s">
        <v>755</v>
      </c>
      <c r="D376" s="58" t="s">
        <v>758</v>
      </c>
      <c r="E376" s="59">
        <v>8</v>
      </c>
      <c r="F376" s="60">
        <v>3681.8</v>
      </c>
      <c r="G376" s="60">
        <v>29454.400000000001</v>
      </c>
    </row>
    <row r="377" spans="1:7" s="71" customFormat="1" x14ac:dyDescent="0.2">
      <c r="A377" s="52"/>
      <c r="B377" s="53"/>
      <c r="C377" s="53"/>
      <c r="D377" s="53"/>
      <c r="E377" s="54"/>
      <c r="F377" s="53"/>
      <c r="G377" s="54"/>
    </row>
    <row r="378" spans="1:7" s="71" customFormat="1" x14ac:dyDescent="0.2">
      <c r="A378" s="52"/>
      <c r="B378" s="53"/>
      <c r="C378" s="53"/>
      <c r="D378" s="53"/>
      <c r="E378" s="54"/>
      <c r="F378" s="53"/>
      <c r="G378" s="54"/>
    </row>
    <row r="379" spans="1:7" x14ac:dyDescent="0.2">
      <c r="A379" s="56" t="s">
        <v>1</v>
      </c>
      <c r="B379" s="56" t="s">
        <v>2</v>
      </c>
      <c r="C379" s="56" t="s">
        <v>3</v>
      </c>
      <c r="D379" s="56" t="s">
        <v>30</v>
      </c>
      <c r="E379" s="56" t="s">
        <v>4</v>
      </c>
      <c r="F379" s="56" t="s">
        <v>34</v>
      </c>
      <c r="G379" s="56" t="s">
        <v>5</v>
      </c>
    </row>
    <row r="380" spans="1:7" ht="25.5" x14ac:dyDescent="0.2">
      <c r="A380" s="66" t="s">
        <v>513</v>
      </c>
      <c r="B380" s="66" t="s">
        <v>84</v>
      </c>
      <c r="C380" s="66" t="s">
        <v>514</v>
      </c>
      <c r="D380" s="67" t="s">
        <v>120</v>
      </c>
      <c r="E380" s="68">
        <v>1</v>
      </c>
      <c r="F380" s="69">
        <v>318.41000000000003</v>
      </c>
      <c r="G380" s="69">
        <v>318.41000000000003</v>
      </c>
    </row>
    <row r="381" spans="1:7" x14ac:dyDescent="0.2">
      <c r="A381" s="62" t="s">
        <v>450</v>
      </c>
      <c r="B381" s="62" t="s">
        <v>69</v>
      </c>
      <c r="C381" s="62" t="s">
        <v>451</v>
      </c>
      <c r="D381" s="63" t="s">
        <v>447</v>
      </c>
      <c r="E381" s="64">
        <v>14.66</v>
      </c>
      <c r="F381" s="65">
        <v>21.72</v>
      </c>
      <c r="G381" s="65">
        <v>318.41000000000003</v>
      </c>
    </row>
    <row r="382" spans="1:7" x14ac:dyDescent="0.2">
      <c r="A382" s="52"/>
      <c r="B382" s="53"/>
      <c r="C382" s="53"/>
      <c r="D382" s="53"/>
      <c r="E382" s="54"/>
      <c r="F382" s="53"/>
      <c r="G382" s="54"/>
    </row>
    <row r="383" spans="1:7" x14ac:dyDescent="0.2">
      <c r="A383" s="56" t="s">
        <v>1</v>
      </c>
      <c r="B383" s="56" t="s">
        <v>2</v>
      </c>
      <c r="C383" s="56" t="s">
        <v>3</v>
      </c>
      <c r="D383" s="56" t="s">
        <v>30</v>
      </c>
      <c r="E383" s="56" t="s">
        <v>4</v>
      </c>
      <c r="F383" s="56" t="s">
        <v>34</v>
      </c>
      <c r="G383" s="56" t="s">
        <v>5</v>
      </c>
    </row>
    <row r="384" spans="1:7" ht="25.5" x14ac:dyDescent="0.2">
      <c r="A384" s="66" t="s">
        <v>525</v>
      </c>
      <c r="B384" s="66" t="s">
        <v>84</v>
      </c>
      <c r="C384" s="66" t="s">
        <v>526</v>
      </c>
      <c r="D384" s="67" t="s">
        <v>74</v>
      </c>
      <c r="E384" s="68">
        <v>1</v>
      </c>
      <c r="F384" s="69">
        <v>29574.69</v>
      </c>
      <c r="G384" s="69">
        <v>29574.69</v>
      </c>
    </row>
    <row r="385" spans="1:7" x14ac:dyDescent="0.2">
      <c r="A385" s="62" t="s">
        <v>679</v>
      </c>
      <c r="B385" s="62" t="s">
        <v>69</v>
      </c>
      <c r="C385" s="62" t="s">
        <v>680</v>
      </c>
      <c r="D385" s="63" t="s">
        <v>447</v>
      </c>
      <c r="E385" s="64">
        <v>12.5877</v>
      </c>
      <c r="F385" s="65">
        <v>29.06</v>
      </c>
      <c r="G385" s="65">
        <v>365.79</v>
      </c>
    </row>
    <row r="386" spans="1:7" x14ac:dyDescent="0.2">
      <c r="A386" s="62" t="s">
        <v>703</v>
      </c>
      <c r="B386" s="62" t="s">
        <v>69</v>
      </c>
      <c r="C386" s="62" t="s">
        <v>704</v>
      </c>
      <c r="D386" s="63" t="s">
        <v>447</v>
      </c>
      <c r="E386" s="64">
        <v>34.201500000000003</v>
      </c>
      <c r="F386" s="65">
        <v>27.85</v>
      </c>
      <c r="G386" s="65">
        <v>952.51</v>
      </c>
    </row>
    <row r="387" spans="1:7" ht="38.25" x14ac:dyDescent="0.2">
      <c r="A387" s="62" t="s">
        <v>705</v>
      </c>
      <c r="B387" s="62" t="s">
        <v>69</v>
      </c>
      <c r="C387" s="62" t="s">
        <v>706</v>
      </c>
      <c r="D387" s="63" t="s">
        <v>502</v>
      </c>
      <c r="E387" s="64">
        <v>10.3744</v>
      </c>
      <c r="F387" s="65">
        <v>6.91</v>
      </c>
      <c r="G387" s="65">
        <v>71.680000000000007</v>
      </c>
    </row>
    <row r="388" spans="1:7" ht="38.25" x14ac:dyDescent="0.2">
      <c r="A388" s="62" t="s">
        <v>707</v>
      </c>
      <c r="B388" s="62" t="s">
        <v>69</v>
      </c>
      <c r="C388" s="62" t="s">
        <v>708</v>
      </c>
      <c r="D388" s="63" t="s">
        <v>491</v>
      </c>
      <c r="E388" s="64">
        <v>23.827000000000002</v>
      </c>
      <c r="F388" s="65">
        <v>0.09</v>
      </c>
      <c r="G388" s="65">
        <v>2.14</v>
      </c>
    </row>
    <row r="389" spans="1:7" ht="25.5" x14ac:dyDescent="0.2">
      <c r="A389" s="62" t="s">
        <v>709</v>
      </c>
      <c r="B389" s="62" t="s">
        <v>69</v>
      </c>
      <c r="C389" s="62" t="s">
        <v>710</v>
      </c>
      <c r="D389" s="63" t="s">
        <v>502</v>
      </c>
      <c r="E389" s="64">
        <v>3.1682000000000001</v>
      </c>
      <c r="F389" s="65">
        <v>105.07</v>
      </c>
      <c r="G389" s="65">
        <v>332.88</v>
      </c>
    </row>
    <row r="390" spans="1:7" ht="25.5" x14ac:dyDescent="0.2">
      <c r="A390" s="62" t="s">
        <v>711</v>
      </c>
      <c r="B390" s="62" t="s">
        <v>69</v>
      </c>
      <c r="C390" s="62" t="s">
        <v>712</v>
      </c>
      <c r="D390" s="63" t="s">
        <v>491</v>
      </c>
      <c r="E390" s="64">
        <v>7.2763999999999998</v>
      </c>
      <c r="F390" s="65">
        <v>0.38</v>
      </c>
      <c r="G390" s="65">
        <v>2.76</v>
      </c>
    </row>
    <row r="391" spans="1:7" x14ac:dyDescent="0.2">
      <c r="A391" s="57" t="s">
        <v>713</v>
      </c>
      <c r="B391" s="57" t="s">
        <v>234</v>
      </c>
      <c r="C391" s="57" t="s">
        <v>714</v>
      </c>
      <c r="D391" s="58" t="s">
        <v>502</v>
      </c>
      <c r="E391" s="59">
        <v>0.46279999999999999</v>
      </c>
      <c r="F391" s="61">
        <v>57.862200000000001</v>
      </c>
      <c r="G391" s="60">
        <v>26.77</v>
      </c>
    </row>
    <row r="392" spans="1:7" x14ac:dyDescent="0.2">
      <c r="A392" s="57" t="s">
        <v>715</v>
      </c>
      <c r="B392" s="57" t="s">
        <v>76</v>
      </c>
      <c r="C392" s="57" t="s">
        <v>716</v>
      </c>
      <c r="D392" s="58" t="s">
        <v>101</v>
      </c>
      <c r="E392" s="59">
        <v>8</v>
      </c>
      <c r="F392" s="60">
        <v>1205.1400000000001</v>
      </c>
      <c r="G392" s="60">
        <v>9641.1200000000008</v>
      </c>
    </row>
    <row r="393" spans="1:7" x14ac:dyDescent="0.2">
      <c r="A393" s="57" t="s">
        <v>717</v>
      </c>
      <c r="B393" s="57" t="s">
        <v>76</v>
      </c>
      <c r="C393" s="57" t="s">
        <v>718</v>
      </c>
      <c r="D393" s="58" t="s">
        <v>101</v>
      </c>
      <c r="E393" s="59">
        <v>2.4</v>
      </c>
      <c r="F393" s="60">
        <v>600.75</v>
      </c>
      <c r="G393" s="60">
        <v>1441.8</v>
      </c>
    </row>
    <row r="394" spans="1:7" ht="25.5" x14ac:dyDescent="0.2">
      <c r="A394" s="57" t="s">
        <v>719</v>
      </c>
      <c r="B394" s="57" t="s">
        <v>69</v>
      </c>
      <c r="C394" s="57" t="s">
        <v>720</v>
      </c>
      <c r="D394" s="58" t="s">
        <v>74</v>
      </c>
      <c r="E394" s="59">
        <v>8</v>
      </c>
      <c r="F394" s="60">
        <v>64.680000000000007</v>
      </c>
      <c r="G394" s="60">
        <v>517.44000000000005</v>
      </c>
    </row>
    <row r="395" spans="1:7" x14ac:dyDescent="0.2">
      <c r="A395" s="57" t="s">
        <v>721</v>
      </c>
      <c r="B395" s="57" t="s">
        <v>69</v>
      </c>
      <c r="C395" s="57" t="s">
        <v>722</v>
      </c>
      <c r="D395" s="58" t="s">
        <v>456</v>
      </c>
      <c r="E395" s="59">
        <v>45.919800000000002</v>
      </c>
      <c r="F395" s="60">
        <v>31.09</v>
      </c>
      <c r="G395" s="60">
        <v>1427.64</v>
      </c>
    </row>
    <row r="396" spans="1:7" x14ac:dyDescent="0.2">
      <c r="A396" s="57" t="s">
        <v>723</v>
      </c>
      <c r="B396" s="57" t="s">
        <v>234</v>
      </c>
      <c r="C396" s="57" t="s">
        <v>724</v>
      </c>
      <c r="D396" s="58" t="s">
        <v>502</v>
      </c>
      <c r="E396" s="59">
        <v>2.7199999999999998E-2</v>
      </c>
      <c r="F396" s="61">
        <v>1.7138</v>
      </c>
      <c r="G396" s="60">
        <v>0.04</v>
      </c>
    </row>
    <row r="397" spans="1:7" x14ac:dyDescent="0.2">
      <c r="A397" s="57" t="s">
        <v>725</v>
      </c>
      <c r="B397" s="57" t="s">
        <v>76</v>
      </c>
      <c r="C397" s="57" t="s">
        <v>726</v>
      </c>
      <c r="D397" s="58" t="s">
        <v>456</v>
      </c>
      <c r="E397" s="59">
        <v>1868.1207999999999</v>
      </c>
      <c r="F397" s="60">
        <v>7.85</v>
      </c>
      <c r="G397" s="60">
        <v>14664.74</v>
      </c>
    </row>
    <row r="398" spans="1:7" x14ac:dyDescent="0.2">
      <c r="A398" s="57" t="s">
        <v>727</v>
      </c>
      <c r="B398" s="57" t="s">
        <v>234</v>
      </c>
      <c r="C398" s="57" t="s">
        <v>714</v>
      </c>
      <c r="D398" s="58" t="s">
        <v>728</v>
      </c>
      <c r="E398" s="59">
        <v>2.6551</v>
      </c>
      <c r="F398" s="61">
        <v>47.954599999999999</v>
      </c>
      <c r="G398" s="60">
        <v>127.32</v>
      </c>
    </row>
    <row r="399" spans="1:7" x14ac:dyDescent="0.2">
      <c r="A399" s="57" t="s">
        <v>729</v>
      </c>
      <c r="B399" s="57" t="s">
        <v>234</v>
      </c>
      <c r="C399" s="57" t="s">
        <v>724</v>
      </c>
      <c r="D399" s="58" t="s">
        <v>728</v>
      </c>
      <c r="E399" s="59">
        <v>6.2399999999999997E-2</v>
      </c>
      <c r="F399" s="61">
        <v>1.0387999999999999</v>
      </c>
      <c r="G399" s="60">
        <v>0.06</v>
      </c>
    </row>
    <row r="400" spans="1:7" x14ac:dyDescent="0.2">
      <c r="A400" s="52"/>
      <c r="B400" s="53"/>
      <c r="C400" s="53"/>
      <c r="D400" s="53"/>
      <c r="E400" s="54"/>
      <c r="F400" s="53"/>
      <c r="G400" s="54"/>
    </row>
    <row r="401" spans="1:7" x14ac:dyDescent="0.2">
      <c r="A401" s="56" t="s">
        <v>1</v>
      </c>
      <c r="B401" s="56" t="s">
        <v>2</v>
      </c>
      <c r="C401" s="56" t="s">
        <v>3</v>
      </c>
      <c r="D401" s="56" t="s">
        <v>30</v>
      </c>
      <c r="E401" s="56" t="s">
        <v>4</v>
      </c>
      <c r="F401" s="56" t="s">
        <v>34</v>
      </c>
      <c r="G401" s="56" t="s">
        <v>5</v>
      </c>
    </row>
    <row r="402" spans="1:7" ht="25.5" x14ac:dyDescent="0.2">
      <c r="A402" s="66" t="s">
        <v>523</v>
      </c>
      <c r="B402" s="66" t="s">
        <v>84</v>
      </c>
      <c r="C402" s="66" t="s">
        <v>524</v>
      </c>
      <c r="D402" s="67" t="s">
        <v>74</v>
      </c>
      <c r="E402" s="68">
        <v>1</v>
      </c>
      <c r="F402" s="69">
        <v>41132.720000000001</v>
      </c>
      <c r="G402" s="69">
        <v>41132.720000000001</v>
      </c>
    </row>
    <row r="403" spans="1:7" x14ac:dyDescent="0.2">
      <c r="A403" s="62" t="s">
        <v>679</v>
      </c>
      <c r="B403" s="62" t="s">
        <v>69</v>
      </c>
      <c r="C403" s="62" t="s">
        <v>680</v>
      </c>
      <c r="D403" s="63" t="s">
        <v>447</v>
      </c>
      <c r="E403" s="64">
        <v>18.043700000000001</v>
      </c>
      <c r="F403" s="65">
        <v>29.06</v>
      </c>
      <c r="G403" s="65">
        <v>524.34</v>
      </c>
    </row>
    <row r="404" spans="1:7" x14ac:dyDescent="0.2">
      <c r="A404" s="62" t="s">
        <v>703</v>
      </c>
      <c r="B404" s="62" t="s">
        <v>69</v>
      </c>
      <c r="C404" s="62" t="s">
        <v>704</v>
      </c>
      <c r="D404" s="63" t="s">
        <v>447</v>
      </c>
      <c r="E404" s="64">
        <v>53.893599999999999</v>
      </c>
      <c r="F404" s="65">
        <v>27.85</v>
      </c>
      <c r="G404" s="65">
        <v>1500.93</v>
      </c>
    </row>
    <row r="405" spans="1:7" ht="38.25" x14ac:dyDescent="0.2">
      <c r="A405" s="62" t="s">
        <v>705</v>
      </c>
      <c r="B405" s="62" t="s">
        <v>69</v>
      </c>
      <c r="C405" s="62" t="s">
        <v>706</v>
      </c>
      <c r="D405" s="63" t="s">
        <v>502</v>
      </c>
      <c r="E405" s="64">
        <v>16.3477</v>
      </c>
      <c r="F405" s="65">
        <v>6.91</v>
      </c>
      <c r="G405" s="65">
        <v>112.96</v>
      </c>
    </row>
    <row r="406" spans="1:7" ht="38.25" x14ac:dyDescent="0.2">
      <c r="A406" s="62" t="s">
        <v>707</v>
      </c>
      <c r="B406" s="62" t="s">
        <v>69</v>
      </c>
      <c r="C406" s="62" t="s">
        <v>708</v>
      </c>
      <c r="D406" s="63" t="s">
        <v>491</v>
      </c>
      <c r="E406" s="64">
        <v>37.545900000000003</v>
      </c>
      <c r="F406" s="65">
        <v>0.09</v>
      </c>
      <c r="G406" s="65">
        <v>3.37</v>
      </c>
    </row>
    <row r="407" spans="1:7" ht="25.5" x14ac:dyDescent="0.2">
      <c r="A407" s="62" t="s">
        <v>709</v>
      </c>
      <c r="B407" s="62" t="s">
        <v>69</v>
      </c>
      <c r="C407" s="62" t="s">
        <v>710</v>
      </c>
      <c r="D407" s="63" t="s">
        <v>502</v>
      </c>
      <c r="E407" s="64">
        <v>4.5997000000000003</v>
      </c>
      <c r="F407" s="65">
        <v>105.07</v>
      </c>
      <c r="G407" s="65">
        <v>483.29</v>
      </c>
    </row>
    <row r="408" spans="1:7" ht="25.5" x14ac:dyDescent="0.2">
      <c r="A408" s="62" t="s">
        <v>711</v>
      </c>
      <c r="B408" s="62" t="s">
        <v>69</v>
      </c>
      <c r="C408" s="62" t="s">
        <v>712</v>
      </c>
      <c r="D408" s="63" t="s">
        <v>491</v>
      </c>
      <c r="E408" s="64">
        <v>10.5642</v>
      </c>
      <c r="F408" s="65">
        <v>0.38</v>
      </c>
      <c r="G408" s="65">
        <v>4.01</v>
      </c>
    </row>
    <row r="409" spans="1:7" x14ac:dyDescent="0.2">
      <c r="A409" s="57" t="s">
        <v>713</v>
      </c>
      <c r="B409" s="57" t="s">
        <v>234</v>
      </c>
      <c r="C409" s="57" t="s">
        <v>714</v>
      </c>
      <c r="D409" s="58" t="s">
        <v>502</v>
      </c>
      <c r="E409" s="59">
        <v>0.69420000000000004</v>
      </c>
      <c r="F409" s="61">
        <v>57.862200000000001</v>
      </c>
      <c r="G409" s="60">
        <v>40.159999999999997</v>
      </c>
    </row>
    <row r="410" spans="1:7" x14ac:dyDescent="0.2">
      <c r="A410" s="57" t="s">
        <v>725</v>
      </c>
      <c r="B410" s="57" t="s">
        <v>76</v>
      </c>
      <c r="C410" s="57" t="s">
        <v>726</v>
      </c>
      <c r="D410" s="58" t="s">
        <v>456</v>
      </c>
      <c r="E410" s="59">
        <v>2740.4416000000001</v>
      </c>
      <c r="F410" s="60">
        <v>7.85</v>
      </c>
      <c r="G410" s="60">
        <v>21512.46</v>
      </c>
    </row>
    <row r="411" spans="1:7" x14ac:dyDescent="0.2">
      <c r="A411" s="57" t="s">
        <v>715</v>
      </c>
      <c r="B411" s="57" t="s">
        <v>76</v>
      </c>
      <c r="C411" s="57" t="s">
        <v>716</v>
      </c>
      <c r="D411" s="58" t="s">
        <v>101</v>
      </c>
      <c r="E411" s="59">
        <v>10</v>
      </c>
      <c r="F411" s="60">
        <v>1205.1400000000001</v>
      </c>
      <c r="G411" s="60">
        <v>12051.4</v>
      </c>
    </row>
    <row r="412" spans="1:7" x14ac:dyDescent="0.2">
      <c r="A412" s="57" t="s">
        <v>717</v>
      </c>
      <c r="B412" s="57" t="s">
        <v>76</v>
      </c>
      <c r="C412" s="57" t="s">
        <v>718</v>
      </c>
      <c r="D412" s="58" t="s">
        <v>101</v>
      </c>
      <c r="E412" s="59">
        <v>3</v>
      </c>
      <c r="F412" s="60">
        <v>600.75</v>
      </c>
      <c r="G412" s="60">
        <v>1802.25</v>
      </c>
    </row>
    <row r="413" spans="1:7" ht="25.5" x14ac:dyDescent="0.2">
      <c r="A413" s="57" t="s">
        <v>719</v>
      </c>
      <c r="B413" s="57" t="s">
        <v>69</v>
      </c>
      <c r="C413" s="57" t="s">
        <v>720</v>
      </c>
      <c r="D413" s="58" t="s">
        <v>74</v>
      </c>
      <c r="E413" s="59">
        <v>10</v>
      </c>
      <c r="F413" s="60">
        <v>64.680000000000007</v>
      </c>
      <c r="G413" s="60">
        <v>646.79999999999995</v>
      </c>
    </row>
    <row r="414" spans="1:7" x14ac:dyDescent="0.2">
      <c r="A414" s="57" t="s">
        <v>721</v>
      </c>
      <c r="B414" s="57" t="s">
        <v>69</v>
      </c>
      <c r="C414" s="57" t="s">
        <v>722</v>
      </c>
      <c r="D414" s="58" t="s">
        <v>456</v>
      </c>
      <c r="E414" s="59">
        <v>72.680800000000005</v>
      </c>
      <c r="F414" s="60">
        <v>31.09</v>
      </c>
      <c r="G414" s="60">
        <v>2259.64</v>
      </c>
    </row>
    <row r="415" spans="1:7" x14ac:dyDescent="0.2">
      <c r="A415" s="57" t="s">
        <v>723</v>
      </c>
      <c r="B415" s="57" t="s">
        <v>234</v>
      </c>
      <c r="C415" s="57" t="s">
        <v>724</v>
      </c>
      <c r="D415" s="58" t="s">
        <v>502</v>
      </c>
      <c r="E415" s="59">
        <v>3.4000000000000002E-2</v>
      </c>
      <c r="F415" s="61">
        <v>1.7138</v>
      </c>
      <c r="G415" s="60">
        <v>0.05</v>
      </c>
    </row>
    <row r="416" spans="1:7" x14ac:dyDescent="0.2">
      <c r="A416" s="57" t="s">
        <v>727</v>
      </c>
      <c r="B416" s="57" t="s">
        <v>234</v>
      </c>
      <c r="C416" s="57" t="s">
        <v>714</v>
      </c>
      <c r="D416" s="58" t="s">
        <v>728</v>
      </c>
      <c r="E416" s="59">
        <v>3.9826000000000001</v>
      </c>
      <c r="F416" s="61">
        <v>47.954599999999999</v>
      </c>
      <c r="G416" s="60">
        <v>190.98</v>
      </c>
    </row>
    <row r="417" spans="1:7" x14ac:dyDescent="0.2">
      <c r="A417" s="57" t="s">
        <v>723</v>
      </c>
      <c r="B417" s="57" t="s">
        <v>234</v>
      </c>
      <c r="C417" s="57" t="s">
        <v>724</v>
      </c>
      <c r="D417" s="58" t="s">
        <v>728</v>
      </c>
      <c r="E417" s="59">
        <v>7.8E-2</v>
      </c>
      <c r="F417" s="61">
        <v>1.0387999999999999</v>
      </c>
      <c r="G417" s="60">
        <v>0.08</v>
      </c>
    </row>
  </sheetData>
  <autoFilter ref="A7:G417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7" t="s">
        <v>8</v>
      </c>
      <c r="B1" s="77"/>
      <c r="C1" s="77"/>
      <c r="D1" s="77"/>
      <c r="E1" s="77"/>
    </row>
    <row r="2" spans="1:5" ht="15" customHeight="1" x14ac:dyDescent="0.2">
      <c r="A2" s="78" t="s">
        <v>6</v>
      </c>
      <c r="B2" s="78"/>
      <c r="C2" s="23" t="s">
        <v>7</v>
      </c>
      <c r="D2" s="82" t="s">
        <v>27</v>
      </c>
      <c r="E2" s="82"/>
    </row>
    <row r="3" spans="1:5" s="2" customFormat="1" ht="47.1" customHeight="1" x14ac:dyDescent="0.2">
      <c r="A3" s="83" t="str">
        <f>'Orçamento sintético SD'!A5</f>
        <v>INFRAESTRUTURA URBANA - PAVIMENTAÇÃO ASFÁLTICA E DRENAGEM DE ÁGUAS PLUVIAIS (LOTE 19)
JARDIM SANTA EMÍLIA E RESIDENCIAL AQUARIUS I E II - 2ª ETAPA</v>
      </c>
      <c r="B3" s="83"/>
      <c r="C3" s="83" t="str">
        <f>'Orçamento sintético SD'!F5</f>
        <v>SINAPI 12/2025 MS
SINAPI 12/2025 SP
SICRO 10/2025 MS
Engenharia Consultiva DNIT 10/2025
SCO-RIO 12/2025</v>
      </c>
      <c r="D3" s="85" t="s">
        <v>767</v>
      </c>
      <c r="E3" s="86" t="s">
        <v>768</v>
      </c>
    </row>
    <row r="4" spans="1:5" s="2" customFormat="1" ht="15" customHeight="1" x14ac:dyDescent="0.2">
      <c r="A4" s="24" t="s">
        <v>29</v>
      </c>
      <c r="B4" s="16"/>
      <c r="C4" s="83"/>
      <c r="D4" s="85"/>
      <c r="E4" s="86"/>
    </row>
    <row r="5" spans="1:5" s="2" customFormat="1" ht="15" customHeight="1" x14ac:dyDescent="0.2">
      <c r="A5" s="84">
        <f>'Orçamento sintético SD'!J7</f>
        <v>46093</v>
      </c>
      <c r="B5" s="84"/>
      <c r="C5" s="83"/>
      <c r="D5" s="85"/>
      <c r="E5" s="86"/>
    </row>
    <row r="6" spans="1:5" ht="20.100000000000001" customHeight="1" x14ac:dyDescent="0.2">
      <c r="A6" s="87" t="s">
        <v>32</v>
      </c>
      <c r="B6" s="87"/>
      <c r="C6" s="87"/>
      <c r="D6" s="87"/>
      <c r="E6" s="87"/>
    </row>
    <row r="7" spans="1:5" ht="15.95" customHeight="1" x14ac:dyDescent="0.2">
      <c r="A7" s="17" t="s">
        <v>0</v>
      </c>
      <c r="B7" s="81" t="s">
        <v>3</v>
      </c>
      <c r="C7" s="81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323467.56</v>
      </c>
      <c r="E8" s="26">
        <v>334171.17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180943.25999999998</v>
      </c>
      <c r="E9" s="26">
        <v>184326.77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875203.54999999993</v>
      </c>
      <c r="E10" s="26">
        <v>892489.82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1495373.7599999998</v>
      </c>
      <c r="E11" s="26">
        <v>1503431.25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842985.62</v>
      </c>
      <c r="E12" s="26">
        <v>864784.22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DRENAGEM DE LENÇOL FREÁTICO</v>
      </c>
      <c r="C13" s="50"/>
      <c r="D13" s="26">
        <f>VLOOKUP(A13,'Orçamento sintético SD'!A:K,10,FALSE)</f>
        <v>1582651.8299999998</v>
      </c>
      <c r="E13" s="26">
        <v>1595095.1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MICRODRENAGEM - RECOMPOSIÇÃO DO PAVIMENTO</v>
      </c>
      <c r="C14" s="50"/>
      <c r="D14" s="26">
        <f>VLOOKUP(A14,'Orçamento sintético SD'!A:K,10,FALSE)</f>
        <v>68581.62000000001</v>
      </c>
      <c r="E14" s="26">
        <v>69325.350000000006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TERRAPLENAGEM</v>
      </c>
      <c r="C15" s="50"/>
      <c r="D15" s="26">
        <f>VLOOKUP(A15,'Orçamento sintético SD'!A:K,10,FALSE)</f>
        <v>1072741.8700000003</v>
      </c>
      <c r="E15" s="26">
        <v>1118726.21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IMPLANTAÇÃO DE VIAS - PAVIMENTAÇÃO</v>
      </c>
      <c r="C16" s="50"/>
      <c r="D16" s="26">
        <f>VLOOKUP(A16,'Orçamento sintético SD'!A:K,10,FALSE)</f>
        <v>7351168.3499999996</v>
      </c>
      <c r="E16" s="26">
        <v>7430861.9500000002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SERVIÇOS COMPLEMENTARES</v>
      </c>
      <c r="C17" s="50"/>
      <c r="D17" s="26">
        <f>VLOOKUP(A17,'Orçamento sintético SD'!A:K,10,FALSE)</f>
        <v>990912.08</v>
      </c>
      <c r="E17" s="26">
        <v>1003568.66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PASSEIO COM ACESSIBILIDADE</v>
      </c>
      <c r="C18" s="50"/>
      <c r="D18" s="26">
        <f>VLOOKUP(A18,'Orçamento sintético SD'!A:K,10,FALSE)</f>
        <v>1588902.31</v>
      </c>
      <c r="E18" s="26">
        <v>1587594.5</v>
      </c>
    </row>
    <row r="19" spans="1:5" s="28" customFormat="1" ht="15" customHeight="1" x14ac:dyDescent="0.2">
      <c r="A19" s="25">
        <v>12</v>
      </c>
      <c r="B19" s="49" t="str">
        <f>VLOOKUP(A19,'Orçamento sintético SD'!A:K,4,FALSE)</f>
        <v>SINALIZAÇÃO VIÁRIA DEFINITIVA HORIZONTAL E VERTICAL E DISPOSITIVOS DE SEGURANÇA</v>
      </c>
      <c r="C19" s="50"/>
      <c r="D19" s="26">
        <f>VLOOKUP(A19,'Orçamento sintético SD'!A:K,10,FALSE)</f>
        <v>316973.28000000003</v>
      </c>
      <c r="E19" s="26">
        <v>330795.34999999998</v>
      </c>
    </row>
    <row r="20" spans="1:5" s="13" customFormat="1" ht="15" customHeight="1" x14ac:dyDescent="0.2">
      <c r="A20" s="25">
        <v>13</v>
      </c>
      <c r="B20" s="49" t="str">
        <f>VLOOKUP(A20,'Orçamento sintético SD'!A:K,4,FALSE)</f>
        <v>ADMINISTRAÇÃO LOCAL</v>
      </c>
      <c r="C20" s="50"/>
      <c r="D20" s="26">
        <f>VLOOKUP(A20,'Orçamento sintético SD'!A:K,10,FALSE)</f>
        <v>676909.02</v>
      </c>
      <c r="E20" s="26">
        <v>658545.48</v>
      </c>
    </row>
    <row r="21" spans="1:5" ht="20.100000000000001" customHeight="1" x14ac:dyDescent="0.2">
      <c r="A21" s="29"/>
      <c r="B21" s="30"/>
      <c r="C21" s="29" t="s">
        <v>11</v>
      </c>
      <c r="D21" s="31">
        <f>SUM(D8:D20)</f>
        <v>17366814.109999999</v>
      </c>
      <c r="E21" s="31">
        <f>SUM(E8:E20)</f>
        <v>17573715.830000002</v>
      </c>
    </row>
    <row r="22" spans="1:5" ht="15" customHeight="1" x14ac:dyDescent="0.2">
      <c r="A22" s="27" t="s">
        <v>66</v>
      </c>
      <c r="B22" s="51" t="str">
        <f>"O orçamento adotado utilizará encargos sociais "&amp;IF(D21&gt;E21,"DESONERADOS","NÃO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2" s="32"/>
      <c r="D22" s="32"/>
      <c r="E22" s="32"/>
    </row>
    <row r="23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"/>
  <sheetViews>
    <sheetView showZeros="0" view="pageBreakPreview" zoomScale="85" zoomScaleNormal="85" zoomScaleSheetLayoutView="85" workbookViewId="0">
      <selection sqref="A1:P1"/>
    </sheetView>
  </sheetViews>
  <sheetFormatPr defaultRowHeight="14.25" x14ac:dyDescent="0.2"/>
  <cols>
    <col min="1" max="1" width="6.625" style="114" customWidth="1"/>
    <col min="2" max="2" width="58.625" style="114" customWidth="1"/>
    <col min="3" max="3" width="15.625" style="111" customWidth="1"/>
    <col min="4" max="15" width="14.625" style="111" customWidth="1"/>
    <col min="16" max="16" width="16.25" style="111" bestFit="1" customWidth="1"/>
    <col min="17" max="17" width="12.625" style="109" bestFit="1" customWidth="1"/>
    <col min="18" max="16384" width="9" style="109"/>
  </cols>
  <sheetData>
    <row r="1" spans="1:16" ht="15" x14ac:dyDescent="0.2">
      <c r="A1" s="105" t="s">
        <v>771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9.5" customHeight="1" x14ac:dyDescent="0.2">
      <c r="A2" s="106" t="s">
        <v>772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10" customFormat="1" ht="56.25" customHeight="1" x14ac:dyDescent="0.2">
      <c r="A3" s="188" t="s">
        <v>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ht="15" customHeight="1" x14ac:dyDescent="0.2">
      <c r="A4" s="205" t="s">
        <v>6</v>
      </c>
      <c r="B4" s="205"/>
      <c r="C4" s="145"/>
      <c r="D4" s="146" t="s">
        <v>7</v>
      </c>
      <c r="E4" s="147"/>
      <c r="F4" s="148" t="s">
        <v>764</v>
      </c>
      <c r="G4" s="176" t="s">
        <v>27</v>
      </c>
      <c r="H4" s="145"/>
      <c r="I4" s="147"/>
      <c r="J4" s="145"/>
      <c r="K4" s="145"/>
      <c r="L4" s="145"/>
      <c r="M4" s="145"/>
      <c r="N4" s="145"/>
      <c r="O4" s="147"/>
      <c r="P4" s="145"/>
    </row>
    <row r="5" spans="1:16" ht="15" customHeight="1" x14ac:dyDescent="0.2">
      <c r="A5" s="206" t="str">
        <f>'Orçamento sintético SD'!A5</f>
        <v>INFRAESTRUTURA URBANA - PAVIMENTAÇÃO ASFÁLTICA E DRENAGEM DE ÁGUAS PLUVIAIS (LOTE 19)
JARDIM SANTA EMÍLIA E RESIDENCIAL AQUARIUS I E II - 2ª ETAPA</v>
      </c>
      <c r="B5" s="206"/>
      <c r="C5" s="206"/>
      <c r="D5" s="206" t="str">
        <f>'Orçamento sintético SD'!F5</f>
        <v>SINAPI 12/2025 MS
SINAPI 12/2025 SP
SICRO 10/2025 MS
Engenharia Consultiva DNIT 10/2025
SCO-RIO 12/2025</v>
      </c>
      <c r="E5" s="206"/>
      <c r="F5" s="149">
        <f>'Orçamento sintético SD'!H5</f>
        <v>0.23380000000000001</v>
      </c>
      <c r="G5" s="150" t="str">
        <f>'Orçamento sintético SD'!J5</f>
        <v>Não desonerado</v>
      </c>
      <c r="H5" s="145"/>
      <c r="I5" s="151"/>
      <c r="J5" s="145"/>
      <c r="K5" s="145"/>
      <c r="L5" s="145"/>
      <c r="M5" s="145"/>
      <c r="N5" s="145"/>
      <c r="O5" s="151"/>
      <c r="P5" s="145"/>
    </row>
    <row r="6" spans="1:16" ht="15" customHeight="1" x14ac:dyDescent="0.2">
      <c r="A6" s="206"/>
      <c r="B6" s="206"/>
      <c r="C6" s="206"/>
      <c r="D6" s="206"/>
      <c r="E6" s="206"/>
      <c r="F6" s="148" t="s">
        <v>766</v>
      </c>
      <c r="G6" s="177" t="s">
        <v>29</v>
      </c>
      <c r="H6" s="145"/>
      <c r="I6" s="151"/>
      <c r="J6" s="151"/>
      <c r="K6" s="151"/>
      <c r="L6" s="151"/>
      <c r="M6" s="151"/>
      <c r="N6" s="151"/>
      <c r="O6" s="151"/>
      <c r="P6" s="145"/>
    </row>
    <row r="7" spans="1:16" ht="35.1" customHeight="1" x14ac:dyDescent="0.2">
      <c r="A7" s="206"/>
      <c r="B7" s="206"/>
      <c r="C7" s="206"/>
      <c r="D7" s="206"/>
      <c r="E7" s="206"/>
      <c r="F7" s="149">
        <f>'Orçamento sintético SD'!H7</f>
        <v>0.15279999999999999</v>
      </c>
      <c r="G7" s="152">
        <f>'Orçamento sintético SD'!J7</f>
        <v>46093</v>
      </c>
      <c r="H7" s="145"/>
      <c r="I7" s="151"/>
      <c r="J7" s="151"/>
      <c r="K7" s="151"/>
      <c r="L7" s="151"/>
      <c r="M7" s="151"/>
      <c r="N7" s="151"/>
      <c r="O7" s="151"/>
      <c r="P7" s="145"/>
    </row>
    <row r="8" spans="1:16" ht="20.100000000000001" customHeight="1" x14ac:dyDescent="0.2">
      <c r="A8" s="197" t="s">
        <v>33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1:16" ht="15" x14ac:dyDescent="0.2">
      <c r="A9" s="153" t="s">
        <v>0</v>
      </c>
      <c r="B9" s="153" t="s">
        <v>3</v>
      </c>
      <c r="C9" s="153" t="s">
        <v>13</v>
      </c>
      <c r="D9" s="153" t="s">
        <v>14</v>
      </c>
      <c r="E9" s="153" t="s">
        <v>15</v>
      </c>
      <c r="F9" s="153" t="s">
        <v>16</v>
      </c>
      <c r="G9" s="153" t="s">
        <v>19</v>
      </c>
      <c r="H9" s="153" t="s">
        <v>20</v>
      </c>
      <c r="I9" s="153" t="s">
        <v>21</v>
      </c>
      <c r="J9" s="153" t="s">
        <v>22</v>
      </c>
      <c r="K9" s="153" t="s">
        <v>23</v>
      </c>
      <c r="L9" s="153" t="s">
        <v>58</v>
      </c>
      <c r="M9" s="153" t="s">
        <v>59</v>
      </c>
      <c r="N9" s="153" t="s">
        <v>60</v>
      </c>
      <c r="O9" s="153" t="s">
        <v>61</v>
      </c>
      <c r="P9" s="153" t="s">
        <v>5</v>
      </c>
    </row>
    <row r="10" spans="1:16" s="143" customFormat="1" ht="15" thickBot="1" x14ac:dyDescent="0.25">
      <c r="A10" s="207">
        <v>1</v>
      </c>
      <c r="B10" s="208" t="str">
        <f>VLOOKUP($A10,'Orçamento sintético SD'!A:K,4,FALSE)</f>
        <v>SERVIÇOS PRELIMINARES</v>
      </c>
      <c r="C10" s="209">
        <f>VLOOKUP($A10,'Orçamento sintético SD'!A:K,10,FALSE)</f>
        <v>323467.56</v>
      </c>
      <c r="D10" s="154">
        <v>0.51600000000000001</v>
      </c>
      <c r="E10" s="154">
        <v>4.3999999999999997E-2</v>
      </c>
      <c r="F10" s="155">
        <v>4.3999999999999997E-2</v>
      </c>
      <c r="G10" s="155">
        <v>4.3999999999999997E-2</v>
      </c>
      <c r="H10" s="155">
        <v>4.3999999999999997E-2</v>
      </c>
      <c r="I10" s="155">
        <v>4.3999999999999997E-2</v>
      </c>
      <c r="J10" s="155">
        <v>4.3999999999999997E-2</v>
      </c>
      <c r="K10" s="155">
        <v>4.3999999999999997E-2</v>
      </c>
      <c r="L10" s="155">
        <v>4.3999999999999997E-2</v>
      </c>
      <c r="M10" s="155">
        <v>4.3999999999999997E-2</v>
      </c>
      <c r="N10" s="155">
        <v>4.3999999999999997E-2</v>
      </c>
      <c r="O10" s="155">
        <v>4.3999999999999997E-2</v>
      </c>
      <c r="P10" s="156">
        <f t="shared" ref="P10:P39" si="0">SUM(D10:O10)</f>
        <v>1.0000000000000004</v>
      </c>
    </row>
    <row r="11" spans="1:16" s="143" customFormat="1" ht="15" thickTop="1" x14ac:dyDescent="0.2">
      <c r="A11" s="207"/>
      <c r="B11" s="208"/>
      <c r="C11" s="209"/>
      <c r="D11" s="157">
        <f>TRUNC($C10*D10,2)</f>
        <v>166909.26</v>
      </c>
      <c r="E11" s="157">
        <f>IF(SUM($D10:E10)=1,$C10-SUM($D11:D11),TRUNC($C10*E10,2))</f>
        <v>14232.57</v>
      </c>
      <c r="F11" s="157">
        <f>IF(SUM($D10:F10)=1,$C10-SUM($D11:E11),TRUNC($C10*F10,2))</f>
        <v>14232.57</v>
      </c>
      <c r="G11" s="157">
        <f>IF(SUM($D10:G10)=1,$C10-SUM($D11:F11),TRUNC($C10*G10,2))</f>
        <v>14232.57</v>
      </c>
      <c r="H11" s="157">
        <f>IF(SUM($D10:H10)=1,$C10-SUM($D11:G11),TRUNC($C10*H10,2))</f>
        <v>14232.57</v>
      </c>
      <c r="I11" s="157">
        <f>IF(SUM($D10:I10)=1,$C10-SUM($D11:H11),TRUNC($C10*I10,2))</f>
        <v>14232.57</v>
      </c>
      <c r="J11" s="157">
        <f>IF(SUM($D10:J10)=1,$C10-SUM($D11:I11),TRUNC($C10*J10,2))</f>
        <v>14232.57</v>
      </c>
      <c r="K11" s="157">
        <f>IF(SUM($D10:K10)=1,$C10-SUM($D11:J11),TRUNC($C10*K10,2))</f>
        <v>14232.57</v>
      </c>
      <c r="L11" s="157">
        <f>IF(SUM($D10:L10)=1,$C10-SUM($D11:K11),TRUNC($C10*L10,2))</f>
        <v>14232.57</v>
      </c>
      <c r="M11" s="157">
        <f>IF(SUM($D10:M10)=1,$C10-SUM($D11:L11),TRUNC($C10*M10,2))</f>
        <v>14232.57</v>
      </c>
      <c r="N11" s="157">
        <f>IF(SUM($D10:N10)=1,$C10-SUM($D11:M11),TRUNC($C10*N10,2))</f>
        <v>14232.57</v>
      </c>
      <c r="O11" s="157">
        <f>IF(SUM($D10:O10)=1,$C10-SUM($D11:N11),TRUNC($C10*O10,2))</f>
        <v>14232.599999999919</v>
      </c>
      <c r="P11" s="158">
        <f t="shared" si="0"/>
        <v>323467.56</v>
      </c>
    </row>
    <row r="12" spans="1:16" s="143" customFormat="1" ht="15" thickBot="1" x14ac:dyDescent="0.25">
      <c r="A12" s="207">
        <v>2</v>
      </c>
      <c r="B12" s="208" t="str">
        <f>VLOOKUP($A12,'Orçamento sintético SD'!A:K,4,FALSE)</f>
        <v>REMOÇÕES, DEMOLIÇÕES E SUPRESSÕES</v>
      </c>
      <c r="C12" s="209">
        <f>VLOOKUP($A12,'Orçamento sintético SD'!A:K,10,FALSE)</f>
        <v>180943.25999999998</v>
      </c>
      <c r="D12" s="154">
        <v>0.2</v>
      </c>
      <c r="E12" s="154">
        <v>0.2</v>
      </c>
      <c r="F12" s="154">
        <v>0.2</v>
      </c>
      <c r="G12" s="154">
        <v>0.2</v>
      </c>
      <c r="H12" s="154">
        <v>0.2</v>
      </c>
      <c r="I12" s="154"/>
      <c r="J12" s="154"/>
      <c r="K12" s="154"/>
      <c r="L12" s="154"/>
      <c r="M12" s="154"/>
      <c r="N12" s="154"/>
      <c r="O12" s="154"/>
      <c r="P12" s="156">
        <f t="shared" si="0"/>
        <v>1</v>
      </c>
    </row>
    <row r="13" spans="1:16" s="143" customFormat="1" ht="15" thickTop="1" x14ac:dyDescent="0.2">
      <c r="A13" s="207"/>
      <c r="B13" s="208"/>
      <c r="C13" s="209"/>
      <c r="D13" s="157">
        <f>TRUNC($C12*D12,2)</f>
        <v>36188.65</v>
      </c>
      <c r="E13" s="157">
        <f>IF(SUM($D12:E12)=1,$C12-SUM($D13:D13),TRUNC($C12*E12,2))</f>
        <v>36188.65</v>
      </c>
      <c r="F13" s="157">
        <f>IF(SUM($D12:F12)=1,$C12-SUM($D13:E13),TRUNC($C12*F12,2))</f>
        <v>36188.65</v>
      </c>
      <c r="G13" s="157">
        <f>IF(SUM($D12:G12)=1,$C12-SUM($D13:F13),TRUNC($C12*G12,2))</f>
        <v>36188.65</v>
      </c>
      <c r="H13" s="157">
        <f>IF(SUM($D12:H12)=1,$C12-SUM($D13:G13),TRUNC($C12*H12,2))</f>
        <v>36188.659999999974</v>
      </c>
      <c r="I13" s="157">
        <f>IF(SUM($D12:I12)=1,$C12-SUM($D13:H13),TRUNC($C12*I12,2))</f>
        <v>0</v>
      </c>
      <c r="J13" s="157">
        <f>IF(SUM($D12:J12)=1,$C12-SUM($D13:I13),TRUNC($C12*J12,2))</f>
        <v>0</v>
      </c>
      <c r="K13" s="157">
        <f>IF(SUM($D12:K12)=1,$C12-SUM($D13:J13),TRUNC($C12*K12,2))</f>
        <v>0</v>
      </c>
      <c r="L13" s="157">
        <f>IF(SUM($D12:L12)=1,$C12-SUM($D13:K13),TRUNC($C12*L12,2))</f>
        <v>0</v>
      </c>
      <c r="M13" s="157">
        <f>IF(SUM($D12:M12)=1,$C12-SUM($D13:L13),TRUNC($C12*M12,2))</f>
        <v>0</v>
      </c>
      <c r="N13" s="157">
        <f>IF(SUM($D12:N12)=1,$C12-SUM($D13:M13),TRUNC($C12*N12,2))</f>
        <v>0</v>
      </c>
      <c r="O13" s="157">
        <f>IF(SUM($D12:O12)=1,$C12-SUM($D13:N13),TRUNC($C12*O12,2))</f>
        <v>0</v>
      </c>
      <c r="P13" s="158">
        <f t="shared" si="0"/>
        <v>180943.25999999998</v>
      </c>
    </row>
    <row r="14" spans="1:16" s="143" customFormat="1" ht="15" thickBot="1" x14ac:dyDescent="0.25">
      <c r="A14" s="207">
        <v>3</v>
      </c>
      <c r="B14" s="208" t="str">
        <f>VLOOKUP($A14,'Orçamento sintético SD'!A:K,4,FALSE)</f>
        <v>MICRODRENAGEM - TERRAPLENAGEM</v>
      </c>
      <c r="C14" s="209">
        <f>VLOOKUP($A14,'Orçamento sintético SD'!A:K,10,FALSE)</f>
        <v>875203.54999999993</v>
      </c>
      <c r="D14" s="154">
        <v>0.2</v>
      </c>
      <c r="E14" s="154">
        <v>0.2</v>
      </c>
      <c r="F14" s="154">
        <v>0.2</v>
      </c>
      <c r="G14" s="154">
        <v>0.2</v>
      </c>
      <c r="H14" s="154">
        <v>0.2</v>
      </c>
      <c r="I14" s="154"/>
      <c r="J14" s="154"/>
      <c r="K14" s="154"/>
      <c r="L14" s="154"/>
      <c r="M14" s="154"/>
      <c r="N14" s="154"/>
      <c r="O14" s="154"/>
      <c r="P14" s="156">
        <f t="shared" si="0"/>
        <v>1</v>
      </c>
    </row>
    <row r="15" spans="1:16" s="143" customFormat="1" ht="15" thickTop="1" x14ac:dyDescent="0.2">
      <c r="A15" s="207"/>
      <c r="B15" s="208"/>
      <c r="C15" s="209"/>
      <c r="D15" s="157">
        <f>TRUNC($C14*D14,2)</f>
        <v>175040.71</v>
      </c>
      <c r="E15" s="157">
        <f>IF(SUM($D14:E14)=1,$C14-SUM($D15:D15),TRUNC($C14*E14,2))</f>
        <v>175040.71</v>
      </c>
      <c r="F15" s="157">
        <f>IF(SUM($D14:F14)=1,$C14-SUM($D15:E15),TRUNC($C14*F14,2))</f>
        <v>175040.71</v>
      </c>
      <c r="G15" s="157">
        <f>IF(SUM($D14:G14)=1,$C14-SUM($D15:F15),TRUNC($C14*G14,2))</f>
        <v>175040.71</v>
      </c>
      <c r="H15" s="157">
        <f>IF(SUM($D14:H14)=1,$C14-SUM($D15:G15),TRUNC($C14*H14,2))</f>
        <v>175040.70999999996</v>
      </c>
      <c r="I15" s="157">
        <f>IF(SUM($D14:I14)=1,$C14-SUM($D15:H15),TRUNC($C14*I14,2))</f>
        <v>0</v>
      </c>
      <c r="J15" s="157">
        <f>IF(SUM($D14:J14)=1,$C14-SUM($D15:I15),TRUNC($C14*J14,2))</f>
        <v>0</v>
      </c>
      <c r="K15" s="157">
        <f>IF(SUM($D14:K14)=1,$C14-SUM($D15:J15),TRUNC($C14*K14,2))</f>
        <v>0</v>
      </c>
      <c r="L15" s="157">
        <f>IF(SUM($D14:L14)=1,$C14-SUM($D15:K15),TRUNC($C14*L14,2))</f>
        <v>0</v>
      </c>
      <c r="M15" s="157">
        <f>IF(SUM($D14:M14)=1,$C14-SUM($D15:L15),TRUNC($C14*M14,2))</f>
        <v>0</v>
      </c>
      <c r="N15" s="157">
        <f>IF(SUM($D14:N14)=1,$C14-SUM($D15:M15),TRUNC($C14*N14,2))</f>
        <v>0</v>
      </c>
      <c r="O15" s="157">
        <f>IF(SUM($D14:O14)=1,$C14-SUM($D15:N15),TRUNC($C14*O14,2))</f>
        <v>0</v>
      </c>
      <c r="P15" s="158">
        <f t="shared" si="0"/>
        <v>875203.54999999993</v>
      </c>
    </row>
    <row r="16" spans="1:16" s="143" customFormat="1" ht="15" thickBot="1" x14ac:dyDescent="0.25">
      <c r="A16" s="207">
        <v>4</v>
      </c>
      <c r="B16" s="208" t="str">
        <f>VLOOKUP($A16,'Orçamento sintético SD'!A:K,4,FALSE)</f>
        <v>MICRODRENAGEM - GALERIAS</v>
      </c>
      <c r="C16" s="209">
        <f>VLOOKUP($A16,'Orçamento sintético SD'!A:K,10,FALSE)</f>
        <v>1495373.7599999998</v>
      </c>
      <c r="D16" s="154">
        <v>0.2</v>
      </c>
      <c r="E16" s="154">
        <v>0.2</v>
      </c>
      <c r="F16" s="154">
        <v>0.2</v>
      </c>
      <c r="G16" s="154">
        <v>0.2</v>
      </c>
      <c r="H16" s="154">
        <v>0.2</v>
      </c>
      <c r="I16" s="154"/>
      <c r="J16" s="154"/>
      <c r="K16" s="154"/>
      <c r="L16" s="154"/>
      <c r="M16" s="154"/>
      <c r="N16" s="154"/>
      <c r="O16" s="154"/>
      <c r="P16" s="156">
        <f t="shared" si="0"/>
        <v>1</v>
      </c>
    </row>
    <row r="17" spans="1:16" s="143" customFormat="1" ht="15" thickTop="1" x14ac:dyDescent="0.2">
      <c r="A17" s="207"/>
      <c r="B17" s="208"/>
      <c r="C17" s="209"/>
      <c r="D17" s="157">
        <f>TRUNC($C16*D16,2)</f>
        <v>299074.75</v>
      </c>
      <c r="E17" s="157">
        <f>IF(SUM($D16:E16)=1,$C16-SUM($D17:D17),TRUNC($C16*E16,2))</f>
        <v>299074.75</v>
      </c>
      <c r="F17" s="157">
        <f>IF(SUM($D16:F16)=1,$C16-SUM($D17:E17),TRUNC($C16*F16,2))</f>
        <v>299074.75</v>
      </c>
      <c r="G17" s="157">
        <f>IF(SUM($D16:G16)=1,$C16-SUM($D17:F17),TRUNC($C16*G16,2))</f>
        <v>299074.75</v>
      </c>
      <c r="H17" s="157">
        <f>IF(SUM($D16:H16)=1,$C16-SUM($D17:G17),TRUNC($C16*H16,2))</f>
        <v>299074.75999999978</v>
      </c>
      <c r="I17" s="157">
        <f>IF(SUM($D16:I16)=1,$C16-SUM($D17:H17),TRUNC($C16*I16,2))</f>
        <v>0</v>
      </c>
      <c r="J17" s="157">
        <f>IF(SUM($D16:J16)=1,$C16-SUM($D17:I17),TRUNC($C16*J16,2))</f>
        <v>0</v>
      </c>
      <c r="K17" s="157">
        <f>IF(SUM($D16:K16)=1,$C16-SUM($D17:J17),TRUNC($C16*K16,2))</f>
        <v>0</v>
      </c>
      <c r="L17" s="157">
        <f>IF(SUM($D16:L16)=1,$C16-SUM($D17:K17),TRUNC($C16*L16,2))</f>
        <v>0</v>
      </c>
      <c r="M17" s="157">
        <f>IF(SUM($D16:M16)=1,$C16-SUM($D17:L17),TRUNC($C16*M16,2))</f>
        <v>0</v>
      </c>
      <c r="N17" s="157">
        <f>IF(SUM($D16:N16)=1,$C16-SUM($D17:M17),TRUNC($C16*N16,2))</f>
        <v>0</v>
      </c>
      <c r="O17" s="157">
        <f>IF(SUM($D16:O16)=1,$C16-SUM($D17:N17),TRUNC($C16*O16,2))</f>
        <v>0</v>
      </c>
      <c r="P17" s="158">
        <f t="shared" si="0"/>
        <v>1495373.7599999998</v>
      </c>
    </row>
    <row r="18" spans="1:16" s="143" customFormat="1" ht="15" thickBot="1" x14ac:dyDescent="0.25">
      <c r="A18" s="207">
        <v>5</v>
      </c>
      <c r="B18" s="208" t="str">
        <f>VLOOKUP($A18,'Orçamento sintético SD'!A:K,4,FALSE)</f>
        <v>MICRODRENAGEM - DISPOSITIVOS AUXILIARES</v>
      </c>
      <c r="C18" s="209">
        <f>VLOOKUP($A18,'Orçamento sintético SD'!A:K,10,FALSE)</f>
        <v>842985.62</v>
      </c>
      <c r="D18" s="154">
        <v>0.1</v>
      </c>
      <c r="E18" s="154">
        <v>0.1</v>
      </c>
      <c r="F18" s="154">
        <v>0.1</v>
      </c>
      <c r="G18" s="154">
        <v>0.1</v>
      </c>
      <c r="H18" s="154">
        <v>0.1</v>
      </c>
      <c r="I18" s="154">
        <v>0.1</v>
      </c>
      <c r="J18" s="154">
        <v>0.1</v>
      </c>
      <c r="K18" s="154">
        <v>0.1</v>
      </c>
      <c r="L18" s="154">
        <v>0.1</v>
      </c>
      <c r="M18" s="154">
        <v>0.1</v>
      </c>
      <c r="N18" s="154"/>
      <c r="O18" s="154"/>
      <c r="P18" s="156">
        <f t="shared" si="0"/>
        <v>0.99999999999999989</v>
      </c>
    </row>
    <row r="19" spans="1:16" s="143" customFormat="1" ht="15" thickTop="1" x14ac:dyDescent="0.2">
      <c r="A19" s="207"/>
      <c r="B19" s="208"/>
      <c r="C19" s="209"/>
      <c r="D19" s="157">
        <f>TRUNC($C18*D18,2)</f>
        <v>84298.559999999998</v>
      </c>
      <c r="E19" s="157">
        <f>IF(SUM($D18:E18)=1,$C18-SUM($D19:D19),TRUNC($C18*E18,2))</f>
        <v>84298.559999999998</v>
      </c>
      <c r="F19" s="157">
        <f>IF(SUM($D18:F18)=1,$C18-SUM($D19:E19),TRUNC($C18*F18,2))</f>
        <v>84298.559999999998</v>
      </c>
      <c r="G19" s="157">
        <f>IF(SUM($D18:G18)=1,$C18-SUM($D19:F19),TRUNC($C18*G18,2))</f>
        <v>84298.559999999998</v>
      </c>
      <c r="H19" s="157">
        <f>IF(SUM($D18:H18)=1,$C18-SUM($D19:G19),TRUNC($C18*H18,2))</f>
        <v>84298.559999999998</v>
      </c>
      <c r="I19" s="157">
        <f>IF(SUM($D18:I18)=1,$C18-SUM($D19:H19),TRUNC($C18*I18,2))</f>
        <v>84298.559999999998</v>
      </c>
      <c r="J19" s="157">
        <f>IF(SUM($D18:J18)=1,$C18-SUM($D19:I19),TRUNC($C18*J18,2))</f>
        <v>84298.559999999998</v>
      </c>
      <c r="K19" s="157">
        <f>IF(SUM($D18:K18)=1,$C18-SUM($D19:J19),TRUNC($C18*K18,2))</f>
        <v>84298.559999999998</v>
      </c>
      <c r="L19" s="157">
        <f>IF(SUM($D18:L18)=1,$C18-SUM($D19:K19),TRUNC($C18*L18,2))</f>
        <v>84298.559999999998</v>
      </c>
      <c r="M19" s="157">
        <f>IF(SUM($D18:M18)=1,$C18-SUM($D19:L19),TRUNC($C18*M18,2))</f>
        <v>84298.579999999958</v>
      </c>
      <c r="N19" s="157">
        <f>IF(SUM($D18:N18)=1,$C18-SUM($D19:M19),TRUNC($C18*N18,2))</f>
        <v>0</v>
      </c>
      <c r="O19" s="157">
        <f>IF(SUM($D18:O18)=1,$C18-SUM($D19:N19),TRUNC($C18*O18,2))</f>
        <v>0</v>
      </c>
      <c r="P19" s="158">
        <f t="shared" si="0"/>
        <v>842985.62</v>
      </c>
    </row>
    <row r="20" spans="1:16" s="143" customFormat="1" ht="15" thickBot="1" x14ac:dyDescent="0.25">
      <c r="A20" s="207">
        <v>6</v>
      </c>
      <c r="B20" s="208" t="str">
        <f>VLOOKUP($A20,'Orçamento sintético SD'!A:K,4,FALSE)</f>
        <v>DRENAGEM DE LENÇOL FREÁTICO</v>
      </c>
      <c r="C20" s="209">
        <f>VLOOKUP($A20,'Orçamento sintético SD'!A:K,10,FALSE)</f>
        <v>1582651.8299999998</v>
      </c>
      <c r="D20" s="154">
        <v>0.2</v>
      </c>
      <c r="E20" s="154">
        <v>0.2</v>
      </c>
      <c r="F20" s="154">
        <v>0.2</v>
      </c>
      <c r="G20" s="154">
        <v>0.2</v>
      </c>
      <c r="H20" s="154">
        <v>0.2</v>
      </c>
      <c r="I20" s="155"/>
      <c r="J20" s="155"/>
      <c r="K20" s="155"/>
      <c r="L20" s="155"/>
      <c r="M20" s="155"/>
      <c r="N20" s="155"/>
      <c r="O20" s="155"/>
      <c r="P20" s="156">
        <f t="shared" si="0"/>
        <v>1</v>
      </c>
    </row>
    <row r="21" spans="1:16" s="143" customFormat="1" ht="15" thickTop="1" x14ac:dyDescent="0.2">
      <c r="A21" s="207"/>
      <c r="B21" s="208"/>
      <c r="C21" s="209"/>
      <c r="D21" s="157">
        <f>TRUNC($C20*D20,2)</f>
        <v>316530.36</v>
      </c>
      <c r="E21" s="157">
        <f>IF(SUM($D20:E20)=1,$C20-SUM($D21:D21),TRUNC($C20*E20,2))</f>
        <v>316530.36</v>
      </c>
      <c r="F21" s="157">
        <f>IF(SUM($D20:F20)=1,$C20-SUM($D21:E21),TRUNC($C20*F20,2))</f>
        <v>316530.36</v>
      </c>
      <c r="G21" s="157">
        <f>IF(SUM($D20:G20)=1,$C20-SUM($D21:F21),TRUNC($C20*G20,2))</f>
        <v>316530.36</v>
      </c>
      <c r="H21" s="157">
        <f>IF(SUM($D20:H20)=1,$C20-SUM($D21:G21),TRUNC($C20*H20,2))</f>
        <v>316530.3899999999</v>
      </c>
      <c r="I21" s="157">
        <f>IF(SUM($D20:I20)=1,$C20-SUM($D21:H21),TRUNC($C20*I20,2))</f>
        <v>0</v>
      </c>
      <c r="J21" s="157">
        <f>IF(SUM($D20:J20)=1,$C20-SUM($D21:I21),TRUNC($C20*J20,2))</f>
        <v>0</v>
      </c>
      <c r="K21" s="157">
        <f>IF(SUM($D20:K20)=1,$C20-SUM($D21:J21),TRUNC($C20*K20,2))</f>
        <v>0</v>
      </c>
      <c r="L21" s="157">
        <f>IF(SUM($D20:L20)=1,$C20-SUM($D21:K21),TRUNC($C20*L20,2))</f>
        <v>0</v>
      </c>
      <c r="M21" s="157">
        <f>IF(SUM($D20:M20)=1,$C20-SUM($D21:L21),TRUNC($C20*M20,2))</f>
        <v>0</v>
      </c>
      <c r="N21" s="157">
        <f>IF(SUM($D20:N20)=1,$C20-SUM($D21:M21),TRUNC($C20*N20,2))</f>
        <v>0</v>
      </c>
      <c r="O21" s="157">
        <f>IF(SUM($D20:O20)=1,$C20-SUM($D21:N21),TRUNC($C20*O20,2))</f>
        <v>0</v>
      </c>
      <c r="P21" s="158">
        <f t="shared" si="0"/>
        <v>1582651.8299999998</v>
      </c>
    </row>
    <row r="22" spans="1:16" s="143" customFormat="1" ht="15" thickBot="1" x14ac:dyDescent="0.25">
      <c r="A22" s="207">
        <v>7</v>
      </c>
      <c r="B22" s="208" t="str">
        <f>VLOOKUP($A22,'Orçamento sintético SD'!A:K,4,FALSE)</f>
        <v>MICRODRENAGEM - RECOMPOSIÇÃO DO PAVIMENTO</v>
      </c>
      <c r="C22" s="209">
        <f>VLOOKUP($A22,'Orçamento sintético SD'!A:K,10,FALSE)</f>
        <v>68581.62000000001</v>
      </c>
      <c r="D22" s="154">
        <v>0.2</v>
      </c>
      <c r="E22" s="154">
        <v>0.2</v>
      </c>
      <c r="F22" s="154">
        <v>0.2</v>
      </c>
      <c r="G22" s="154">
        <v>0.2</v>
      </c>
      <c r="H22" s="154">
        <v>0.2</v>
      </c>
      <c r="I22" s="155"/>
      <c r="J22" s="155"/>
      <c r="K22" s="155"/>
      <c r="L22" s="155"/>
      <c r="M22" s="155"/>
      <c r="N22" s="155"/>
      <c r="O22" s="155"/>
      <c r="P22" s="156">
        <f t="shared" si="0"/>
        <v>1</v>
      </c>
    </row>
    <row r="23" spans="1:16" s="143" customFormat="1" ht="15" thickTop="1" x14ac:dyDescent="0.2">
      <c r="A23" s="207"/>
      <c r="B23" s="208"/>
      <c r="C23" s="209"/>
      <c r="D23" s="157">
        <f>TRUNC($C22*D22,2)</f>
        <v>13716.32</v>
      </c>
      <c r="E23" s="157">
        <f>IF(SUM($D22:E22)=1,$C22-SUM($D23:D23),TRUNC($C22*E22,2))</f>
        <v>13716.32</v>
      </c>
      <c r="F23" s="157">
        <f>IF(SUM($D22:F22)=1,$C22-SUM($D23:E23),TRUNC($C22*F22,2))</f>
        <v>13716.32</v>
      </c>
      <c r="G23" s="157">
        <f>IF(SUM($D22:G22)=1,$C22-SUM($D23:F23),TRUNC($C22*G22,2))</f>
        <v>13716.32</v>
      </c>
      <c r="H23" s="157">
        <f>IF(SUM($D22:H22)=1,$C22-SUM($D23:G23),TRUNC($C22*H22,2))</f>
        <v>13716.340000000011</v>
      </c>
      <c r="I23" s="157">
        <f>IF(SUM($D22:I22)=1,$C22-SUM($D23:H23),TRUNC($C22*I22,2))</f>
        <v>0</v>
      </c>
      <c r="J23" s="157">
        <f>IF(SUM($D22:J22)=1,$C22-SUM($D23:I23),TRUNC($C22*J22,2))</f>
        <v>0</v>
      </c>
      <c r="K23" s="157">
        <f>IF(SUM($D22:K22)=1,$C22-SUM($D23:J23),TRUNC($C22*K22,2))</f>
        <v>0</v>
      </c>
      <c r="L23" s="157">
        <f>IF(SUM($D22:L22)=1,$C22-SUM($D23:K23),TRUNC($C22*L22,2))</f>
        <v>0</v>
      </c>
      <c r="M23" s="157">
        <f>IF(SUM($D22:M22)=1,$C22-SUM($D23:L23),TRUNC($C22*M22,2))</f>
        <v>0</v>
      </c>
      <c r="N23" s="157">
        <f>IF(SUM($D22:N22)=1,$C22-SUM($D23:M23),TRUNC($C22*N22,2))</f>
        <v>0</v>
      </c>
      <c r="O23" s="157">
        <f>IF(SUM($D22:O22)=1,$C22-SUM($D23:N23),TRUNC($C22*O22,2))</f>
        <v>0</v>
      </c>
      <c r="P23" s="158">
        <f t="shared" si="0"/>
        <v>68581.62000000001</v>
      </c>
    </row>
    <row r="24" spans="1:16" s="143" customFormat="1" ht="15" thickBot="1" x14ac:dyDescent="0.25">
      <c r="A24" s="207">
        <v>8</v>
      </c>
      <c r="B24" s="208" t="str">
        <f>VLOOKUP($A24,'Orçamento sintético SD'!A:K,4,FALSE)</f>
        <v>IMPLANTAÇÃO DE VIAS - TERRAPLENAGEM</v>
      </c>
      <c r="C24" s="209">
        <f>VLOOKUP($A24,'Orçamento sintético SD'!A:K,10,FALSE)</f>
        <v>1072741.8700000003</v>
      </c>
      <c r="D24" s="154"/>
      <c r="E24" s="155"/>
      <c r="F24" s="155"/>
      <c r="G24" s="155"/>
      <c r="H24" s="155"/>
      <c r="I24" s="155">
        <v>0.2</v>
      </c>
      <c r="J24" s="155">
        <v>0.2</v>
      </c>
      <c r="K24" s="155">
        <v>0.2</v>
      </c>
      <c r="L24" s="155">
        <v>0.2</v>
      </c>
      <c r="M24" s="155">
        <v>0.2</v>
      </c>
      <c r="N24" s="155"/>
      <c r="O24" s="155"/>
      <c r="P24" s="156">
        <f t="shared" si="0"/>
        <v>1</v>
      </c>
    </row>
    <row r="25" spans="1:16" s="143" customFormat="1" ht="15" thickTop="1" x14ac:dyDescent="0.2">
      <c r="A25" s="207"/>
      <c r="B25" s="208"/>
      <c r="C25" s="209"/>
      <c r="D25" s="157">
        <f>TRUNC($C24*D24,2)</f>
        <v>0</v>
      </c>
      <c r="E25" s="157">
        <f>IF(SUM($D24:E24)=1,$C24-SUM($D25:D25),TRUNC($C24*E24,2))</f>
        <v>0</v>
      </c>
      <c r="F25" s="157">
        <f>IF(SUM($D24:F24)=1,$C24-SUM($D25:E25),TRUNC($C24*F24,2))</f>
        <v>0</v>
      </c>
      <c r="G25" s="157">
        <f>IF(SUM($D24:G24)=1,$C24-SUM($D25:F25),TRUNC($C24*G24,2))</f>
        <v>0</v>
      </c>
      <c r="H25" s="157">
        <f>IF(SUM($D24:H24)=1,$C24-SUM($D25:G25),TRUNC($C24*H24,2))</f>
        <v>0</v>
      </c>
      <c r="I25" s="157">
        <f>IF(SUM($D24:I24)=1,$C24-SUM($D25:H25),TRUNC($C24*I24,2))</f>
        <v>214548.37</v>
      </c>
      <c r="J25" s="157">
        <f>IF(SUM($D24:J24)=1,$C24-SUM($D25:I25),TRUNC($C24*J24,2))</f>
        <v>214548.37</v>
      </c>
      <c r="K25" s="157">
        <f>IF(SUM($D24:K24)=1,$C24-SUM($D25:J25),TRUNC($C24*K24,2))</f>
        <v>214548.37</v>
      </c>
      <c r="L25" s="157">
        <f>IF(SUM($D24:L24)=1,$C24-SUM($D25:K25),TRUNC($C24*L24,2))</f>
        <v>214548.37</v>
      </c>
      <c r="M25" s="157">
        <f>IF(SUM($D24:M24)=1,$C24-SUM($D25:L25),TRUNC($C24*M24,2))</f>
        <v>214548.39000000036</v>
      </c>
      <c r="N25" s="157">
        <f>IF(SUM($D24:N24)=1,$C24-SUM($D25:M25),TRUNC($C24*N24,2))</f>
        <v>0</v>
      </c>
      <c r="O25" s="157">
        <f>IF(SUM($D24:O24)=1,$C24-SUM($D25:N25),TRUNC($C24*O24,2))</f>
        <v>0</v>
      </c>
      <c r="P25" s="158">
        <f t="shared" si="0"/>
        <v>1072741.8700000003</v>
      </c>
    </row>
    <row r="26" spans="1:16" s="143" customFormat="1" ht="15" thickBot="1" x14ac:dyDescent="0.25">
      <c r="A26" s="207">
        <v>9</v>
      </c>
      <c r="B26" s="208" t="str">
        <f>VLOOKUP($A26,'Orçamento sintético SD'!A:K,4,FALSE)</f>
        <v>IMPLANTAÇÃO DE VIAS - PAVIMENTAÇÃO</v>
      </c>
      <c r="C26" s="209">
        <f>VLOOKUP($A26,'Orçamento sintético SD'!A:K,10,FALSE)</f>
        <v>7351168.3499999996</v>
      </c>
      <c r="D26" s="154"/>
      <c r="E26" s="155"/>
      <c r="F26" s="155"/>
      <c r="G26" s="155"/>
      <c r="H26" s="155"/>
      <c r="I26" s="155">
        <v>0.2</v>
      </c>
      <c r="J26" s="155">
        <v>0.2</v>
      </c>
      <c r="K26" s="155">
        <v>0.2</v>
      </c>
      <c r="L26" s="155">
        <v>0.2</v>
      </c>
      <c r="M26" s="155">
        <v>0.2</v>
      </c>
      <c r="N26" s="155"/>
      <c r="O26" s="155"/>
      <c r="P26" s="156">
        <f t="shared" si="0"/>
        <v>1</v>
      </c>
    </row>
    <row r="27" spans="1:16" s="143" customFormat="1" ht="15" thickTop="1" x14ac:dyDescent="0.2">
      <c r="A27" s="207"/>
      <c r="B27" s="208"/>
      <c r="C27" s="209"/>
      <c r="D27" s="157">
        <f>TRUNC($C26*D26,2)</f>
        <v>0</v>
      </c>
      <c r="E27" s="157">
        <f>IF(SUM($D26:E26)=1,$C26-SUM($D27:D27),TRUNC($C26*E26,2))</f>
        <v>0</v>
      </c>
      <c r="F27" s="157">
        <f>IF(SUM($D26:F26)=1,$C26-SUM($D27:E27),TRUNC($C26*F26,2))</f>
        <v>0</v>
      </c>
      <c r="G27" s="157">
        <f>IF(SUM($D26:G26)=1,$C26-SUM($D27:F27),TRUNC($C26*G26,2))</f>
        <v>0</v>
      </c>
      <c r="H27" s="157">
        <f>IF(SUM($D26:H26)=1,$C26-SUM($D27:G27),TRUNC($C26*H26,2))</f>
        <v>0</v>
      </c>
      <c r="I27" s="157">
        <f>IF(SUM($D26:I26)=1,$C26-SUM($D27:H27),TRUNC($C26*I26,2))</f>
        <v>1470233.67</v>
      </c>
      <c r="J27" s="157">
        <f>IF(SUM($D26:J26)=1,$C26-SUM($D27:I27),TRUNC($C26*J26,2))</f>
        <v>1470233.67</v>
      </c>
      <c r="K27" s="157">
        <f>IF(SUM($D26:K26)=1,$C26-SUM($D27:J27),TRUNC($C26*K26,2))</f>
        <v>1470233.67</v>
      </c>
      <c r="L27" s="157">
        <f>IF(SUM($D26:L26)=1,$C26-SUM($D27:K27),TRUNC($C26*L26,2))</f>
        <v>1470233.67</v>
      </c>
      <c r="M27" s="157">
        <f>IF(SUM($D26:M26)=1,$C26-SUM($D27:L27),TRUNC($C26*M26,2))</f>
        <v>1470233.67</v>
      </c>
      <c r="N27" s="157">
        <f>IF(SUM($D26:N26)=1,$C26-SUM($D27:M27),TRUNC($C26*N26,2))</f>
        <v>0</v>
      </c>
      <c r="O27" s="157">
        <f>IF(SUM($D26:O26)=1,$C26-SUM($D27:N27),TRUNC($C26*O26,2))</f>
        <v>0</v>
      </c>
      <c r="P27" s="158">
        <f t="shared" si="0"/>
        <v>7351168.3499999996</v>
      </c>
    </row>
    <row r="28" spans="1:16" s="143" customFormat="1" ht="15" thickBot="1" x14ac:dyDescent="0.25">
      <c r="A28" s="207">
        <v>10</v>
      </c>
      <c r="B28" s="208" t="str">
        <f>VLOOKUP($A28,'Orçamento sintético SD'!A:K,4,FALSE)</f>
        <v>SERVIÇOS COMPLEMENTARES</v>
      </c>
      <c r="C28" s="209">
        <f>VLOOKUP($A28,'Orçamento sintético SD'!A:K,10,FALSE)</f>
        <v>990912.08</v>
      </c>
      <c r="D28" s="154"/>
      <c r="E28" s="155"/>
      <c r="F28" s="155"/>
      <c r="G28" s="155"/>
      <c r="H28" s="155"/>
      <c r="I28" s="155"/>
      <c r="J28" s="155"/>
      <c r="K28" s="155"/>
      <c r="L28" s="155"/>
      <c r="M28" s="155"/>
      <c r="N28" s="155">
        <v>0.5</v>
      </c>
      <c r="O28" s="155">
        <v>0.5</v>
      </c>
      <c r="P28" s="156">
        <f t="shared" si="0"/>
        <v>1</v>
      </c>
    </row>
    <row r="29" spans="1:16" s="143" customFormat="1" ht="15" thickTop="1" x14ac:dyDescent="0.2">
      <c r="A29" s="207"/>
      <c r="B29" s="208"/>
      <c r="C29" s="209"/>
      <c r="D29" s="157">
        <f>TRUNC($C28*D28,2)</f>
        <v>0</v>
      </c>
      <c r="E29" s="157">
        <f>IF(SUM($D28:E28)=1,$C28-SUM($D29:D29),TRUNC($C28*E28,2))</f>
        <v>0</v>
      </c>
      <c r="F29" s="157">
        <f>IF(SUM($D28:F28)=1,$C28-SUM($D29:E29),TRUNC($C28*F28,2))</f>
        <v>0</v>
      </c>
      <c r="G29" s="157">
        <f>IF(SUM($D28:G28)=1,$C28-SUM($D29:F29),TRUNC($C28*G28,2))</f>
        <v>0</v>
      </c>
      <c r="H29" s="157">
        <f>IF(SUM($D28:H28)=1,$C28-SUM($D29:G29),TRUNC($C28*H28,2))</f>
        <v>0</v>
      </c>
      <c r="I29" s="157">
        <f>IF(SUM($D28:I28)=1,$C28-SUM($D29:H29),TRUNC($C28*I28,2))</f>
        <v>0</v>
      </c>
      <c r="J29" s="157">
        <f>IF(SUM($D28:J28)=1,$C28-SUM($D29:I29),TRUNC($C28*J28,2))</f>
        <v>0</v>
      </c>
      <c r="K29" s="157">
        <f>IF(SUM($D28:K28)=1,$C28-SUM($D29:J29),TRUNC($C28*K28,2))</f>
        <v>0</v>
      </c>
      <c r="L29" s="157">
        <f>IF(SUM($D28:L28)=1,$C28-SUM($D29:K29),TRUNC($C28*L28,2))</f>
        <v>0</v>
      </c>
      <c r="M29" s="157">
        <f>IF(SUM($D28:M28)=1,$C28-SUM($D29:L29),TRUNC($C28*M28,2))</f>
        <v>0</v>
      </c>
      <c r="N29" s="157">
        <f>IF(SUM($D28:N28)=1,$C28-SUM($D29:M29),TRUNC($C28*N28,2))</f>
        <v>495456.04</v>
      </c>
      <c r="O29" s="157">
        <f>IF(SUM($D28:O28)=1,$C28-SUM($D29:N29),TRUNC($C28*O28,2))</f>
        <v>495456.04</v>
      </c>
      <c r="P29" s="158">
        <f t="shared" si="0"/>
        <v>990912.08</v>
      </c>
    </row>
    <row r="30" spans="1:16" s="143" customFormat="1" ht="15" thickBot="1" x14ac:dyDescent="0.25">
      <c r="A30" s="207">
        <v>11</v>
      </c>
      <c r="B30" s="208" t="str">
        <f>VLOOKUP($A30,'Orçamento sintético SD'!A:K,4,FALSE)</f>
        <v>PASSEIO COM ACESSIBILIDADE</v>
      </c>
      <c r="C30" s="209">
        <f>VLOOKUP($A30,'Orçamento sintético SD'!A:K,10,FALSE)</f>
        <v>1588902.31</v>
      </c>
      <c r="D30" s="154"/>
      <c r="E30" s="155"/>
      <c r="F30" s="155"/>
      <c r="G30" s="155"/>
      <c r="H30" s="155"/>
      <c r="I30" s="155"/>
      <c r="J30" s="155"/>
      <c r="K30" s="155"/>
      <c r="L30" s="155"/>
      <c r="M30" s="155"/>
      <c r="N30" s="155">
        <v>0.5</v>
      </c>
      <c r="O30" s="155">
        <v>0.5</v>
      </c>
      <c r="P30" s="156">
        <f t="shared" si="0"/>
        <v>1</v>
      </c>
    </row>
    <row r="31" spans="1:16" s="143" customFormat="1" ht="15" thickTop="1" x14ac:dyDescent="0.2">
      <c r="A31" s="207"/>
      <c r="B31" s="208"/>
      <c r="C31" s="209"/>
      <c r="D31" s="157">
        <f>TRUNC($C30*D30,2)</f>
        <v>0</v>
      </c>
      <c r="E31" s="157">
        <f>IF(SUM($D30:E30)=1,$C30-SUM($D31:D31),TRUNC($C30*E30,2))</f>
        <v>0</v>
      </c>
      <c r="F31" s="157">
        <f>IF(SUM($D30:F30)=1,$C30-SUM($D31:E31),TRUNC($C30*F30,2))</f>
        <v>0</v>
      </c>
      <c r="G31" s="157">
        <f>IF(SUM($D30:G30)=1,$C30-SUM($D31:F31),TRUNC($C30*G30,2))</f>
        <v>0</v>
      </c>
      <c r="H31" s="157">
        <f>IF(SUM($D30:H30)=1,$C30-SUM($D31:G31),TRUNC($C30*H30,2))</f>
        <v>0</v>
      </c>
      <c r="I31" s="157">
        <f>IF(SUM($D30:I30)=1,$C30-SUM($D31:H31),TRUNC($C30*I30,2))</f>
        <v>0</v>
      </c>
      <c r="J31" s="157">
        <f>IF(SUM($D30:J30)=1,$C30-SUM($D31:I31),TRUNC($C30*J30,2))</f>
        <v>0</v>
      </c>
      <c r="K31" s="157">
        <f>IF(SUM($D30:K30)=1,$C30-SUM($D31:J31),TRUNC($C30*K30,2))</f>
        <v>0</v>
      </c>
      <c r="L31" s="157">
        <f>IF(SUM($D30:L30)=1,$C30-SUM($D31:K31),TRUNC($C30*L30,2))</f>
        <v>0</v>
      </c>
      <c r="M31" s="157">
        <f>IF(SUM($D30:M30)=1,$C30-SUM($D31:L31),TRUNC($C30*M30,2))</f>
        <v>0</v>
      </c>
      <c r="N31" s="157">
        <f>IF(SUM($D30:N30)=1,$C30-SUM($D31:M31),TRUNC($C30*N30,2))</f>
        <v>794451.15</v>
      </c>
      <c r="O31" s="157">
        <f>IF(SUM($D30:O30)=1,$C30-SUM($D31:N31),TRUNC($C30*O30,2))</f>
        <v>794451.16</v>
      </c>
      <c r="P31" s="158">
        <f t="shared" si="0"/>
        <v>1588902.31</v>
      </c>
    </row>
    <row r="32" spans="1:16" s="143" customFormat="1" ht="15" thickBot="1" x14ac:dyDescent="0.25">
      <c r="A32" s="207">
        <v>12</v>
      </c>
      <c r="B32" s="208" t="str">
        <f>VLOOKUP($A32,'Orçamento sintético SD'!A:K,4,FALSE)</f>
        <v>SINALIZAÇÃO VIÁRIA DEFINITIVA HORIZONTAL E VERTICAL E DISPOSITIVOS DE SEGURANÇA</v>
      </c>
      <c r="C32" s="209">
        <f>VLOOKUP($A32,'Orçamento sintético SD'!A:K,10,FALSE)</f>
        <v>316973.28000000003</v>
      </c>
      <c r="D32" s="154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>
        <v>1</v>
      </c>
      <c r="P32" s="156">
        <f t="shared" si="0"/>
        <v>1</v>
      </c>
    </row>
    <row r="33" spans="1:17" s="143" customFormat="1" ht="15" thickTop="1" x14ac:dyDescent="0.2">
      <c r="A33" s="207"/>
      <c r="B33" s="208"/>
      <c r="C33" s="209"/>
      <c r="D33" s="157">
        <f>TRUNC($C32*D32,2)</f>
        <v>0</v>
      </c>
      <c r="E33" s="157">
        <f>IF(SUM($D32:E32)=1,$C32-SUM($D33:D33),TRUNC($C32*E32,2))</f>
        <v>0</v>
      </c>
      <c r="F33" s="157">
        <f>IF(SUM($D32:F32)=1,$C32-SUM($D33:E33),TRUNC($C32*F32,2))</f>
        <v>0</v>
      </c>
      <c r="G33" s="157">
        <f>IF(SUM($D32:G32)=1,$C32-SUM($D33:F33),TRUNC($C32*G32,2))</f>
        <v>0</v>
      </c>
      <c r="H33" s="157">
        <f>IF(SUM($D32:H32)=1,$C32-SUM($D33:G33),TRUNC($C32*H32,2))</f>
        <v>0</v>
      </c>
      <c r="I33" s="157">
        <f>IF(SUM($D32:I32)=1,$C32-SUM($D33:H33),TRUNC($C32*I32,2))</f>
        <v>0</v>
      </c>
      <c r="J33" s="157">
        <f>IF(SUM($D32:J32)=1,$C32-SUM($D33:I33),TRUNC($C32*J32,2))</f>
        <v>0</v>
      </c>
      <c r="K33" s="157">
        <f>IF(SUM($D32:K32)=1,$C32-SUM($D33:J33),TRUNC($C32*K32,2))</f>
        <v>0</v>
      </c>
      <c r="L33" s="157">
        <f>IF(SUM($D32:L32)=1,$C32-SUM($D33:K33),TRUNC($C32*L32,2))</f>
        <v>0</v>
      </c>
      <c r="M33" s="157">
        <f>IF(SUM($D32:M32)=1,$C32-SUM($D33:L33),TRUNC($C32*M32,2))</f>
        <v>0</v>
      </c>
      <c r="N33" s="157">
        <f>IF(SUM($D32:N32)=1,$C32-SUM($D33:M33),TRUNC($C32*N32,2))</f>
        <v>0</v>
      </c>
      <c r="O33" s="157">
        <f>IF(SUM($D32:O32)=1,$C32-SUM($D33:N33),TRUNC($C32*O32,2))</f>
        <v>316973.28000000003</v>
      </c>
      <c r="P33" s="158">
        <f t="shared" si="0"/>
        <v>316973.28000000003</v>
      </c>
    </row>
    <row r="34" spans="1:17" s="143" customFormat="1" ht="15" thickBot="1" x14ac:dyDescent="0.25">
      <c r="A34" s="207">
        <v>13</v>
      </c>
      <c r="B34" s="208" t="str">
        <f>VLOOKUP($A34,'Orçamento sintético SD'!A:K,4,FALSE)</f>
        <v>ADMINISTRAÇÃO LOCAL</v>
      </c>
      <c r="C34" s="209">
        <f>VLOOKUP($A34,'Orçamento sintético SD'!A:K,10,FALSE)</f>
        <v>676909.02</v>
      </c>
      <c r="D34" s="159">
        <v>6.54E-2</v>
      </c>
      <c r="E34" s="160">
        <v>5.6300000000000003E-2</v>
      </c>
      <c r="F34" s="160">
        <v>5.6300000000000003E-2</v>
      </c>
      <c r="G34" s="160">
        <v>5.6300000000000003E-2</v>
      </c>
      <c r="H34" s="160">
        <v>5.6300000000000003E-2</v>
      </c>
      <c r="I34" s="160">
        <v>0.10680000000000001</v>
      </c>
      <c r="J34" s="160">
        <v>0.10680000000000001</v>
      </c>
      <c r="K34" s="160">
        <v>0.10680000000000001</v>
      </c>
      <c r="L34" s="160">
        <v>0.10680000000000001</v>
      </c>
      <c r="M34" s="160">
        <v>0.10680000000000001</v>
      </c>
      <c r="N34" s="160">
        <v>7.8100000000000003E-2</v>
      </c>
      <c r="O34" s="160">
        <v>9.7299999999999942E-2</v>
      </c>
      <c r="P34" s="156">
        <f t="shared" si="0"/>
        <v>1</v>
      </c>
    </row>
    <row r="35" spans="1:17" s="143" customFormat="1" ht="15" thickTop="1" x14ac:dyDescent="0.2">
      <c r="A35" s="207"/>
      <c r="B35" s="208"/>
      <c r="C35" s="209"/>
      <c r="D35" s="157">
        <f>TRUNC($C34*D34,2)</f>
        <v>44269.84</v>
      </c>
      <c r="E35" s="157">
        <f>IF(SUM($D34:E34)=1,$C34-SUM($D35:D35),TRUNC($C34*E34,2))</f>
        <v>38109.97</v>
      </c>
      <c r="F35" s="157">
        <f>IF(SUM($D34:F34)=1,$C34-SUM($D35:E35),TRUNC($C34*F34,2))</f>
        <v>38109.97</v>
      </c>
      <c r="G35" s="157">
        <f>IF(SUM($D34:G34)=1,$C34-SUM($D35:F35),TRUNC($C34*G34,2))</f>
        <v>38109.97</v>
      </c>
      <c r="H35" s="157">
        <f>IF(SUM($D34:H34)=1,$C34-SUM($D35:G35),TRUNC($C34*H34,2))</f>
        <v>38109.97</v>
      </c>
      <c r="I35" s="157">
        <f>IF(SUM($D34:I34)=1,$C34-SUM($D35:H35),TRUNC($C34*I34,2))</f>
        <v>72293.88</v>
      </c>
      <c r="J35" s="157">
        <f>IF(SUM($D34:J34)=1,$C34-SUM($D35:I35),TRUNC($C34*J34,2))</f>
        <v>72293.88</v>
      </c>
      <c r="K35" s="157">
        <f>IF(SUM($D34:K34)=1,$C34-SUM($D35:J35),TRUNC($C34*K34,2))</f>
        <v>72293.88</v>
      </c>
      <c r="L35" s="157">
        <f>IF(SUM($D34:L34)=1,$C34-SUM($D35:K35),TRUNC($C34*L34,2))</f>
        <v>72293.88</v>
      </c>
      <c r="M35" s="157">
        <f>IF(SUM($D34:M34)=1,$C34-SUM($D35:L35),TRUNC($C34*M34,2))</f>
        <v>72293.88</v>
      </c>
      <c r="N35" s="157">
        <f>IF(SUM($D34:N34)=1,$C34-SUM($D35:M35),TRUNC($C34*N34,2))</f>
        <v>52866.59</v>
      </c>
      <c r="O35" s="157">
        <f>IF(SUM($D34:O34)=1,$C34-SUM($D35:N35),TRUNC($C34*O34,2))</f>
        <v>65863.310000000056</v>
      </c>
      <c r="P35" s="158">
        <f t="shared" si="0"/>
        <v>676909.02</v>
      </c>
    </row>
    <row r="36" spans="1:17" s="143" customFormat="1" x14ac:dyDescent="0.2">
      <c r="A36" s="210" t="s">
        <v>12</v>
      </c>
      <c r="B36" s="211"/>
      <c r="C36" s="212">
        <f>SUM(C10:C35)</f>
        <v>17366814.109999999</v>
      </c>
      <c r="D36" s="161">
        <f t="shared" ref="D36:O36" si="1">SUMIF(D10:D35,"&gt;1")</f>
        <v>1136028.4500000002</v>
      </c>
      <c r="E36" s="161">
        <f t="shared" si="1"/>
        <v>977191.8899999999</v>
      </c>
      <c r="F36" s="161">
        <f t="shared" si="1"/>
        <v>977191.8899999999</v>
      </c>
      <c r="G36" s="161">
        <f t="shared" si="1"/>
        <v>977191.8899999999</v>
      </c>
      <c r="H36" s="161">
        <f t="shared" si="1"/>
        <v>977191.95999999961</v>
      </c>
      <c r="I36" s="161">
        <f t="shared" si="1"/>
        <v>1855607.0499999998</v>
      </c>
      <c r="J36" s="161">
        <f t="shared" si="1"/>
        <v>1855607.0499999998</v>
      </c>
      <c r="K36" s="161">
        <f t="shared" si="1"/>
        <v>1855607.0499999998</v>
      </c>
      <c r="L36" s="161">
        <f t="shared" si="1"/>
        <v>1855607.0499999998</v>
      </c>
      <c r="M36" s="161">
        <f t="shared" si="1"/>
        <v>1855607.0900000003</v>
      </c>
      <c r="N36" s="161">
        <f t="shared" si="1"/>
        <v>1357006.35</v>
      </c>
      <c r="O36" s="161">
        <f t="shared" si="1"/>
        <v>1686976.39</v>
      </c>
      <c r="P36" s="161">
        <f t="shared" si="0"/>
        <v>17366814.109999999</v>
      </c>
    </row>
    <row r="37" spans="1:17" s="143" customFormat="1" x14ac:dyDescent="0.2">
      <c r="A37" s="210"/>
      <c r="B37" s="211"/>
      <c r="C37" s="213"/>
      <c r="D37" s="162">
        <f>D36/$C$36</f>
        <v>6.5413750778034921E-2</v>
      </c>
      <c r="E37" s="162">
        <f>E36/$C$36</f>
        <v>5.6267769310510571E-2</v>
      </c>
      <c r="F37" s="162">
        <f t="shared" ref="F37" si="2">F36/$C$36</f>
        <v>5.6267769310510571E-2</v>
      </c>
      <c r="G37" s="162">
        <f t="shared" ref="G37:H37" si="3">G36/$C$36</f>
        <v>5.6267769310510571E-2</v>
      </c>
      <c r="H37" s="162">
        <f t="shared" si="3"/>
        <v>5.6267773341186503E-2</v>
      </c>
      <c r="I37" s="162">
        <f t="shared" ref="I37:O37" si="4">I36/$C$36</f>
        <v>0.10684786733172442</v>
      </c>
      <c r="J37" s="162">
        <f t="shared" si="4"/>
        <v>0.10684786733172442</v>
      </c>
      <c r="K37" s="162">
        <f t="shared" si="4"/>
        <v>0.10684786733172442</v>
      </c>
      <c r="L37" s="162">
        <f t="shared" si="4"/>
        <v>0.10684786733172442</v>
      </c>
      <c r="M37" s="162">
        <f t="shared" si="4"/>
        <v>0.10684786963496785</v>
      </c>
      <c r="N37" s="162">
        <f t="shared" si="4"/>
        <v>7.8137898028091471E-2</v>
      </c>
      <c r="O37" s="162">
        <f t="shared" si="4"/>
        <v>9.7137930959289798E-2</v>
      </c>
      <c r="P37" s="162">
        <f t="shared" si="0"/>
        <v>1</v>
      </c>
    </row>
    <row r="38" spans="1:17" s="143" customFormat="1" hidden="1" x14ac:dyDescent="0.2">
      <c r="A38" s="214" t="s">
        <v>17</v>
      </c>
      <c r="B38" s="215"/>
      <c r="C38" s="163">
        <f>ROUND(Q38/C36,8)</f>
        <v>0.95</v>
      </c>
      <c r="D38" s="164">
        <f t="shared" ref="D38:N38" si="5">TRUNC($C38*D$36,2)</f>
        <v>1079227.02</v>
      </c>
      <c r="E38" s="164">
        <f t="shared" si="5"/>
        <v>928332.29</v>
      </c>
      <c r="F38" s="164">
        <f t="shared" si="5"/>
        <v>928332.29</v>
      </c>
      <c r="G38" s="164">
        <f t="shared" si="5"/>
        <v>928332.29</v>
      </c>
      <c r="H38" s="164">
        <f t="shared" si="5"/>
        <v>928332.36</v>
      </c>
      <c r="I38" s="164">
        <f t="shared" si="5"/>
        <v>1762826.69</v>
      </c>
      <c r="J38" s="164">
        <f t="shared" si="5"/>
        <v>1762826.69</v>
      </c>
      <c r="K38" s="164">
        <f t="shared" si="5"/>
        <v>1762826.69</v>
      </c>
      <c r="L38" s="164">
        <f t="shared" si="5"/>
        <v>1762826.69</v>
      </c>
      <c r="M38" s="164">
        <f t="shared" si="5"/>
        <v>1762826.73</v>
      </c>
      <c r="N38" s="164">
        <f t="shared" si="5"/>
        <v>1289156.03</v>
      </c>
      <c r="O38" s="164">
        <f>Q38-SUM(D38:N38)</f>
        <v>1602627.6300000027</v>
      </c>
      <c r="P38" s="164">
        <f t="shared" si="0"/>
        <v>16498473.4</v>
      </c>
      <c r="Q38" s="144">
        <f>TRUNC(95%*C36,2)</f>
        <v>16498473.4</v>
      </c>
    </row>
    <row r="39" spans="1:17" s="143" customFormat="1" hidden="1" x14ac:dyDescent="0.2">
      <c r="A39" s="165"/>
      <c r="B39" s="166" t="s">
        <v>35</v>
      </c>
      <c r="C39" s="167">
        <f>1-C38</f>
        <v>5.0000000000000044E-2</v>
      </c>
      <c r="D39" s="164">
        <f t="shared" ref="D39:H39" si="6">D36-D38</f>
        <v>56801.430000000168</v>
      </c>
      <c r="E39" s="164">
        <f t="shared" si="6"/>
        <v>48859.59999999986</v>
      </c>
      <c r="F39" s="164">
        <f t="shared" si="6"/>
        <v>48859.59999999986</v>
      </c>
      <c r="G39" s="164">
        <f t="shared" si="6"/>
        <v>48859.59999999986</v>
      </c>
      <c r="H39" s="164">
        <f t="shared" si="6"/>
        <v>48859.599999999627</v>
      </c>
      <c r="I39" s="164">
        <f t="shared" ref="I39:O39" si="7">I36-I38</f>
        <v>92780.35999999987</v>
      </c>
      <c r="J39" s="164">
        <f t="shared" si="7"/>
        <v>92780.35999999987</v>
      </c>
      <c r="K39" s="164">
        <f t="shared" si="7"/>
        <v>92780.35999999987</v>
      </c>
      <c r="L39" s="164">
        <f t="shared" si="7"/>
        <v>92780.35999999987</v>
      </c>
      <c r="M39" s="164">
        <f t="shared" si="7"/>
        <v>92780.360000000335</v>
      </c>
      <c r="N39" s="164">
        <f t="shared" si="7"/>
        <v>67850.320000000065</v>
      </c>
      <c r="O39" s="164">
        <f t="shared" si="7"/>
        <v>84348.759999997215</v>
      </c>
      <c r="P39" s="164">
        <f t="shared" si="0"/>
        <v>868340.70999999647</v>
      </c>
      <c r="Q39" s="144"/>
    </row>
    <row r="40" spans="1:17" s="143" customFormat="1" x14ac:dyDescent="0.2">
      <c r="A40" s="210" t="s">
        <v>18</v>
      </c>
      <c r="B40" s="211"/>
      <c r="C40" s="168" t="s">
        <v>9</v>
      </c>
      <c r="D40" s="169">
        <f>D36</f>
        <v>1136028.4500000002</v>
      </c>
      <c r="E40" s="169">
        <f t="shared" ref="E40:H40" si="8">D40+E36</f>
        <v>2113220.34</v>
      </c>
      <c r="F40" s="169">
        <f t="shared" si="8"/>
        <v>3090412.2299999995</v>
      </c>
      <c r="G40" s="169">
        <f t="shared" si="8"/>
        <v>4067604.1199999992</v>
      </c>
      <c r="H40" s="169">
        <f t="shared" si="8"/>
        <v>5044796.0799999991</v>
      </c>
      <c r="I40" s="169">
        <f t="shared" ref="I40" si="9">H40+I36</f>
        <v>6900403.129999999</v>
      </c>
      <c r="J40" s="169">
        <f t="shared" ref="J40" si="10">I40+J36</f>
        <v>8756010.1799999997</v>
      </c>
      <c r="K40" s="169">
        <f t="shared" ref="K40" si="11">J40+K36</f>
        <v>10611617.23</v>
      </c>
      <c r="L40" s="169">
        <f t="shared" ref="L40" si="12">K40+L36</f>
        <v>12467224.280000001</v>
      </c>
      <c r="M40" s="169">
        <f t="shared" ref="M40" si="13">L40+M36</f>
        <v>14322831.370000001</v>
      </c>
      <c r="N40" s="169">
        <f t="shared" ref="N40" si="14">M40+N36</f>
        <v>15679837.720000001</v>
      </c>
      <c r="O40" s="169">
        <f t="shared" ref="O40" si="15">N40+O36</f>
        <v>17366814.109999999</v>
      </c>
      <c r="P40" s="170"/>
    </row>
    <row r="41" spans="1:17" s="143" customFormat="1" x14ac:dyDescent="0.2">
      <c r="A41" s="210"/>
      <c r="B41" s="211"/>
      <c r="C41" s="171" t="s">
        <v>10</v>
      </c>
      <c r="D41" s="172">
        <f>D40/$C$36</f>
        <v>6.5413750778034921E-2</v>
      </c>
      <c r="E41" s="172">
        <f>E40/$C$36</f>
        <v>0.12168152008854546</v>
      </c>
      <c r="F41" s="172">
        <f t="shared" ref="F41" si="16">F40/$C$36</f>
        <v>0.17794928939905602</v>
      </c>
      <c r="G41" s="172">
        <f t="shared" ref="G41:H41" si="17">G40/$C$36</f>
        <v>0.23421705870956658</v>
      </c>
      <c r="H41" s="172">
        <f t="shared" si="17"/>
        <v>0.29048483205075309</v>
      </c>
      <c r="I41" s="172">
        <f t="shared" ref="I41:O41" si="18">I40/$C$36</f>
        <v>0.39733269938247756</v>
      </c>
      <c r="J41" s="172">
        <f t="shared" si="18"/>
        <v>0.50418056671420197</v>
      </c>
      <c r="K41" s="172">
        <f t="shared" si="18"/>
        <v>0.61102843404592655</v>
      </c>
      <c r="L41" s="172">
        <f t="shared" si="18"/>
        <v>0.71787630137765102</v>
      </c>
      <c r="M41" s="172">
        <f t="shared" si="18"/>
        <v>0.82472417101261886</v>
      </c>
      <c r="N41" s="172">
        <f t="shared" si="18"/>
        <v>0.90286206904071031</v>
      </c>
      <c r="O41" s="172">
        <f t="shared" si="18"/>
        <v>1</v>
      </c>
      <c r="P41" s="173"/>
    </row>
    <row r="42" spans="1:17" s="143" customFormat="1" x14ac:dyDescent="0.2"/>
    <row r="43" spans="1:17" s="143" customFormat="1" x14ac:dyDescent="0.2"/>
    <row r="44" spans="1:17" s="143" customFormat="1" x14ac:dyDescent="0.2"/>
    <row r="45" spans="1:17" s="143" customFormat="1" x14ac:dyDescent="0.2"/>
    <row r="46" spans="1:17" s="143" customFormat="1" x14ac:dyDescent="0.2"/>
    <row r="47" spans="1:17" s="143" customFormat="1" x14ac:dyDescent="0.2"/>
    <row r="48" spans="1:17" s="143" customFormat="1" x14ac:dyDescent="0.2"/>
    <row r="49" s="143" customFormat="1" x14ac:dyDescent="0.2"/>
    <row r="50" s="143" customFormat="1" x14ac:dyDescent="0.2"/>
    <row r="51" s="143" customFormat="1" x14ac:dyDescent="0.2"/>
    <row r="52" s="143" customFormat="1" x14ac:dyDescent="0.2"/>
    <row r="53" s="143" customFormat="1" x14ac:dyDescent="0.2"/>
    <row r="54" s="143" customFormat="1" x14ac:dyDescent="0.2"/>
    <row r="55" s="143" customFormat="1" x14ac:dyDescent="0.2"/>
    <row r="56" s="143" customFormat="1" x14ac:dyDescent="0.2"/>
    <row r="57" s="143" customFormat="1" x14ac:dyDescent="0.2"/>
    <row r="58" s="143" customFormat="1" x14ac:dyDescent="0.2"/>
    <row r="59" s="143" customFormat="1" x14ac:dyDescent="0.2"/>
    <row r="60" s="143" customFormat="1" x14ac:dyDescent="0.2"/>
    <row r="61" s="143" customFormat="1" x14ac:dyDescent="0.2"/>
    <row r="62" s="143" customFormat="1" x14ac:dyDescent="0.2"/>
    <row r="63" s="143" customFormat="1" x14ac:dyDescent="0.2"/>
    <row r="64" s="143" customFormat="1" x14ac:dyDescent="0.2"/>
    <row r="65" s="143" customFormat="1" x14ac:dyDescent="0.2"/>
    <row r="66" s="143" customFormat="1" x14ac:dyDescent="0.2"/>
    <row r="67" s="143" customFormat="1" x14ac:dyDescent="0.2"/>
    <row r="68" s="143" customFormat="1" x14ac:dyDescent="0.2"/>
    <row r="69" s="143" customFormat="1" x14ac:dyDescent="0.2"/>
    <row r="70" s="143" customFormat="1" x14ac:dyDescent="0.2"/>
    <row r="71" s="143" customFormat="1" x14ac:dyDescent="0.2"/>
    <row r="72" s="143" customFormat="1" x14ac:dyDescent="0.2"/>
    <row r="73" s="143" customFormat="1" x14ac:dyDescent="0.2"/>
    <row r="74" s="143" customFormat="1" x14ac:dyDescent="0.2"/>
    <row r="75" s="143" customFormat="1" x14ac:dyDescent="0.2"/>
    <row r="76" s="143" customFormat="1" x14ac:dyDescent="0.2"/>
    <row r="77" s="143" customFormat="1" x14ac:dyDescent="0.2"/>
    <row r="78" s="143" customFormat="1" x14ac:dyDescent="0.2"/>
    <row r="79" s="143" customFormat="1" x14ac:dyDescent="0.2"/>
    <row r="80" s="143" customFormat="1" x14ac:dyDescent="0.2"/>
    <row r="81" s="143" customFormat="1" x14ac:dyDescent="0.2"/>
    <row r="82" s="143" customFormat="1" x14ac:dyDescent="0.2"/>
    <row r="83" s="143" customFormat="1" x14ac:dyDescent="0.2"/>
    <row r="84" s="143" customFormat="1" x14ac:dyDescent="0.2"/>
    <row r="85" s="143" customFormat="1" x14ac:dyDescent="0.2"/>
    <row r="86" s="143" customFormat="1" x14ac:dyDescent="0.2"/>
    <row r="87" s="143" customFormat="1" x14ac:dyDescent="0.2"/>
    <row r="88" s="143" customFormat="1" x14ac:dyDescent="0.2"/>
    <row r="89" s="143" customFormat="1" x14ac:dyDescent="0.2"/>
    <row r="90" s="143" customFormat="1" x14ac:dyDescent="0.2"/>
    <row r="91" s="143" customFormat="1" x14ac:dyDescent="0.2"/>
    <row r="92" s="143" customFormat="1" x14ac:dyDescent="0.2"/>
    <row r="93" s="143" customFormat="1" x14ac:dyDescent="0.2"/>
    <row r="94" s="143" customFormat="1" x14ac:dyDescent="0.2"/>
    <row r="95" s="143" customFormat="1" x14ac:dyDescent="0.2"/>
    <row r="96" s="143" customFormat="1" x14ac:dyDescent="0.2"/>
    <row r="97" s="143" customFormat="1" x14ac:dyDescent="0.2"/>
    <row r="98" s="143" customFormat="1" x14ac:dyDescent="0.2"/>
    <row r="99" s="143" customFormat="1" x14ac:dyDescent="0.2"/>
    <row r="100" s="143" customFormat="1" x14ac:dyDescent="0.2"/>
    <row r="101" s="143" customFormat="1" x14ac:dyDescent="0.2"/>
    <row r="102" s="143" customFormat="1" x14ac:dyDescent="0.2"/>
    <row r="103" s="143" customFormat="1" x14ac:dyDescent="0.2"/>
    <row r="104" s="143" customFormat="1" x14ac:dyDescent="0.2"/>
    <row r="105" s="143" customFormat="1" x14ac:dyDescent="0.2"/>
    <row r="106" s="143" customFormat="1" x14ac:dyDescent="0.2"/>
    <row r="107" s="143" customFormat="1" x14ac:dyDescent="0.2"/>
    <row r="108" s="143" customFormat="1" x14ac:dyDescent="0.2"/>
    <row r="109" s="143" customFormat="1" x14ac:dyDescent="0.2"/>
    <row r="110" s="143" customFormat="1" x14ac:dyDescent="0.2"/>
    <row r="111" s="143" customFormat="1" x14ac:dyDescent="0.2"/>
    <row r="112" s="143" customFormat="1" x14ac:dyDescent="0.2"/>
    <row r="113" s="143" customFormat="1" x14ac:dyDescent="0.2"/>
    <row r="114" s="143" customFormat="1" x14ac:dyDescent="0.2"/>
    <row r="115" s="143" customFormat="1" x14ac:dyDescent="0.2"/>
    <row r="116" s="143" customFormat="1" x14ac:dyDescent="0.2"/>
    <row r="117" s="143" customFormat="1" x14ac:dyDescent="0.2"/>
    <row r="118" s="143" customFormat="1" x14ac:dyDescent="0.2"/>
    <row r="119" s="143" customFormat="1" x14ac:dyDescent="0.2"/>
    <row r="120" s="143" customFormat="1" x14ac:dyDescent="0.2"/>
    <row r="121" s="143" customFormat="1" x14ac:dyDescent="0.2"/>
    <row r="122" s="143" customFormat="1" x14ac:dyDescent="0.2"/>
    <row r="123" s="143" customFormat="1" x14ac:dyDescent="0.2"/>
    <row r="124" s="143" customFormat="1" x14ac:dyDescent="0.2"/>
    <row r="125" s="143" customFormat="1" x14ac:dyDescent="0.2"/>
    <row r="126" s="143" customFormat="1" x14ac:dyDescent="0.2"/>
    <row r="127" s="143" customFormat="1" x14ac:dyDescent="0.2"/>
    <row r="128" s="143" customFormat="1" x14ac:dyDescent="0.2"/>
    <row r="129" spans="1:16" s="143" customFormat="1" x14ac:dyDescent="0.2"/>
    <row r="130" spans="1:16" s="143" customFormat="1" x14ac:dyDescent="0.2"/>
    <row r="131" spans="1:16" s="143" customFormat="1" x14ac:dyDescent="0.2"/>
    <row r="132" spans="1:16" s="143" customFormat="1" ht="25.5" customHeight="1" x14ac:dyDescent="0.2"/>
    <row r="133" spans="1:16" s="143" customFormat="1" x14ac:dyDescent="0.2"/>
    <row r="134" spans="1:16" s="143" customFormat="1" x14ac:dyDescent="0.2"/>
    <row r="135" spans="1:16" s="143" customFormat="1" x14ac:dyDescent="0.2"/>
    <row r="136" spans="1:16" s="143" customFormat="1" x14ac:dyDescent="0.2"/>
    <row r="137" spans="1:16" s="143" customFormat="1" x14ac:dyDescent="0.2"/>
    <row r="138" spans="1:16" s="143" customFormat="1" x14ac:dyDescent="0.2"/>
    <row r="139" spans="1:16" x14ac:dyDescent="0.2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</row>
    <row r="140" spans="1:16" x14ac:dyDescent="0.2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</row>
    <row r="141" spans="1:16" x14ac:dyDescent="0.2">
      <c r="A141" s="109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</row>
    <row r="142" spans="1:16" x14ac:dyDescent="0.2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</row>
    <row r="143" spans="1:16" x14ac:dyDescent="0.2">
      <c r="A143" s="109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</row>
    <row r="144" spans="1:16" x14ac:dyDescent="0.2">
      <c r="A144" s="109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</row>
    <row r="145" spans="1:16" x14ac:dyDescent="0.2">
      <c r="A145" s="109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</row>
    <row r="146" spans="1:16" x14ac:dyDescent="0.2">
      <c r="A146" s="109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</row>
    <row r="147" spans="1:16" x14ac:dyDescent="0.2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</row>
    <row r="148" spans="1:16" x14ac:dyDescent="0.2">
      <c r="A148" s="109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</row>
    <row r="149" spans="1:16" x14ac:dyDescent="0.2">
      <c r="A149" s="109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</row>
    <row r="150" spans="1:16" x14ac:dyDescent="0.2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</row>
    <row r="151" spans="1:16" x14ac:dyDescent="0.2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</row>
    <row r="152" spans="1:16" x14ac:dyDescent="0.2">
      <c r="A152" s="109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</row>
    <row r="153" spans="1:16" x14ac:dyDescent="0.2">
      <c r="A153" s="109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</row>
    <row r="154" spans="1:16" x14ac:dyDescent="0.2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</row>
    <row r="155" spans="1:16" x14ac:dyDescent="0.2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</row>
    <row r="156" spans="1:16" x14ac:dyDescent="0.2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</row>
    <row r="157" spans="1:16" x14ac:dyDescent="0.2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</row>
    <row r="158" spans="1:16" x14ac:dyDescent="0.2">
      <c r="A158" s="109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</row>
    <row r="159" spans="1:16" x14ac:dyDescent="0.2">
      <c r="A159" s="109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</row>
    <row r="160" spans="1:16" x14ac:dyDescent="0.2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</row>
    <row r="161" spans="1:16" x14ac:dyDescent="0.2">
      <c r="A161" s="109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</row>
    <row r="162" spans="1:16" x14ac:dyDescent="0.2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</row>
    <row r="163" spans="1:16" x14ac:dyDescent="0.2">
      <c r="A163" s="109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</row>
    <row r="164" spans="1:16" x14ac:dyDescent="0.2">
      <c r="A164" s="109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</row>
    <row r="165" spans="1:16" x14ac:dyDescent="0.2">
      <c r="A165" s="109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</row>
    <row r="166" spans="1:16" x14ac:dyDescent="0.2">
      <c r="A166" s="109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</row>
    <row r="167" spans="1:16" x14ac:dyDescent="0.2">
      <c r="A167" s="109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</row>
    <row r="168" spans="1:16" x14ac:dyDescent="0.2">
      <c r="A168" s="109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</row>
    <row r="169" spans="1:16" x14ac:dyDescent="0.2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</row>
    <row r="170" spans="1:16" x14ac:dyDescent="0.2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</row>
    <row r="171" spans="1:16" x14ac:dyDescent="0.2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</row>
    <row r="172" spans="1:16" x14ac:dyDescent="0.2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</row>
    <row r="173" spans="1:16" x14ac:dyDescent="0.2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</row>
    <row r="174" spans="1:16" x14ac:dyDescent="0.2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</row>
    <row r="175" spans="1:16" x14ac:dyDescent="0.2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</row>
    <row r="176" spans="1:16" x14ac:dyDescent="0.2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</row>
    <row r="177" spans="1:16" x14ac:dyDescent="0.2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</row>
    <row r="178" spans="1:16" x14ac:dyDescent="0.2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</row>
    <row r="179" spans="1:16" x14ac:dyDescent="0.2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</row>
    <row r="180" spans="1:16" x14ac:dyDescent="0.2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</row>
    <row r="181" spans="1:16" x14ac:dyDescent="0.2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</row>
    <row r="182" spans="1:16" x14ac:dyDescent="0.2">
      <c r="A182" s="109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</row>
    <row r="183" spans="1:16" x14ac:dyDescent="0.2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</row>
    <row r="184" spans="1:16" x14ac:dyDescent="0.2">
      <c r="A184" s="109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</row>
    <row r="185" spans="1:16" x14ac:dyDescent="0.2">
      <c r="A185" s="109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</row>
    <row r="186" spans="1:16" x14ac:dyDescent="0.2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</row>
    <row r="187" spans="1:16" x14ac:dyDescent="0.2">
      <c r="A187" s="109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</row>
    <row r="188" spans="1:16" x14ac:dyDescent="0.2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</row>
    <row r="189" spans="1:16" x14ac:dyDescent="0.2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</row>
    <row r="190" spans="1:16" x14ac:dyDescent="0.2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</row>
    <row r="191" spans="1:16" x14ac:dyDescent="0.2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</row>
    <row r="192" spans="1:16" x14ac:dyDescent="0.2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</row>
    <row r="193" spans="1:16" x14ac:dyDescent="0.2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</row>
    <row r="194" spans="1:16" x14ac:dyDescent="0.2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</row>
    <row r="195" spans="1:16" x14ac:dyDescent="0.2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</row>
    <row r="196" spans="1:16" x14ac:dyDescent="0.2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</row>
    <row r="197" spans="1:16" x14ac:dyDescent="0.2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</row>
    <row r="198" spans="1:16" x14ac:dyDescent="0.2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</row>
    <row r="199" spans="1:16" x14ac:dyDescent="0.2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</row>
    <row r="200" spans="1:16" x14ac:dyDescent="0.2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</row>
    <row r="201" spans="1:16" x14ac:dyDescent="0.2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</row>
    <row r="202" spans="1:16" x14ac:dyDescent="0.2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</row>
    <row r="203" spans="1:16" x14ac:dyDescent="0.2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</row>
    <row r="204" spans="1:16" x14ac:dyDescent="0.2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</row>
    <row r="205" spans="1:16" x14ac:dyDescent="0.2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</row>
    <row r="206" spans="1:16" x14ac:dyDescent="0.2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</row>
    <row r="207" spans="1:16" x14ac:dyDescent="0.2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</row>
    <row r="208" spans="1:16" x14ac:dyDescent="0.2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</row>
    <row r="209" spans="1:16" x14ac:dyDescent="0.2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</row>
    <row r="210" spans="1:16" x14ac:dyDescent="0.2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</row>
    <row r="211" spans="1:16" x14ac:dyDescent="0.2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</row>
    <row r="212" spans="1:16" x14ac:dyDescent="0.2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</row>
    <row r="213" spans="1:16" x14ac:dyDescent="0.2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</row>
    <row r="214" spans="1:16" x14ac:dyDescent="0.2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</row>
    <row r="215" spans="1:16" x14ac:dyDescent="0.2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</row>
    <row r="216" spans="1:16" x14ac:dyDescent="0.2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</row>
    <row r="217" spans="1:16" x14ac:dyDescent="0.2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</row>
    <row r="218" spans="1:16" x14ac:dyDescent="0.2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</row>
    <row r="219" spans="1:16" x14ac:dyDescent="0.2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</row>
    <row r="220" spans="1:16" x14ac:dyDescent="0.2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</row>
    <row r="221" spans="1:16" x14ac:dyDescent="0.2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</row>
    <row r="222" spans="1:16" x14ac:dyDescent="0.2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</row>
    <row r="223" spans="1:16" x14ac:dyDescent="0.2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</row>
    <row r="224" spans="1:16" x14ac:dyDescent="0.2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</row>
    <row r="225" spans="1:16" x14ac:dyDescent="0.2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</row>
    <row r="226" spans="1:16" x14ac:dyDescent="0.2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</row>
    <row r="227" spans="1:16" x14ac:dyDescent="0.2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</row>
    <row r="228" spans="1:16" x14ac:dyDescent="0.2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</row>
    <row r="229" spans="1:16" x14ac:dyDescent="0.2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</row>
    <row r="230" spans="1:16" x14ac:dyDescent="0.2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</row>
    <row r="231" spans="1:16" x14ac:dyDescent="0.2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</row>
    <row r="232" spans="1:16" x14ac:dyDescent="0.2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</row>
    <row r="233" spans="1:16" x14ac:dyDescent="0.2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</row>
    <row r="234" spans="1:16" x14ac:dyDescent="0.2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</row>
    <row r="235" spans="1:16" x14ac:dyDescent="0.2">
      <c r="A235" s="109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</row>
    <row r="236" spans="1:16" x14ac:dyDescent="0.2">
      <c r="A236" s="109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</row>
  </sheetData>
  <sheetProtection algorithmName="SHA-512" hashValue="84U14qpKt/14E9glf6jwb/ciyb0ATLqWBz/EUHrQrnzNafKk6wzR0OghPYjAWRA2f9fiHJR2gPPgLIRQnJ3HQg==" saltValue="VKewSwmYp+wglpH9v3bQTg==" spinCount="100000" sheet="1" scenarios="1" autoFilter="0" pivotTables="0"/>
  <mergeCells count="50">
    <mergeCell ref="A1:P1"/>
    <mergeCell ref="A2:P2"/>
    <mergeCell ref="A40:B41"/>
    <mergeCell ref="B32:B33"/>
    <mergeCell ref="B34:B35"/>
    <mergeCell ref="A38:B38"/>
    <mergeCell ref="A32:A33"/>
    <mergeCell ref="A34:A35"/>
    <mergeCell ref="C34:C35"/>
    <mergeCell ref="A36:B37"/>
    <mergeCell ref="C36:C37"/>
    <mergeCell ref="A30:A31"/>
    <mergeCell ref="B30:B31"/>
    <mergeCell ref="C30:C31"/>
    <mergeCell ref="C32:C33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P8"/>
    <mergeCell ref="A3:P3"/>
    <mergeCell ref="A4:B4"/>
    <mergeCell ref="A5:C7"/>
    <mergeCell ref="D5:E7"/>
  </mergeCells>
  <phoneticPr fontId="24" type="noConversion"/>
  <conditionalFormatting sqref="D10:O10 D12:O12 D14:O14 D16:O16 D18:O18 D20:O20 D22:O22 D24:O24 D26:O26 D28:O28 D30:O30 D32:O32 D34:O34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69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4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03" t="s">
        <v>24</v>
      </c>
      <c r="B1" s="103"/>
      <c r="C1" s="103"/>
      <c r="D1" s="103"/>
      <c r="E1" s="103"/>
    </row>
    <row r="2" spans="1:6" ht="24.95" customHeight="1" thickBot="1" x14ac:dyDescent="0.3">
      <c r="A2" s="104" t="s">
        <v>37</v>
      </c>
      <c r="B2" s="104"/>
      <c r="C2" s="104"/>
      <c r="D2" s="104"/>
      <c r="E2" s="104"/>
      <c r="F2" s="34"/>
    </row>
    <row r="3" spans="1:6" ht="24.95" customHeight="1" x14ac:dyDescent="0.25">
      <c r="A3" s="93" t="s">
        <v>38</v>
      </c>
      <c r="B3" s="93"/>
      <c r="C3" s="93"/>
      <c r="D3" s="93"/>
      <c r="E3" s="93"/>
      <c r="F3" s="34"/>
    </row>
    <row r="4" spans="1:6" ht="15" customHeight="1" x14ac:dyDescent="0.25">
      <c r="A4" s="35" t="s">
        <v>39</v>
      </c>
      <c r="B4" s="36" t="s">
        <v>25</v>
      </c>
      <c r="C4" s="36" t="s">
        <v>26</v>
      </c>
      <c r="D4" s="36" t="s">
        <v>40</v>
      </c>
      <c r="E4" s="37" t="s">
        <v>41</v>
      </c>
      <c r="F4" s="34"/>
    </row>
    <row r="5" spans="1:6" ht="15" customHeight="1" x14ac:dyDescent="0.25">
      <c r="A5" s="38" t="s">
        <v>42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43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44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45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46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4" t="s">
        <v>47</v>
      </c>
      <c r="B10" s="95"/>
      <c r="C10" s="41" t="s">
        <v>48</v>
      </c>
      <c r="D10" s="42">
        <v>6.4999999999999997E-3</v>
      </c>
      <c r="E10" s="100">
        <f>SUM(D10:D12)</f>
        <v>8.6499999999999994E-2</v>
      </c>
      <c r="F10" s="34"/>
    </row>
    <row r="11" spans="1:6" ht="15" customHeight="1" x14ac:dyDescent="0.25">
      <c r="A11" s="96"/>
      <c r="B11" s="97"/>
      <c r="C11" s="41" t="s">
        <v>49</v>
      </c>
      <c r="D11" s="42">
        <v>0.03</v>
      </c>
      <c r="E11" s="101"/>
      <c r="F11" s="34"/>
    </row>
    <row r="12" spans="1:6" ht="15" customHeight="1" x14ac:dyDescent="0.25">
      <c r="A12" s="96"/>
      <c r="B12" s="97"/>
      <c r="C12" s="41" t="s">
        <v>50</v>
      </c>
      <c r="D12" s="42">
        <v>0.05</v>
      </c>
      <c r="E12" s="101"/>
      <c r="F12" s="34"/>
    </row>
    <row r="13" spans="1:6" s="45" customFormat="1" ht="15" customHeight="1" x14ac:dyDescent="0.2">
      <c r="A13" s="88" t="s">
        <v>51</v>
      </c>
      <c r="B13" s="89"/>
      <c r="C13" s="89"/>
      <c r="D13" s="90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3" t="s">
        <v>52</v>
      </c>
      <c r="B14" s="93"/>
      <c r="C14" s="93"/>
      <c r="D14" s="93"/>
      <c r="E14" s="93"/>
      <c r="F14" s="44"/>
    </row>
    <row r="15" spans="1:6" s="45" customFormat="1" ht="15" customHeight="1" x14ac:dyDescent="0.2">
      <c r="A15" s="35" t="s">
        <v>39</v>
      </c>
      <c r="B15" s="36" t="s">
        <v>25</v>
      </c>
      <c r="C15" s="36" t="s">
        <v>26</v>
      </c>
      <c r="D15" s="36" t="s">
        <v>40</v>
      </c>
      <c r="E15" s="37" t="s">
        <v>41</v>
      </c>
      <c r="F15" s="44"/>
    </row>
    <row r="16" spans="1:6" s="45" customFormat="1" ht="15" customHeight="1" x14ac:dyDescent="0.2">
      <c r="A16" s="38" t="s">
        <v>42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43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44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45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46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4" t="s">
        <v>47</v>
      </c>
      <c r="B21" s="95"/>
      <c r="C21" s="41" t="s">
        <v>48</v>
      </c>
      <c r="D21" s="42">
        <v>6.4999999999999997E-3</v>
      </c>
      <c r="E21" s="100">
        <f>SUM(D21:D24)</f>
        <v>0.13150000000000001</v>
      </c>
      <c r="F21" s="44"/>
    </row>
    <row r="22" spans="1:6" s="45" customFormat="1" ht="15" customHeight="1" x14ac:dyDescent="0.2">
      <c r="A22" s="96"/>
      <c r="B22" s="97"/>
      <c r="C22" s="41" t="s">
        <v>49</v>
      </c>
      <c r="D22" s="42">
        <v>0.03</v>
      </c>
      <c r="E22" s="101"/>
      <c r="F22" s="44"/>
    </row>
    <row r="23" spans="1:6" s="45" customFormat="1" ht="15" customHeight="1" x14ac:dyDescent="0.2">
      <c r="A23" s="96"/>
      <c r="B23" s="97"/>
      <c r="C23" s="41" t="s">
        <v>50</v>
      </c>
      <c r="D23" s="42">
        <v>0.05</v>
      </c>
      <c r="E23" s="101"/>
      <c r="F23" s="44"/>
    </row>
    <row r="24" spans="1:6" s="45" customFormat="1" ht="15" customHeight="1" x14ac:dyDescent="0.2">
      <c r="A24" s="98"/>
      <c r="B24" s="99"/>
      <c r="C24" s="41" t="s">
        <v>53</v>
      </c>
      <c r="D24" s="42">
        <v>4.4999999999999998E-2</v>
      </c>
      <c r="E24" s="102"/>
      <c r="F24" s="44"/>
    </row>
    <row r="25" spans="1:6" s="45" customFormat="1" ht="15" customHeight="1" x14ac:dyDescent="0.2">
      <c r="A25" s="88" t="s">
        <v>51</v>
      </c>
      <c r="B25" s="89"/>
      <c r="C25" s="89"/>
      <c r="D25" s="90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3" t="s">
        <v>54</v>
      </c>
      <c r="B26" s="93"/>
      <c r="C26" s="93"/>
      <c r="D26" s="93"/>
      <c r="E26" s="93"/>
      <c r="F26" s="44"/>
    </row>
    <row r="27" spans="1:6" s="45" customFormat="1" ht="15" customHeight="1" x14ac:dyDescent="0.2">
      <c r="A27" s="35" t="s">
        <v>39</v>
      </c>
      <c r="B27" s="36" t="s">
        <v>25</v>
      </c>
      <c r="C27" s="36" t="s">
        <v>26</v>
      </c>
      <c r="D27" s="36" t="s">
        <v>40</v>
      </c>
      <c r="E27" s="37" t="s">
        <v>41</v>
      </c>
      <c r="F27" s="44"/>
    </row>
    <row r="28" spans="1:6" s="45" customFormat="1" ht="15" customHeight="1" x14ac:dyDescent="0.2">
      <c r="A28" s="38" t="s">
        <v>42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43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44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45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46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4" t="s">
        <v>47</v>
      </c>
      <c r="B33" s="95"/>
      <c r="C33" s="41" t="s">
        <v>48</v>
      </c>
      <c r="D33" s="42">
        <v>6.4999999999999997E-3</v>
      </c>
      <c r="E33" s="100">
        <f>SUM(D33:D34)</f>
        <v>3.6499999999999998E-2</v>
      </c>
      <c r="F33" s="44"/>
    </row>
    <row r="34" spans="1:6" s="45" customFormat="1" ht="15" customHeight="1" x14ac:dyDescent="0.2">
      <c r="A34" s="96"/>
      <c r="B34" s="97"/>
      <c r="C34" s="41" t="s">
        <v>49</v>
      </c>
      <c r="D34" s="42">
        <v>0.03</v>
      </c>
      <c r="E34" s="101"/>
      <c r="F34" s="44"/>
    </row>
    <row r="35" spans="1:6" s="45" customFormat="1" ht="15" customHeight="1" x14ac:dyDescent="0.2">
      <c r="A35" s="88" t="s">
        <v>51</v>
      </c>
      <c r="B35" s="89"/>
      <c r="C35" s="89"/>
      <c r="D35" s="90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55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91" t="s">
        <v>56</v>
      </c>
      <c r="B38" s="91"/>
      <c r="C38" s="91"/>
      <c r="D38" s="91"/>
      <c r="E38" s="91"/>
    </row>
    <row r="39" spans="1:6" ht="57" customHeight="1" x14ac:dyDescent="0.25">
      <c r="A39" s="92" t="s">
        <v>57</v>
      </c>
      <c r="B39" s="92"/>
      <c r="C39" s="92"/>
      <c r="D39" s="92"/>
      <c r="E39" s="92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11</vt:i4>
      </vt:variant>
    </vt:vector>
  </HeadingPairs>
  <TitlesOfParts>
    <vt:vector size="16" baseType="lpstr">
      <vt:lpstr>Orçamento sintético SD</vt:lpstr>
      <vt:lpstr>CCUs</vt:lpstr>
      <vt:lpstr>Quadro de comparação</vt:lpstr>
      <vt:lpstr>Cronograma</vt:lpstr>
      <vt:lpstr>BDI</vt:lpstr>
      <vt:lpstr>CCUs!_print</vt:lpstr>
      <vt:lpstr>Cronograma!_print_area</vt:lpstr>
      <vt:lpstr>Cronograma!Area_de_impressao</vt:lpstr>
      <vt:lpstr>'Orçamento sintético SD'!Area_de_impressao</vt:lpstr>
      <vt:lpstr>'Orçamento sintético SD'!print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2026-05-19T15:19:03Z</cp:lastPrinted>
  <dcterms:created xsi:type="dcterms:W3CDTF">2020-04-27T14:08:39Z</dcterms:created>
  <dcterms:modified xsi:type="dcterms:W3CDTF">2026-06-16T16:23:06Z</dcterms:modified>
</cp:coreProperties>
</file>