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21. Jd Tijuca II e Jd Verde Mares\07. Orçamento e memória\07.02. Memória de cálculo\"/>
    </mc:Choice>
  </mc:AlternateContent>
  <bookViews>
    <workbookView xWindow="0" yWindow="0" windowWidth="28800" windowHeight="11730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compl.'!$A$5:$E$18</definedName>
    <definedName name="a">#REF!</definedName>
    <definedName name="adfhdfhsd">[1]SID_NI_5!#REF!</definedName>
    <definedName name="_xlnm.Print_Area" localSheetId="0">'Mem. compl.'!$A$1:$E$19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2" l="1"/>
  <c r="D17" i="2"/>
  <c r="D15" i="2"/>
  <c r="D13" i="2"/>
  <c r="D11" i="2"/>
  <c r="D10" i="2"/>
  <c r="D8" i="2"/>
  <c r="D7" i="2" l="1"/>
</calcChain>
</file>

<file path=xl/sharedStrings.xml><?xml version="1.0" encoding="utf-8"?>
<sst xmlns="http://schemas.openxmlformats.org/spreadsheetml/2006/main" count="47" uniqueCount="42">
  <si>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</si>
  <si>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</si>
  <si>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</si>
  <si>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</si>
  <si>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</si>
  <si>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</si>
  <si>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</si>
  <si>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</si>
  <si>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</si>
  <si>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</si>
  <si>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</si>
  <si>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</si>
  <si>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</si>
  <si>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</si>
  <si>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</si>
  <si>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</si>
  <si>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</si>
  <si>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</si>
  <si>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</si>
  <si>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IMPLANTAÇÃO DE VIAS - PAVIMENTAÇÃO</t>
  </si>
  <si>
    <t>PASSEIO COM ACESSIBILIDADE</t>
  </si>
  <si>
    <t>CONCRETO USINADO BOMBEAVEL, CLASSE DE RESISTENCIA C20, COM BRITA 0 E 1, SLUMP = 100 +/- 20 MM, EXCLUI SERVICO DE BOMBEAMENTO (NBR 8953)</t>
  </si>
  <si>
    <t>m³</t>
  </si>
  <si>
    <t>BLOQUETE/PISO INTERTRAVADO DE CONCRETO - MODELO ONDA/16 FACES/RETANGULAR/TIJOLINHO/PAVER/HOLANDES/PARALELEPIPEDO, *20 X 10* CM, E = 8 CM, RESISTENCIA DE 35 MPA, COR NATURAL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</si>
  <si>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</si>
  <si>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</si>
  <si>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</si>
  <si>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21
JARDIM TIJUCA II E JARDIM VERDE MARES
</t>
  </si>
  <si>
    <t>1.11</t>
  </si>
  <si>
    <t>Brita para revestimento do canteiro. Empolamento considerado de 10%
Quantidade conforme memória "Serviços Preliminares" = 31,25m³</t>
  </si>
  <si>
    <t>Transporte do material demolido da boca de lobo. Quantidade de BL = 4un
Quantidade de material à remover = 1,5141m³/un
Quantidade de volume de expurgo conforme memória "Demolição" = 170,98m³
DMT considerada do bota-fora = 11,5km</t>
  </si>
  <si>
    <t>Transporte de material para aterro. Quantidade de BL = 4un
Quantidade de material de aterro = 2,145m³/un
DMT considerada da jazida de solo = 11,5km</t>
  </si>
  <si>
    <t>2.6</t>
  </si>
  <si>
    <t>2.7</t>
  </si>
  <si>
    <t>Transporte do bota-fora da execução dos tampões Ø60 e das bocas de lobo
Ø60 - 23 x 0,25m³
BLSC - 43 x 1,1875m³
BLDC - 4 x 2,3875m³
DMT considerada do bota-fora = 11,5km</t>
  </si>
  <si>
    <t>5.10</t>
  </si>
  <si>
    <t>Quantidade conforme memória "Implantação de vias - Pavimentação": 4842,55m²
Consumo conforme referência SINAPI 92404: 1,004 m² por m² executado</t>
  </si>
  <si>
    <t>8.15</t>
  </si>
  <si>
    <t>10.4</t>
  </si>
  <si>
    <t>10.7</t>
  </si>
  <si>
    <t>Extensão do piso tátil conforme memória "Passeio": 289,12m
Largura do piso tátil do projeto: 40cm</t>
  </si>
  <si>
    <t>Área de piso conforme memória "Passeio" = 573,54m³
Consumo conforme referência SINAPI 94991: 1,2315m³ por m² executado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</si>
</sst>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showGridLines="0" tabSelected="1" view="pageBreakPreview" topLeftCell="A4" zoomScaleNormal="100" zoomScaleSheetLayoutView="100" workbookViewId="0">
      <selection activeCell="B13" sqref="B13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27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28</v>
      </c>
      <c r="B8" s="3" t="s">
        <v>17</v>
      </c>
      <c r="C8" s="5" t="s">
        <v>10</v>
      </c>
      <c r="D8" s="8">
        <f>ROUND(1.1*31.25,2)</f>
        <v>34.380000000000003</v>
      </c>
      <c r="E8" s="3" t="s">
        <v>29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48" x14ac:dyDescent="0.25">
      <c r="A10" s="16" t="s">
        <v>32</v>
      </c>
      <c r="B10" s="16" t="s">
        <v>6</v>
      </c>
      <c r="C10" s="17" t="s">
        <v>7</v>
      </c>
      <c r="D10" s="18">
        <f>ROUND((4*1.5141+170.98)*11.5,2)</f>
        <v>2035.92</v>
      </c>
      <c r="E10" s="16" t="s">
        <v>30</v>
      </c>
    </row>
    <row r="11" spans="1:5" ht="36" x14ac:dyDescent="0.25">
      <c r="A11" s="16" t="s">
        <v>33</v>
      </c>
      <c r="B11" s="16" t="s">
        <v>6</v>
      </c>
      <c r="C11" s="17" t="s">
        <v>7</v>
      </c>
      <c r="D11" s="18">
        <f>ROUND(4*2.145*11.5,2)</f>
        <v>98.67</v>
      </c>
      <c r="E11" s="16" t="s">
        <v>31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60" x14ac:dyDescent="0.25">
      <c r="A13" s="16" t="s">
        <v>35</v>
      </c>
      <c r="B13" s="16" t="s">
        <v>6</v>
      </c>
      <c r="C13" s="17" t="s">
        <v>7</v>
      </c>
      <c r="D13" s="18">
        <f>ROUND((23*0.25+43*1.1875+4*2.3875+13*3.575)*11.5,2)</f>
        <v>1297.6300000000001</v>
      </c>
      <c r="E13" s="16" t="s">
        <v>34</v>
      </c>
    </row>
    <row r="14" spans="1:5" s="9" customFormat="1" x14ac:dyDescent="0.25">
      <c r="A14" s="14">
        <v>8</v>
      </c>
      <c r="B14" s="14" t="s">
        <v>19</v>
      </c>
      <c r="C14" s="19"/>
      <c r="D14" s="20"/>
      <c r="E14" s="14"/>
    </row>
    <row r="15" spans="1:5" s="9" customFormat="1" ht="36" x14ac:dyDescent="0.25">
      <c r="A15" s="16" t="s">
        <v>37</v>
      </c>
      <c r="B15" s="21" t="s">
        <v>23</v>
      </c>
      <c r="C15" s="22" t="s">
        <v>24</v>
      </c>
      <c r="D15" s="23">
        <f>ROUND(4842.55*1.004,2)</f>
        <v>4861.92</v>
      </c>
      <c r="E15" s="21" t="s">
        <v>36</v>
      </c>
    </row>
    <row r="16" spans="1:5" s="9" customFormat="1" x14ac:dyDescent="0.25">
      <c r="A16" s="14">
        <v>10</v>
      </c>
      <c r="B16" s="14" t="s">
        <v>20</v>
      </c>
      <c r="C16" s="19"/>
      <c r="D16" s="20"/>
      <c r="E16" s="14"/>
    </row>
    <row r="17" spans="1:5" s="9" customFormat="1" ht="24" x14ac:dyDescent="0.25">
      <c r="A17" s="21" t="s">
        <v>38</v>
      </c>
      <c r="B17" s="21" t="s">
        <v>25</v>
      </c>
      <c r="C17" s="22" t="s">
        <v>24</v>
      </c>
      <c r="D17" s="23">
        <f>ROUND(289.12*0.4,2)</f>
        <v>115.65</v>
      </c>
      <c r="E17" s="21" t="s">
        <v>40</v>
      </c>
    </row>
    <row r="18" spans="1:5" s="9" customFormat="1" ht="36" x14ac:dyDescent="0.25">
      <c r="A18" s="21" t="s">
        <v>39</v>
      </c>
      <c r="B18" s="21" t="s">
        <v>21</v>
      </c>
      <c r="C18" s="22" t="s">
        <v>22</v>
      </c>
      <c r="D18" s="23">
        <f>ROUND(573.54*1.2315,2)</f>
        <v>706.31</v>
      </c>
      <c r="E18" s="21" t="s">
        <v>41</v>
      </c>
    </row>
    <row r="19" spans="1:5" s="9" customFormat="1" ht="30" customHeight="1" x14ac:dyDescent="0.25">
      <c r="A19" s="29" t="s">
        <v>26</v>
      </c>
      <c r="B19" s="29"/>
      <c r="C19" s="29"/>
      <c r="D19" s="29"/>
      <c r="E19" s="29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ht="35.1" customHeight="1" x14ac:dyDescent="0.25">
      <c r="A28" s="10"/>
      <c r="B28" s="11"/>
      <c r="C28" s="11"/>
      <c r="D28" s="12"/>
      <c r="E28" s="4"/>
    </row>
    <row r="29" spans="1:5" s="9" customFormat="1" ht="18" customHeigh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ht="25.5" customHeigh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  <row r="72" spans="1:5" s="9" customFormat="1" x14ac:dyDescent="0.25">
      <c r="A72" s="10"/>
      <c r="B72" s="11"/>
      <c r="C72" s="11"/>
      <c r="D72" s="12"/>
      <c r="E72" s="4"/>
    </row>
    <row r="73" spans="1:5" s="9" customFormat="1" x14ac:dyDescent="0.25">
      <c r="A73" s="10"/>
      <c r="B73" s="11"/>
      <c r="C73" s="11"/>
      <c r="D73" s="12"/>
      <c r="E73" s="4"/>
    </row>
  </sheetData>
  <mergeCells count="5">
    <mergeCell ref="A1:E1"/>
    <mergeCell ref="A2:D2"/>
    <mergeCell ref="A3:E3"/>
    <mergeCell ref="A4:E4"/>
    <mergeCell ref="A19:E19"/>
  </mergeCells>
  <pageMargins left="0.62992125984251968" right="0" top="0.31496062992125984" bottom="0.62992125984251968" header="0" footer="0"/>
  <pageSetup paperSize="9" scale="58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Maycon L de Almeida Macedo</cp:lastModifiedBy>
  <cp:lastPrinted>2025-03-28T20:07:24Z</cp:lastPrinted>
  <dcterms:created xsi:type="dcterms:W3CDTF">2024-02-26T13:49:46Z</dcterms:created>
  <dcterms:modified xsi:type="dcterms:W3CDTF">2026-03-04T16:52:45Z</dcterms:modified>
</cp:coreProperties>
</file>