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_rels/sheet2.xml.rels" ContentType="application/vnd.openxmlformats-package.relationships+xml"/>
  <Override PartName="/xl/worksheets/_rels/sheet6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media/image3.png" ContentType="image/png"/>
  <Override PartName="/xl/media/image4.png" ContentType="image/p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3.xml" ContentType="application/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UX. SERV. GERAIS" sheetId="1" state="visible" r:id="rId3"/>
    <sheet name="INSPETOR SERV. GERAIS" sheetId="2" state="hidden" r:id="rId4"/>
    <sheet name="RESUMO" sheetId="3" state="visible" r:id="rId5"/>
    <sheet name="HORAS EXTRAS" sheetId="4" state="visible" r:id="rId6"/>
    <sheet name="VA e VT" sheetId="5" state="visible" r:id="rId7"/>
    <sheet name="INSUMOS" sheetId="6" state="visible" r:id="rId8"/>
  </sheets>
  <definedNames>
    <definedName function="false" hidden="false" localSheetId="0" name="_xlnm.Print_Area" vbProcedure="false">'AUX. SERV. GERAIS'!$B$1:$J$145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<sst xmlns="http://schemas.openxmlformats.org/spreadsheetml/2006/main" count="709" uniqueCount="298">
  <si>
    <t xml:space="preserve">PLANILHA DE CUSTOS E FORMAÇÃO DE PREÇOS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</si>
  <si>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</si>
  <si>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</si>
  <si>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</si>
  <si>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</si>
  <si>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</t>
  </si>
  <si>
    <t xml:space="preserve">Tangará da Serra – MT</t>
  </si>
  <si>
    <t xml:space="preserve">C</t>
  </si>
  <si>
    <t xml:space="preserve">Ano do Acordo, Convenção ou Dissídio Coletivo</t>
  </si>
  <si>
    <t xml:space="preserve">D</t>
  </si>
  <si>
    <t xml:space="preserve">Nº de meses de execução contratual</t>
  </si>
  <si>
    <t xml:space="preserve">60 Meses</t>
  </si>
  <si>
    <t xml:space="preserve">Identificação do Serviço</t>
  </si>
  <si>
    <t xml:space="preserve">Tipo de Serviço</t>
  </si>
  <si>
    <t xml:space="preserve">Unidade de Medida</t>
  </si>
  <si>
    <t xml:space="preserve">Quantidade total a contratar (em função da unidade de medida)</t>
  </si>
  <si>
    <t xml:space="preserve">Auxiliar de Serviços Gerais</t>
  </si>
  <si>
    <t xml:space="preserve">Posto</t>
  </si>
  <si>
    <t xml:space="preserve">Dados para composição dos custos referentes à mão-de-obra</t>
  </si>
  <si>
    <t xml:space="preserve">Tipo de serviço (mesmo serviço com características distintas)</t>
  </si>
  <si>
    <t xml:space="preserve">Classificação Brasileira de Ocupações (CBO)</t>
  </si>
  <si>
    <t xml:space="preserve">5143-20</t>
  </si>
  <si>
    <t xml:space="preserve">Salário Nominativo da Categoria Profissional</t>
  </si>
  <si>
    <t xml:space="preserve">Categoria profissional (vinculada à execução contratual)</t>
  </si>
  <si>
    <t xml:space="preserve">SEEAC-MT/2024</t>
  </si>
  <si>
    <t xml:space="preserve">Data base da categoria (dia/mês/ano)</t>
  </si>
  <si>
    <t xml:space="preserve">MÓDULO 1 -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</si>
  <si>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</si>
  <si>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</si>
  <si>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</si>
  <si>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</si>
  <si>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-</t>
  </si>
  <si>
    <t xml:space="preserve">Adicional Assiduidade</t>
  </si>
  <si>
    <t xml:space="preserve">Adicional Periculosidade </t>
  </si>
  <si>
    <r>
      <rPr>
        <sz val="10"/>
        <color rgb="FF000000"/>
        <rFont val="Arial"/>
        <family val="0"/>
        <charset val="1"/>
      </rPr>
      <t xml:space="preserve">Adicional Insalubridade </t>
    </r>
    <r>
      <rPr>
        <sz val="8"/>
        <color rgb="FF000000"/>
        <rFont val="Arial"/>
        <family val="0"/>
        <charset val="1"/>
      </rPr>
      <t xml:space="preserve">(Cláusula Décima Terceira §4º da CCT SEEAC-MT/2024)</t>
    </r>
  </si>
  <si>
    <t xml:space="preserve">E</t>
  </si>
  <si>
    <t xml:space="preserve">Adicional Noturno</t>
  </si>
  <si>
    <t xml:space="preserve">F</t>
  </si>
  <si>
    <t xml:space="preserve">Adicional de Hora Noturna Reduzida</t>
  </si>
  <si>
    <t xml:space="preserve">Outros (especificar)</t>
  </si>
  <si>
    <t xml:space="preserve">TOTAL DO MÓDULO 1</t>
  </si>
  <si>
    <t xml:space="preserve">MÓDULO 2 – ENCARGOS E BENEFÍCIOS ANUAIS, MENSAIS E DIÁRIOS</t>
  </si>
  <si>
    <t xml:space="preserve">Submódulo 2.1 - 13º Salário, Férias e Adicional de Férias</t>
  </si>
  <si>
    <t xml:space="preserve">13 (Décimo-terceiro) salário </t>
  </si>
  <si>
    <t xml:space="preserve">Férias e Adicional de Férias </t>
  </si>
  <si>
    <t xml:space="preserve">Base Cálc.</t>
  </si>
  <si>
    <t xml:space="preserve">TOTAL SUBMÓDULO 2.1</t>
  </si>
  <si>
    <t xml:space="preserve">Submódulo 2.2 - GPS, FGTS e Outras Contribuições</t>
  </si>
  <si>
    <t xml:space="preserve">INSS </t>
  </si>
  <si>
    <t xml:space="preserve">Salário Educação </t>
  </si>
  <si>
    <t xml:space="preserve">SAT (Seguro Acidente de Trabalho) (RAT 3,00 x FAP 2,00)</t>
  </si>
  <si>
    <t xml:space="preserve">SESC ou SESI</t>
  </si>
  <si>
    <t xml:space="preserve">SENAI - SENAC </t>
  </si>
  <si>
    <t xml:space="preserve">SEBRAE </t>
  </si>
  <si>
    <t xml:space="preserve">G</t>
  </si>
  <si>
    <t xml:space="preserve">INCRA </t>
  </si>
  <si>
    <t xml:space="preserve">H</t>
  </si>
  <si>
    <t xml:space="preserve">FGTS </t>
  </si>
  <si>
    <t xml:space="preserve">TOTAL SUBMÓDULO 2.2</t>
  </si>
  <si>
    <t xml:space="preserve">Submódulo 2.3 - Benefícios Mensais e Diários</t>
  </si>
  <si>
    <t xml:space="preserve">Transporte (Cláusula Décima Sétima da CCT SEEAC-MT/2024)</t>
  </si>
  <si>
    <t xml:space="preserve">Auxílio-Refeição/Alimentação (Cláusula Décima Quinta da CCT SEEAC-MT/2024)</t>
  </si>
  <si>
    <t xml:space="preserve">Cesta Básica (Cláusula Nona da CCT SEEAC-MT/2024)</t>
  </si>
  <si>
    <t xml:space="preserve">Programa de Controle Médico de Saúde Ocupacional – PCMSO
(Cláusula Quinquagésima Terceira da CCT SEEAC-MT/2024)</t>
  </si>
  <si>
    <t xml:space="preserve">TOTAL SUBMÓDULO 2.3</t>
  </si>
  <si>
    <t xml:space="preserve">QUADRO-RESUMO DO MÓDULO 2 - ENCARGOS, BENEFÍCIOS ANUAIS, MENSAIS E DIÁRIOS</t>
  </si>
  <si>
    <t xml:space="preserve">Módulo 2 - Encargos, Benefícios Anuais, Mensais e Diários</t>
  </si>
  <si>
    <t xml:space="preserve">2.1</t>
  </si>
  <si>
    <t xml:space="preserve">13º Salário, Férias e Adicional de Férias</t>
  </si>
  <si>
    <t xml:space="preserve">2.2</t>
  </si>
  <si>
    <t xml:space="preserve">GPS, FGTS e Outras Contribuições</t>
  </si>
  <si>
    <t xml:space="preserve">2.3</t>
  </si>
  <si>
    <t xml:space="preserve">Benefícios Mensais e Diários</t>
  </si>
  <si>
    <t xml:space="preserve">TOTAL DO MÓDULO 2</t>
  </si>
  <si>
    <t xml:space="preserve">MÓDULO 3 – PROVISÃO PARA RESCISÃO</t>
  </si>
  <si>
    <t xml:space="preserve">PROVISÃO PARA RESCISÃO</t>
  </si>
  <si>
    <t xml:space="preserve">Aviso Prévio Indenizado</t>
  </si>
  <si>
    <t xml:space="preserve">Incidência do FGTS sobre Aviso Prévio Indenizado</t>
  </si>
  <si>
    <r>
      <rPr>
        <sz val="10"/>
        <rFont val="Arial"/>
        <family val="2"/>
        <charset val="1"/>
      </rPr>
      <t xml:space="preserve">Multa sobre FGTS e </t>
    </r>
    <r>
      <rPr>
        <strike val="true"/>
        <sz val="10"/>
        <rFont val="Arial"/>
        <family val="2"/>
        <charset val="1"/>
      </rPr>
      <t xml:space="preserve">contribuição social</t>
    </r>
    <r>
      <rPr>
        <sz val="10"/>
        <rFont val="Arial"/>
        <family val="2"/>
        <charset val="1"/>
      </rPr>
      <t xml:space="preserve"> sobre o aviso prévio indenizado e sobre o aviso prévio trabalhado  (Alterado conforme Lei  nº  13.932/2019 )</t>
    </r>
  </si>
  <si>
    <t xml:space="preserve">Aviso Prévio Trabalhado </t>
  </si>
  <si>
    <t xml:space="preserve">Incidência de GPS, FGTS e outras contribuições sobre o Aviso Prévio Trabalhado</t>
  </si>
  <si>
    <t xml:space="preserve">TOTAL DO MÓDULO 3</t>
  </si>
  <si>
    <t xml:space="preserve">MÓDULO 4 – CUSTO DE REPOSIÇÃO DO PROFISSIONAL AUSENTE</t>
  </si>
  <si>
    <t xml:space="preserve">durante 12 meses após 1 (um) ano reduzir para 10%</t>
  </si>
  <si>
    <t xml:space="preserve">Submódulo 4.1 - Substituto nas Ausências Legais</t>
  </si>
  <si>
    <t xml:space="preserve">Substituto na cobertura de Férias</t>
  </si>
  <si>
    <t xml:space="preserve">Substituto na cobertura de Ausências Legais</t>
  </si>
  <si>
    <t xml:space="preserve">Substituto na cobertura de Licença-Paternidade</t>
  </si>
  <si>
    <t xml:space="preserve">Substituto na cobertura de Ausência por acidente de trabalho</t>
  </si>
  <si>
    <t xml:space="preserve">Substituto na cobertura de Afastamento Maternidade</t>
  </si>
  <si>
    <t xml:space="preserve">Substituto na cobertura de Outras ausências (especificar)</t>
  </si>
  <si>
    <t xml:space="preserve">TOTAL SUBMÓDULO 4.1</t>
  </si>
  <si>
    <t xml:space="preserve">Submódulo 4.2 - Intrajornada</t>
  </si>
  <si>
    <t xml:space="preserve"> Substituto na cobertura de Intervalo para repouso ou alimentação</t>
  </si>
  <si>
    <t xml:space="preserve">TOTAL SUBMÓDULO 4.2</t>
  </si>
  <si>
    <t xml:space="preserve">QUADRO-RESUMO DO MÓDULO 4 - CUSTO DE REPOSIÇÃO DO PROFISSIONAL AUSENTE</t>
  </si>
  <si>
    <t xml:space="preserve">Módulo 4 - Custo de Reposição do Profissional Ausente</t>
  </si>
  <si>
    <t xml:space="preserve">4.1</t>
  </si>
  <si>
    <t xml:space="preserve">Substituto nas Ausências Legais</t>
  </si>
  <si>
    <t xml:space="preserve">4.2</t>
  </si>
  <si>
    <t xml:space="preserve">Substituto na Intrajornada</t>
  </si>
  <si>
    <t xml:space="preserve">TOTAL DO MÓDULO 4</t>
  </si>
  <si>
    <t xml:space="preserve">MÓDULO 5 – INSUMOS DIVERSOS</t>
  </si>
  <si>
    <t xml:space="preserve">INSUMOS DIVERSOS</t>
  </si>
  <si>
    <t xml:space="preserve">Insumo dos Uniformes (Completo)</t>
  </si>
  <si>
    <t xml:space="preserve">Insumo de Materiais</t>
  </si>
  <si>
    <t xml:space="preserve">Insumo de Equipamentos e Utensílios</t>
  </si>
  <si>
    <t xml:space="preserve">TOTAL DO MÓDULO 5</t>
  </si>
  <si>
    <t xml:space="preserve">MÓDULO 6 –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</si>
  <si>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</si>
  <si>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</si>
  <si>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</si>
  <si>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</si>
  <si>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C.1</t>
  </si>
  <si>
    <t xml:space="preserve">PIS (Real)</t>
  </si>
  <si>
    <t xml:space="preserve">C.2</t>
  </si>
  <si>
    <t xml:space="preserve">COFINS (Real)</t>
  </si>
  <si>
    <t xml:space="preserve">C.3</t>
  </si>
  <si>
    <t xml:space="preserve">ISS</t>
  </si>
  <si>
    <t xml:space="preserve">TOTAL DO MÓDULO 6</t>
  </si>
  <si>
    <t xml:space="preserve">QUADRO RESUMO DO CUSTO POR EMPREGADO</t>
  </si>
  <si>
    <t xml:space="preserve">Mão-de-Obra vinculada à execução contratual (valor por empregado)</t>
  </si>
  <si>
    <t xml:space="preserve">c)</t>
  </si>
  <si>
    <t xml:space="preserve">Po / (1 - To) = P1 = ..............................................................................</t>
  </si>
  <si>
    <t xml:space="preserve">Valor dos Tributos = P1 - Po</t>
  </si>
  <si>
    <t xml:space="preserve">Subtotal (A + B + C + D + E)</t>
  </si>
  <si>
    <t xml:space="preserve">PREÇO TOTAL POR EMPREGADO</t>
  </si>
  <si>
    <t xml:space="preserve">Quadro Resumo do Valor mensal dos serviços</t>
  </si>
  <si>
    <t xml:space="preserve">Vlr Proposto por Empregado</t>
  </si>
  <si>
    <t xml:space="preserve">Vlr Proposto por Posto</t>
  </si>
  <si>
    <t xml:space="preserve">Qtd Postos</t>
  </si>
  <si>
    <t xml:space="preserve">Valor Total do Serviço</t>
  </si>
  <si>
    <t xml:space="preserve">VALOR MENSAL DOS SERVIÇOS</t>
  </si>
  <si>
    <t xml:space="preserve">Quadro demosntrativo do valor global da proposta</t>
  </si>
  <si>
    <t xml:space="preserve">Valor Global da Proposta</t>
  </si>
  <si>
    <t xml:space="preserve">Valor</t>
  </si>
  <si>
    <t xml:space="preserve">Descrição</t>
  </si>
  <si>
    <t xml:space="preserve">Valor proposto por unidade de medida</t>
  </si>
  <si>
    <t xml:space="preserve">Valor mensal do serviço</t>
  </si>
  <si>
    <t xml:space="preserve">Valor Global da Proposta (valor total do serviço multiplicado pelo número de meses)</t>
  </si>
  <si>
    <t xml:space="preserve">TERMO DE REFERÊNCIA FLUIG N.º 43747</t>
  </si>
  <si>
    <t xml:space="preserve">IN 05/2017/SEGES/MPDG - ANEXO VII-D</t>
  </si>
  <si>
    <t xml:space="preserve">Cuiabá-MT SEDE e CSS</t>
  </si>
  <si>
    <t xml:space="preserve">SEEAC/2023 (MT000097/2023)</t>
  </si>
  <si>
    <t xml:space="preserve">12 Meses</t>
  </si>
  <si>
    <t xml:space="preserve">Inspetor de Faxina</t>
  </si>
  <si>
    <t xml:space="preserve">SEEAC-MT/2023</t>
  </si>
  <si>
    <t xml:space="preserve">Adicional Insalubridade</t>
  </si>
  <si>
    <t xml:space="preserve">zerado para licitantes optantes pela Desoneração da Folha conforme a Lei 12.546 de 2011</t>
  </si>
  <si>
    <t xml:space="preserve">zerado se  a licitante for optante do simples nacional</t>
  </si>
  <si>
    <t xml:space="preserve">Alterar conforme realidade da licitante</t>
  </si>
  <si>
    <t xml:space="preserve">Transporte </t>
  </si>
  <si>
    <t xml:space="preserve">Auxílio-Refeição/Alimentação [(R$ 19,90 x 22) - (20% x (19,90*22))]  </t>
  </si>
  <si>
    <r>
      <rPr>
        <sz val="10"/>
        <color rgb="FF000000"/>
        <rFont val="Arial"/>
        <family val="0"/>
        <charset val="1"/>
      </rPr>
      <t xml:space="preserve">Cesta Básica</t>
    </r>
    <r>
      <rPr>
        <sz val="8"/>
        <color rgb="FF000000"/>
        <rFont val="Arial"/>
        <family val="0"/>
        <charset val="1"/>
      </rPr>
      <t xml:space="preserve"> (Cláusula Nona da CCT SEEAC-MT/2023)</t>
    </r>
  </si>
  <si>
    <r>
      <rPr>
        <sz val="10"/>
        <color rgb="FF000000"/>
        <rFont val="Arial"/>
        <family val="0"/>
        <charset val="1"/>
      </rPr>
      <t xml:space="preserve">Exames Ocupacionais </t>
    </r>
    <r>
      <rPr>
        <sz val="8"/>
        <color rgb="FF000000"/>
        <rFont val="Arial"/>
        <family val="0"/>
        <charset val="1"/>
      </rPr>
      <t xml:space="preserve"> (Cláusula Quinquasésima Terceira da CCT SEEAC-MT/2023)</t>
    </r>
  </si>
  <si>
    <r>
      <rPr>
        <sz val="10"/>
        <color rgb="FF000000"/>
        <rFont val="Arial"/>
        <family val="0"/>
        <charset val="1"/>
      </rPr>
      <t xml:space="preserve">Tratamento Odontológico </t>
    </r>
    <r>
      <rPr>
        <sz val="8"/>
        <color rgb="FF000000"/>
        <rFont val="Arial"/>
        <family val="0"/>
        <charset val="1"/>
      </rPr>
      <t xml:space="preserve">(Cláusula Quinquasésima Terceira da CCT SEEAC-MT/2023)</t>
    </r>
  </si>
  <si>
    <r>
      <rPr>
        <sz val="10"/>
        <color rgb="FF000000"/>
        <rFont val="Arial"/>
        <family val="0"/>
        <charset val="1"/>
      </rPr>
      <t xml:space="preserve">Seguro de Vida  </t>
    </r>
    <r>
      <rPr>
        <sz val="8"/>
        <color rgb="FF000000"/>
        <rFont val="Arial"/>
        <family val="0"/>
        <charset val="1"/>
      </rPr>
      <t xml:space="preserve">(Cláusula Quinquasésima Terceira da CCT SEEAC-MT/2023)</t>
    </r>
  </si>
  <si>
    <t xml:space="preserve">Programa de Controle Médico de Saúde Ocupacional - PCMSO</t>
  </si>
  <si>
    <t xml:space="preserve">Programa de Prevenção de Risco Ambiental - PPRA</t>
  </si>
  <si>
    <t xml:space="preserve">I</t>
  </si>
  <si>
    <t xml:space="preserve">Despesas com Insumos deverão serem informados pela licitante e justificado com memória de cálculos</t>
  </si>
  <si>
    <t xml:space="preserve">Licitante poderá ajustar indices de acordo com a previsão de despesa durante o período de prestação de serviço</t>
  </si>
  <si>
    <t xml:space="preserve">conforme realidade da licitante</t>
  </si>
  <si>
    <t xml:space="preserve">a)</t>
  </si>
  <si>
    <t xml:space="preserve">Tributos % = To = .............................................................</t>
  </si>
  <si>
    <t xml:space="preserve">b)</t>
  </si>
  <si>
    <t xml:space="preserve">(Total dos Módulos 1, 2, 3, 4 e 5+ Custos indiretos + lucro)= Po = ...................................</t>
  </si>
  <si>
    <t xml:space="preserve">RESUMO DA PLANILHA DE CUSTOS PARA FORMAÇÃO DE PREÇOS - ESTIMATIVA </t>
  </si>
  <si>
    <t xml:space="preserve">LOTES</t>
  </si>
  <si>
    <t xml:space="preserve">Posto de Trabalho</t>
  </si>
  <si>
    <t xml:space="preserve">QHS</t>
  </si>
  <si>
    <t xml:space="preserve">SLR</t>
  </si>
  <si>
    <t xml:space="preserve">Encargos, Benefícios Anuais, Mensais e Diários</t>
  </si>
  <si>
    <t xml:space="preserve">Provisão para Rescisão</t>
  </si>
  <si>
    <t xml:space="preserve">Custo de Reposição do Profissional Ausente</t>
  </si>
  <si>
    <t xml:space="preserve">Insumos Diversos</t>
  </si>
  <si>
    <t xml:space="preserve">Sub-Total</t>
  </si>
  <si>
    <t xml:space="preserve">Custos Indiretos e Lucro </t>
  </si>
  <si>
    <t xml:space="preserve">VUPT</t>
  </si>
  <si>
    <t xml:space="preserve">QPT</t>
  </si>
  <si>
    <t xml:space="preserve">VTM</t>
  </si>
  <si>
    <t xml:space="preserve">VTA</t>
  </si>
  <si>
    <t xml:space="preserve">40 HRS</t>
  </si>
  <si>
    <t xml:space="preserve">44 HRS</t>
  </si>
  <si>
    <t xml:space="preserve">Totais</t>
  </si>
  <si>
    <t xml:space="preserve">LEGENDA</t>
  </si>
  <si>
    <t xml:space="preserve">Quantidade de Horas Semanais</t>
  </si>
  <si>
    <t xml:space="preserve">CUSTO TOTAL</t>
  </si>
  <si>
    <t xml:space="preserve">Quantidade de Postos de Trabalho</t>
  </si>
  <si>
    <t xml:space="preserve">VALOR TOTAL GLOBAL</t>
  </si>
  <si>
    <t xml:space="preserve">Salário/Remuneração</t>
  </si>
  <si>
    <t xml:space="preserve">ELABORAÇÃO DA PLANILHA</t>
  </si>
  <si>
    <t xml:space="preserve">ENS</t>
  </si>
  <si>
    <t xml:space="preserve">Encargos Sociais</t>
  </si>
  <si>
    <t xml:space="preserve">Nota Explicativa: Os valores estão vinculados com a PLANILHA DE CUSTO.</t>
  </si>
  <si>
    <t xml:space="preserve">Valor Unitário Posto Mensal</t>
  </si>
  <si>
    <t xml:space="preserve">Valor Total Mensal</t>
  </si>
  <si>
    <t xml:space="preserve">Valor Total Anual</t>
  </si>
  <si>
    <t xml:space="preserve">Horas Extraordinárias - Aux. Serv. Gerais</t>
  </si>
  <si>
    <t xml:space="preserve">Valores por Hora Trabalhada</t>
  </si>
  <si>
    <t xml:space="preserve">Valor base (posto Fixo)</t>
  </si>
  <si>
    <t xml:space="preserve">Hora Normal</t>
  </si>
  <si>
    <t xml:space="preserve">De Segunda á Sábado</t>
  </si>
  <si>
    <t xml:space="preserve">Domingos e Feriados</t>
  </si>
  <si>
    <t xml:space="preserve">Horas Extraordinárias - Inspetor</t>
  </si>
  <si>
    <t xml:space="preserve">Vale Transporte</t>
  </si>
  <si>
    <t xml:space="preserve">Valor Unitário</t>
  </si>
  <si>
    <t xml:space="preserve">Dias úteis</t>
  </si>
  <si>
    <t xml:space="preserve">Valor Mensal</t>
  </si>
  <si>
    <t xml:space="preserve">Desconto Legal</t>
  </si>
  <si>
    <t xml:space="preserve">Participação da Empresa</t>
  </si>
  <si>
    <t xml:space="preserve">Aux. de Serviços Gerais</t>
  </si>
  <si>
    <t xml:space="preserve">Vale Alimentação/Refeição</t>
  </si>
  <si>
    <t xml:space="preserve">Cesta Básica</t>
  </si>
  <si>
    <t xml:space="preserve">CCT Prêmio a titulo de assiduidade (sem faltas no mês de competência)</t>
  </si>
  <si>
    <t xml:space="preserve">recebe no 20º dia do mês subsequente</t>
  </si>
  <si>
    <t xml:space="preserve">Item</t>
  </si>
  <si>
    <t xml:space="preserve">Material</t>
  </si>
  <si>
    <t xml:space="preserve">Unidade</t>
  </si>
  <si>
    <t xml:space="preserve">Quantidade</t>
  </si>
  <si>
    <t xml:space="preserve">Valor Total</t>
  </si>
  <si>
    <t xml:space="preserve">Abafador de ruídos tipo concha  </t>
  </si>
  <si>
    <t xml:space="preserve">Unidade  </t>
  </si>
  <si>
    <t xml:space="preserve">Balde Plástico de 20 litros</t>
  </si>
  <si>
    <t xml:space="preserve">Unidade </t>
  </si>
  <si>
    <t xml:space="preserve">Big bag 1000kg </t>
  </si>
  <si>
    <t xml:space="preserve">Carrinho de mão </t>
  </si>
  <si>
    <t xml:space="preserve">Cavadeira articulada com cabo de madeira </t>
  </si>
  <si>
    <t xml:space="preserve">Desodorizador de ambiente aerossol (Bom ar) 340 ml aerosol, fragrância variadas. Marca referência: Glade</t>
  </si>
  <si>
    <t xml:space="preserve">Frasco </t>
  </si>
  <si>
    <t xml:space="preserve">Enxada Larga 1,5 com cabo de madeira </t>
  </si>
  <si>
    <t xml:space="preserve">Enxada Larga 2,5 com cabo de madeira </t>
  </si>
  <si>
    <t xml:space="preserve">Escada esticável de alumínio 6mts</t>
  </si>
  <si>
    <t xml:space="preserve">Escova para lavar</t>
  </si>
  <si>
    <t xml:space="preserve">Facão de 14” </t>
  </si>
  <si>
    <t xml:space="preserve">Fio de nylon 3mm </t>
  </si>
  <si>
    <t xml:space="preserve">Metro</t>
  </si>
  <si>
    <t xml:space="preserve">Flanela branca de 1ª qualidade, medindo 50x50cm</t>
  </si>
  <si>
    <t xml:space="preserve">Unid. </t>
  </si>
  <si>
    <t xml:space="preserve">Foice com cabo de madeira</t>
  </si>
  <si>
    <t xml:space="preserve">Lima chata</t>
  </si>
  <si>
    <t xml:space="preserve">Limpa Alumínio 350 ml. Marca referência: Limpol</t>
  </si>
  <si>
    <t xml:space="preserve">Luva de Raspa</t>
  </si>
  <si>
    <t xml:space="preserve">Luvas de látex natural, qualidade superior</t>
  </si>
  <si>
    <t xml:space="preserve">Mangueira de ½” trançada com 100m de comprimento</t>
  </si>
  <si>
    <t xml:space="preserve">Martelo Grande</t>
  </si>
  <si>
    <t xml:space="preserve">Mascaras descartáveis respiratória. Marca de referência: Protec</t>
  </si>
  <si>
    <t xml:space="preserve">Óculos Segurança Incolor Proteção EPI</t>
  </si>
  <si>
    <t xml:space="preserve">Pá de bico com cabo de madeira </t>
  </si>
  <si>
    <t xml:space="preserve">Pá de lixo com cabo de madeira </t>
  </si>
  <si>
    <t xml:space="preserve">Papel higiênico, branco, rolo 30m, macio, suave, que não irrite a pele, sem odor, folha dupla, picotado, boa absorção, resistente a umidade, qualidade superior; Marca de referência: Neve ou Coton</t>
  </si>
  <si>
    <t xml:space="preserve">Fardo c/ 64   </t>
  </si>
  <si>
    <t xml:space="preserve">Papel toalha interfolha aproximadamente com 22,5x21cm, pacote com 1.000 folhas, cor natural, 02 (duas) dobras, absorvente, espessura e textura uniformes, macio, sem odor, sem esfacelamento no manuseio, isento de impurezas, qualidade superior, produto inspecionado pelo INMETRO.</t>
  </si>
  <si>
    <t xml:space="preserve">Pacote  </t>
  </si>
  <si>
    <t xml:space="preserve">Picareta com cabo de madeira</t>
  </si>
  <si>
    <t xml:space="preserve">Rastelo para jardim com vassoura de no mínimo 70cm de largura e cabo de no mínimo 1,20m</t>
  </si>
  <si>
    <t xml:space="preserve">Roçadeira Costal a gasolina com potência mínima do motor de 2KW
(incluso combustível e manutenção)</t>
  </si>
  <si>
    <r>
      <rPr>
        <sz val="9.5"/>
        <color rgb="FF000000"/>
        <rFont val="Arial"/>
        <family val="0"/>
        <charset val="1"/>
      </rPr>
      <t xml:space="preserve">Saco de lixo </t>
    </r>
    <r>
      <rPr>
        <b val="true"/>
        <sz val="11"/>
        <color rgb="FF000000"/>
        <rFont val="Arial"/>
        <family val="2"/>
        <charset val="1"/>
      </rPr>
      <t xml:space="preserve">100 litros</t>
    </r>
  </si>
  <si>
    <t xml:space="preserve">Saco de lixo 100 litros; para coleta seletiva na cor amarelo</t>
  </si>
  <si>
    <t xml:space="preserve">Saco de lixo 100 litros; para coleta seletiva na cor azul</t>
  </si>
  <si>
    <t xml:space="preserve">Saco de lixo 100 litros; para coleta seletiva na cor marrom</t>
  </si>
  <si>
    <t xml:space="preserve">Saco de lixo 100 litros; para coleta seletiva na cor verde</t>
  </si>
  <si>
    <t xml:space="preserve">Saco de lixo 100 litros; para coleta seletiva na cor vermelho</t>
  </si>
  <si>
    <r>
      <rPr>
        <sz val="9.5"/>
        <color rgb="FF000000"/>
        <rFont val="Arial"/>
        <family val="0"/>
        <charset val="1"/>
      </rPr>
      <t xml:space="preserve">Saco de lixo </t>
    </r>
    <r>
      <rPr>
        <b val="true"/>
        <sz val="9.5"/>
        <color rgb="FF000000"/>
        <rFont val="Arial"/>
        <family val="0"/>
        <charset val="1"/>
      </rPr>
      <t xml:space="preserve">2</t>
    </r>
    <r>
      <rPr>
        <b val="true"/>
        <sz val="11"/>
        <color rgb="FF000000"/>
        <rFont val="Arial"/>
        <family val="2"/>
        <charset val="1"/>
      </rPr>
      <t xml:space="preserve">00 litros</t>
    </r>
  </si>
  <si>
    <t xml:space="preserve">Saco de lixo 200 litros; para coleta seletiva na cor preta</t>
  </si>
  <si>
    <r>
      <rPr>
        <sz val="9.5"/>
        <color rgb="FF000000"/>
        <rFont val="Arial"/>
        <family val="0"/>
        <charset val="1"/>
      </rPr>
      <t xml:space="preserve">Saco de lixo </t>
    </r>
    <r>
      <rPr>
        <b val="true"/>
        <sz val="9.5"/>
        <color rgb="FF000000"/>
        <rFont val="Arial"/>
        <family val="0"/>
        <charset val="1"/>
      </rPr>
      <t xml:space="preserve">30</t>
    </r>
    <r>
      <rPr>
        <b val="true"/>
        <sz val="11"/>
        <color rgb="FF000000"/>
        <rFont val="Calibri"/>
        <family val="2"/>
        <charset val="1"/>
      </rPr>
      <t xml:space="preserve"> litros</t>
    </r>
  </si>
  <si>
    <t xml:space="preserve">Saco de lixo 40 litros; para coleta seletiva na cor azul</t>
  </si>
  <si>
    <t xml:space="preserve">Saco de lixo 40 litros; para coleta seletiva na cor preta</t>
  </si>
  <si>
    <t xml:space="preserve">Saco de lixo 40 litros; para coleta seletiva na cor vermelho</t>
  </si>
  <si>
    <t xml:space="preserve">Tela aromatizante para mictório fragrâncias variadas</t>
  </si>
  <si>
    <t xml:space="preserve">Vassoura de nylon com cabo</t>
  </si>
  <si>
    <t xml:space="preserve">Vassoura de piaçava e vassoura do Mopim</t>
  </si>
  <si>
    <t xml:space="preserve">Vassoura de vasculhar e vassoura de vaso</t>
  </si>
  <si>
    <t xml:space="preserve">Vassoura tipo Gari 40cm nylon com cabo</t>
  </si>
  <si>
    <t xml:space="preserve">Total de Material (estimativa)</t>
  </si>
  <si>
    <t xml:space="preserve">Valor médio mensal </t>
  </si>
  <si>
    <t xml:space="preserve">Valor por posto</t>
  </si>
  <si>
    <t xml:space="preserve">Equipamentos</t>
  </si>
  <si>
    <t xml:space="preserve">Quantidade Mínima </t>
  </si>
  <si>
    <t xml:space="preserve">Taxa de Depreciação (10%)</t>
  </si>
  <si>
    <t xml:space="preserve">Valor à Depreciar</t>
  </si>
  <si>
    <t xml:space="preserve">Vida util        (10 anos)</t>
  </si>
  <si>
    <t xml:space="preserve">Valor total Depreciado</t>
  </si>
  <si>
    <t xml:space="preserve">Vigencia Contratual (meses)</t>
  </si>
  <si>
    <t xml:space="preserve">Custo mensal</t>
  </si>
  <si>
    <t xml:space="preserve">Soprador Costal a gasolina com potência mínima do motor de 2.6KW/3.54CV
 (incluso combustível e manutenção)</t>
  </si>
  <si>
    <t xml:space="preserve">Uniformes</t>
  </si>
  <si>
    <t xml:space="preserve">QTDE</t>
  </si>
  <si>
    <t xml:space="preserve">Valor unitário</t>
  </si>
  <si>
    <t xml:space="preserve">Camiseta manga longa</t>
  </si>
  <si>
    <t xml:space="preserve">Calça (Oxford, brim ou tecido equivalente)</t>
  </si>
  <si>
    <t xml:space="preserve">Par de bota de borracha</t>
  </si>
  <si>
    <t xml:space="preserve">Botina com biqueira</t>
  </si>
  <si>
    <t xml:space="preserve">Boné tipo árabe</t>
  </si>
  <si>
    <t xml:space="preserve">Protetor Solar Fator Mínimo de 60 FPS, 120 ml</t>
  </si>
  <si>
    <t xml:space="preserve">Perneira </t>
  </si>
  <si>
    <t xml:space="preserve">Total de Uniformes (estimativa)</t>
  </si>
  <si>
    <t xml:space="preserve">Valor médio mensal por posto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</si>
</sst>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_(&quot;R$ &quot;* #,##0.00_);_(&quot;R$ &quot;* \(#,##0.00\);_(&quot;R$ &quot;* \-??_);_(@_)"/>
    <numFmt numFmtId="166" formatCode="0%"/>
    <numFmt numFmtId="167" formatCode="d/m/yyyy"/>
    <numFmt numFmtId="168" formatCode="_-[$R$-416]\ * #,##0.00_-;\-[$R$-416]\ * #,##0.00_-;_-[$R$-416]\ * \-??_-;_-@_-"/>
    <numFmt numFmtId="169" formatCode="&quot;R$ &quot;#,##0.00_);[RED]&quot;(R$ &quot;#,##0.00\)"/>
    <numFmt numFmtId="170" formatCode="_-&quot;R$ &quot;* #,##0.00_-;&quot;-R$ &quot;* #,##0.00_-;_-&quot;R$ &quot;* \-??_-;_-@_-"/>
    <numFmt numFmtId="171" formatCode="0.00%"/>
    <numFmt numFmtId="172" formatCode="#,##0.00"/>
    <numFmt numFmtId="173" formatCode="General"/>
    <numFmt numFmtId="174" formatCode="0.00"/>
    <numFmt numFmtId="175" formatCode="00"/>
  </numFmts>
  <fonts count="2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sz val="10"/>
      <color rgb="FF000000"/>
      <name val="Arial"/>
      <family val="0"/>
      <charset val="1"/>
    </font>
    <font>
      <sz val="8"/>
      <color rgb="FF000000"/>
      <name val="Arial"/>
      <family val="0"/>
      <charset val="1"/>
    </font>
    <font>
      <b val="true"/>
      <sz val="11"/>
      <color rgb="FF000000"/>
      <name val="Calibri"/>
      <family val="2"/>
      <charset val="1"/>
    </font>
    <font>
      <strike val="true"/>
      <sz val="10"/>
      <name val="Arial"/>
      <family val="2"/>
      <charset val="1"/>
    </font>
    <font>
      <sz val="9"/>
      <color rgb="FF000000"/>
      <name val="Courier New"/>
      <family val="0"/>
      <charset val="1"/>
    </font>
    <font>
      <b val="true"/>
      <sz val="10"/>
      <color rgb="FFFF0000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 val="true"/>
      <sz val="11"/>
      <color rgb="FFFFFFFF"/>
      <name val="Calibri"/>
      <family val="2"/>
      <charset val="1"/>
    </font>
    <font>
      <b val="true"/>
      <sz val="8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b val="true"/>
      <sz val="12"/>
      <color rgb="FFFFFFFF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9"/>
      <color rgb="FF000000"/>
      <name val="Arial"/>
      <family val="2"/>
      <charset val="1"/>
    </font>
    <font>
      <b val="true"/>
      <sz val="9"/>
      <color rgb="FFFFFFFF"/>
      <name val="Arial"/>
      <family val="2"/>
      <charset val="1"/>
    </font>
    <font>
      <b val="true"/>
      <sz val="9"/>
      <color rgb="FF000000"/>
      <name val="Arial"/>
      <family val="2"/>
      <charset val="1"/>
    </font>
    <font>
      <sz val="9"/>
      <color rgb="FFFF0000"/>
      <name val="Arial"/>
      <family val="2"/>
      <charset val="1"/>
    </font>
    <font>
      <sz val="9.5"/>
      <color rgb="FF000000"/>
      <name val="Arial"/>
      <family val="0"/>
      <charset val="1"/>
    </font>
    <font>
      <b val="true"/>
      <sz val="11"/>
      <color rgb="FF000000"/>
      <name val="Arial"/>
      <family val="2"/>
      <charset val="1"/>
    </font>
    <font>
      <b val="true"/>
      <sz val="9.5"/>
      <color rgb="FF000000"/>
      <name val="Arial"/>
      <family val="0"/>
      <charset val="1"/>
    </font>
  </fonts>
  <fills count="13">
    <fill>
      <patternFill patternType="none"/>
    </fill>
    <fill>
      <patternFill patternType="gray125"/>
    </fill>
    <fill>
      <patternFill patternType="solid">
        <fgColor rgb="FF44546A"/>
        <bgColor rgb="FF333399"/>
      </patternFill>
    </fill>
    <fill>
      <patternFill patternType="solid">
        <fgColor rgb="FFFFFF00"/>
        <bgColor rgb="FFFFFF00"/>
      </patternFill>
    </fill>
    <fill>
      <patternFill patternType="solid">
        <fgColor rgb="FFDEEBF7"/>
        <bgColor rgb="FFDCE6F1"/>
      </patternFill>
    </fill>
    <fill>
      <patternFill patternType="solid">
        <fgColor rgb="FFFFFFFF"/>
        <bgColor rgb="FFDEEBF7"/>
      </patternFill>
    </fill>
    <fill>
      <patternFill patternType="solid">
        <fgColor rgb="FFFCE4D6"/>
        <bgColor rgb="FFDCE6F1"/>
      </patternFill>
    </fill>
    <fill>
      <patternFill patternType="solid">
        <fgColor rgb="FFF8CBAD"/>
        <bgColor rgb="FFFCE4D6"/>
      </patternFill>
    </fill>
    <fill>
      <patternFill patternType="solid">
        <fgColor rgb="FFDCE6F1"/>
        <bgColor rgb="FFDAE3F3"/>
      </patternFill>
    </fill>
    <fill>
      <patternFill patternType="solid">
        <fgColor rgb="FFB8CCE4"/>
        <bgColor rgb="FFBDD7EE"/>
      </patternFill>
    </fill>
    <fill>
      <patternFill patternType="solid">
        <fgColor rgb="FF5B9BD5"/>
        <bgColor rgb="FF969696"/>
      </patternFill>
    </fill>
    <fill>
      <patternFill patternType="solid">
        <fgColor rgb="FFBDD7EE"/>
        <bgColor rgb="FFB8CCE4"/>
      </patternFill>
    </fill>
    <fill>
      <patternFill patternType="solid">
        <fgColor rgb="FFDAE3F3"/>
        <bgColor rgb="FFDCE6F1"/>
      </patternFill>
    </fill>
  </fills>
  <borders count="2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  <border diagonalUp="false" diagonalDown="false">
      <left style="thin">
        <color rgb="FFFFFFFF"/>
      </left>
      <right style="thin">
        <color rgb="FFFFFFFF"/>
      </right>
      <top/>
      <bottom/>
      <diagonal/>
    </border>
    <border diagonalUp="false" diagonalDown="false"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 diagonalUp="false" diagonalDown="false">
      <left style="thin">
        <color rgb="FFFFFFFF"/>
      </left>
      <right/>
      <top style="thin">
        <color rgb="FFFFFFFF"/>
      </top>
      <bottom style="thin">
        <color rgb="FFFFFFFF"/>
      </bottom>
      <diagonal/>
    </border>
    <border diagonalUp="false" diagonalDown="false">
      <left style="thin"/>
      <right style="thin">
        <color rgb="FFFFFFFF"/>
      </right>
      <top style="thin"/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/>
      <bottom style="thin">
        <color rgb="FFFFFFFF"/>
      </bottom>
      <diagonal/>
    </border>
    <border diagonalUp="false" diagonalDown="false">
      <left style="thin">
        <color rgb="FFFFFFFF"/>
      </left>
      <right style="thin"/>
      <top style="thin"/>
      <bottom style="thin">
        <color rgb="FFFFFFFF"/>
      </bottom>
      <diagonal/>
    </border>
    <border diagonalUp="false" diagonalDown="false">
      <left style="thin"/>
      <right style="thin">
        <color rgb="FFFFFFFF"/>
      </right>
      <top style="thin">
        <color rgb="FFFFFFFF"/>
      </top>
      <bottom style="thin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/>
      <diagonal/>
    </border>
    <border diagonalUp="false" diagonalDown="false">
      <left style="thin">
        <color rgb="FFFFFFFF"/>
      </left>
      <right style="thin"/>
      <top style="thin">
        <color rgb="FFFFFFFF"/>
      </top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6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0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2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2" xfId="21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4" fillId="0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3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3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2" xfId="21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4" fillId="0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4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4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7" fillId="0" borderId="2" xfId="21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1" fontId="4" fillId="0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5" fillId="4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3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1" fontId="4" fillId="0" borderId="2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4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1" fontId="5" fillId="4" borderId="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3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6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6" borderId="2" xfId="21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1" fontId="4" fillId="6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4" fillId="6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7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7" borderId="2" xfId="21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1" fontId="4" fillId="7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4" fillId="7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1" fontId="5" fillId="4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6" fillId="2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2" xfId="21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0" fontId="4" fillId="0" borderId="2" xfId="17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" xfId="21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4" fillId="0" borderId="2" xfId="21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6" borderId="2" xfId="21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4" fillId="6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5" fillId="0" borderId="2" xfId="2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5" fillId="0" borderId="2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1" fontId="4" fillId="6" borderId="2" xfId="2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6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0" xfId="21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1" fontId="12" fillId="0" borderId="0" xfId="2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12" fillId="0" borderId="7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2" fillId="0" borderId="0" xfId="21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12" fillId="0" borderId="8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1" xfId="21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1" fontId="12" fillId="0" borderId="1" xfId="2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12" fillId="0" borderId="9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4" fillId="0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2" xfId="21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0" fontId="4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0" fontId="5" fillId="0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" fillId="0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4" borderId="4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5" borderId="10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2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8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3" fontId="15" fillId="3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15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8" borderId="1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14" fillId="8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4" fillId="9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8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0" borderId="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0" fontId="14" fillId="3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0" borderId="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5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4" fillId="0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" fillId="3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3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4" fillId="0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4" fillId="0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3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6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6" borderId="2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4" fillId="6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" fillId="6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7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7" borderId="2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4" fillId="7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" fillId="7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6" fillId="2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" fillId="0" borderId="2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2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2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6" borderId="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6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" fillId="0" borderId="2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5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4" fillId="6" borderId="2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3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0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12" fillId="0" borderId="1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2" fillId="0" borderId="14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6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12" fillId="0" borderId="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2" fillId="0" borderId="7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6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70" fontId="12" fillId="0" borderId="7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12" fillId="0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2" fillId="0" borderId="9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4" borderId="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1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8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5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8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9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8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14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6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9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0" fillId="0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0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0" fillId="0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9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9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9" fillId="4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7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8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6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19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4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9" fillId="4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2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1" xfId="0" applyFont="fals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2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2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5" xfId="0" applyFont="fals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7" fillId="1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4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4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1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9" fillId="11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1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9" fillId="1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9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0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21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0" fillId="2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9" fillId="0" borderId="2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75" fontId="2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3" fillId="1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1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23" fillId="1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3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22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22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22" fillId="0" borderId="2" xfId="17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0" fontId="22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2" fillId="0" borderId="2" xfId="17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22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2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2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25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25" fillId="0" borderId="2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25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22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22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22" fillId="0" borderId="2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70" fontId="22" fillId="0" borderId="2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6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22" fillId="0" borderId="1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22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22" fillId="0" borderId="12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22" fillId="0" borderId="1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5" fillId="0" borderId="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2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23" fillId="1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3" fillId="10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4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4" fillId="4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11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4" fillId="11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1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3" fillId="10" borderId="1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5" fontId="23" fillId="1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0" fontId="22" fillId="0" borderId="2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22" fillId="0" borderId="2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2" fillId="0" borderId="2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23" fillId="10" borderId="2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5" fontId="23" fillId="10" borderId="2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3" fillId="10" borderId="2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23" fillId="10" borderId="2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24" fillId="11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24" fillId="11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1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22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2" fillId="0" borderId="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75" fontId="23" fillId="1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3" xfId="20"/>
    <cellStyle name="Normal 2" xfId="21"/>
    <cellStyle name="Normal 2 2" xfId="22"/>
    <cellStyle name="Normal 4" xfId="23"/>
    <cellStyle name="Porcentagem 2" xfId="2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8CCE4"/>
      <rgbColor rgb="FF808080"/>
      <rgbColor rgb="FF5B9BD5"/>
      <rgbColor rgb="FF993366"/>
      <rgbColor rgb="FFFCE4D6"/>
      <rgbColor rgb="FFDE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CE6F1"/>
      <rgbColor rgb="FFDAE3F3"/>
      <rgbColor rgb="FFFFFF99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44546A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4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19080</xdr:colOff>
      <xdr:row>0</xdr:row>
      <xdr:rowOff>0</xdr:rowOff>
    </xdr:from>
    <xdr:to>
      <xdr:col>2</xdr:col>
      <xdr:colOff>857880</xdr:colOff>
      <xdr:row>2</xdr:row>
      <xdr:rowOff>143280</xdr:rowOff>
    </xdr:to>
    <xdr:pic>
      <xdr:nvPicPr>
        <xdr:cNvPr id="0" name="Imagem 2" descr=""/>
        <xdr:cNvPicPr/>
      </xdr:nvPicPr>
      <xdr:blipFill>
        <a:blip r:embed="rId1"/>
        <a:stretch/>
      </xdr:blipFill>
      <xdr:spPr>
        <a:xfrm>
          <a:off x="663480" y="0"/>
          <a:ext cx="1573560" cy="524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13</xdr:col>
      <xdr:colOff>304920</xdr:colOff>
      <xdr:row>7</xdr:row>
      <xdr:rowOff>28440</xdr:rowOff>
    </xdr:from>
    <xdr:to>
      <xdr:col>18</xdr:col>
      <xdr:colOff>372240</xdr:colOff>
      <xdr:row>11</xdr:row>
      <xdr:rowOff>57600</xdr:rowOff>
    </xdr:to>
    <xdr:pic>
      <xdr:nvPicPr>
        <xdr:cNvPr id="1" name="Imagem 3" descr=""/>
        <xdr:cNvPicPr/>
      </xdr:nvPicPr>
      <xdr:blipFill>
        <a:blip r:embed="rId2"/>
        <a:stretch/>
      </xdr:blipFill>
      <xdr:spPr>
        <a:xfrm>
          <a:off x="10374120" y="1361880"/>
          <a:ext cx="3290040" cy="791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13</xdr:col>
      <xdr:colOff>295200</xdr:colOff>
      <xdr:row>12</xdr:row>
      <xdr:rowOff>47520</xdr:rowOff>
    </xdr:from>
    <xdr:to>
      <xdr:col>20</xdr:col>
      <xdr:colOff>591120</xdr:colOff>
      <xdr:row>14</xdr:row>
      <xdr:rowOff>314640</xdr:rowOff>
    </xdr:to>
    <xdr:pic>
      <xdr:nvPicPr>
        <xdr:cNvPr id="2" name="Imagem 5" descr=""/>
        <xdr:cNvPicPr/>
      </xdr:nvPicPr>
      <xdr:blipFill>
        <a:blip r:embed="rId3"/>
        <a:stretch/>
      </xdr:blipFill>
      <xdr:spPr>
        <a:xfrm>
          <a:off x="10364400" y="2333520"/>
          <a:ext cx="4807440" cy="648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797760</xdr:colOff>
      <xdr:row>62</xdr:row>
      <xdr:rowOff>29520</xdr:rowOff>
    </xdr:from>
    <xdr:to>
      <xdr:col>10</xdr:col>
      <xdr:colOff>252360</xdr:colOff>
      <xdr:row>74</xdr:row>
      <xdr:rowOff>136800</xdr:rowOff>
    </xdr:to>
    <xdr:pic>
      <xdr:nvPicPr>
        <xdr:cNvPr id="3" name="Imagem 4" descr=""/>
        <xdr:cNvPicPr/>
      </xdr:nvPicPr>
      <xdr:blipFill>
        <a:blip r:embed="rId1"/>
        <a:stretch/>
      </xdr:blipFill>
      <xdr:spPr>
        <a:xfrm>
          <a:off x="9326520" y="8123760"/>
          <a:ext cx="4809960" cy="2172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P151"/>
  <sheetViews>
    <sheetView showFormulas="false" showGridLines="true" showRowColHeaders="true" showZeros="true" rightToLeft="false" tabSelected="true" showOutlineSymbols="true" defaultGridColor="true" view="normal" topLeftCell="A15" colorId="64" zoomScale="95" zoomScaleNormal="95" zoomScalePageLayoutView="100" workbookViewId="0">
      <selection pane="topLeft" activeCell="J40" activeCellId="0" sqref="J40"/>
    </sheetView>
  </sheetViews>
  <sheetFormatPr defaultColWidth="9.1484375" defaultRowHeight="13.8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10.42"/>
    <col collapsed="false" customWidth="true" hidden="false" outlineLevel="0" max="3" min="3" style="2" width="21.71"/>
    <col collapsed="false" customWidth="false" hidden="false" outlineLevel="0" max="5" min="4" style="2" width="9.14"/>
    <col collapsed="false" customWidth="true" hidden="false" outlineLevel="0" max="6" min="6" style="2" width="9.29"/>
    <col collapsed="false" customWidth="true" hidden="false" outlineLevel="0" max="7" min="7" style="2" width="11.43"/>
    <col collapsed="false" customWidth="true" hidden="false" outlineLevel="0" max="8" min="8" style="2" width="9"/>
    <col collapsed="false" customWidth="true" hidden="false" outlineLevel="0" max="9" min="9" style="3" width="9.57"/>
    <col collapsed="false" customWidth="true" hidden="false" outlineLevel="0" max="10" min="10" style="2" width="22.29"/>
    <col collapsed="false" customWidth="true" hidden="false" outlineLevel="0" max="11" min="11" style="1" width="12.57"/>
    <col collapsed="false" customWidth="true" hidden="true" outlineLevel="0" max="12" min="12" style="1" width="12.15"/>
    <col collapsed="false" customWidth="false" hidden="false" outlineLevel="0" max="16384" min="13" style="1" width="9.14"/>
  </cols>
  <sheetData>
    <row r="1" customFormat="false" ht="13.8" hidden="false" customHeight="false" outlineLevel="0" collapsed="false">
      <c r="B1" s="4"/>
      <c r="C1" s="4"/>
      <c r="D1" s="4"/>
      <c r="E1" s="4"/>
      <c r="F1" s="4"/>
      <c r="G1" s="4"/>
      <c r="H1" s="4"/>
      <c r="I1" s="4"/>
      <c r="J1" s="4"/>
    </row>
    <row r="2" customFormat="false" ht="13.8" hidden="false" customHeight="false" outlineLevel="0" collapsed="false">
      <c r="B2" s="4"/>
      <c r="C2" s="4"/>
      <c r="D2" s="4"/>
      <c r="E2" s="4"/>
      <c r="F2" s="4"/>
      <c r="G2" s="4"/>
      <c r="H2" s="4"/>
      <c r="I2" s="4"/>
      <c r="J2" s="4"/>
    </row>
    <row r="3" customFormat="false" ht="13.8" hidden="false" customHeight="false" outlineLevel="0" collapsed="false">
      <c r="B3" s="4"/>
      <c r="C3" s="4"/>
      <c r="D3" s="4"/>
      <c r="E3" s="4"/>
      <c r="F3" s="4"/>
      <c r="G3" s="4"/>
      <c r="H3" s="4"/>
      <c r="I3" s="4"/>
      <c r="J3" s="4"/>
    </row>
    <row r="4" customFormat="false" ht="13.8" hidden="false" customHeight="false" outlineLevel="0" collapsed="false">
      <c r="B4" s="4"/>
      <c r="C4" s="4"/>
      <c r="D4" s="4"/>
      <c r="E4" s="4"/>
      <c r="F4" s="4"/>
      <c r="G4" s="4"/>
      <c r="H4" s="4"/>
      <c r="I4" s="4"/>
      <c r="J4" s="4"/>
    </row>
    <row r="5" customFormat="false" ht="13.8" hidden="false" customHeight="false" outlineLevel="0" collapsed="false">
      <c r="B5" s="5"/>
      <c r="C5" s="5"/>
      <c r="D5" s="5"/>
      <c r="E5" s="5"/>
      <c r="F5" s="5"/>
      <c r="G5" s="5"/>
      <c r="H5" s="5"/>
      <c r="I5" s="5"/>
      <c r="J5" s="5"/>
    </row>
    <row r="6" customFormat="false" ht="13.8" hidden="false" customHeight="false" outlineLevel="0" collapsed="false">
      <c r="B6" s="4" t="s">
        <v>0</v>
      </c>
      <c r="C6" s="4"/>
      <c r="D6" s="4"/>
      <c r="E6" s="4"/>
      <c r="F6" s="4"/>
      <c r="G6" s="4"/>
      <c r="H6" s="4"/>
      <c r="I6" s="4"/>
      <c r="J6" s="4"/>
    </row>
    <row r="7" customFormat="false" ht="13.8" hidden="false" customHeight="false" outlineLevel="0" collapsed="false">
      <c r="B7" s="6"/>
      <c r="C7" s="6"/>
      <c r="D7" s="6"/>
      <c r="E7" s="6"/>
      <c r="F7" s="6"/>
      <c r="G7" s="6"/>
      <c r="H7" s="6"/>
      <c r="I7" s="6"/>
      <c r="J7" s="6"/>
    </row>
    <row r="8" customFormat="false" ht="13.8" hidden="false" customHeight="false" outlineLevel="0" collapsed="false">
      <c r="B8" s="7" t="s">
        <v>1</v>
      </c>
      <c r="C8" s="7"/>
      <c r="D8" s="7"/>
      <c r="E8" s="7"/>
      <c r="F8" s="7"/>
      <c r="G8" s="7"/>
      <c r="H8" s="7"/>
      <c r="I8" s="7"/>
      <c r="J8" s="7"/>
    </row>
    <row r="9" customFormat="false" ht="13.8" hidden="false" customHeight="false" outlineLevel="0" collapsed="false">
      <c r="B9" s="8" t="s">
        <v>2</v>
      </c>
      <c r="C9" s="9" t="s">
        <v>3</v>
      </c>
      <c r="D9" s="9"/>
      <c r="E9" s="9"/>
      <c r="F9" s="9"/>
      <c r="G9" s="9"/>
      <c r="H9" s="9"/>
      <c r="I9" s="10"/>
      <c r="J9" s="10"/>
    </row>
    <row r="10" customFormat="false" ht="13.8" hidden="false" customHeight="false" outlineLevel="0" collapsed="false">
      <c r="B10" s="8" t="s">
        <v>4</v>
      </c>
      <c r="C10" s="9" t="s">
        <v>5</v>
      </c>
      <c r="D10" s="9"/>
      <c r="E10" s="9"/>
      <c r="F10" s="9"/>
      <c r="G10" s="9"/>
      <c r="H10" s="9"/>
      <c r="I10" s="11" t="s">
        <v>6</v>
      </c>
      <c r="J10" s="11"/>
    </row>
    <row r="11" customFormat="false" ht="13.8" hidden="false" customHeight="false" outlineLevel="0" collapsed="false">
      <c r="B11" s="8" t="s">
        <v>7</v>
      </c>
      <c r="C11" s="9" t="s">
        <v>8</v>
      </c>
      <c r="D11" s="9"/>
      <c r="E11" s="9"/>
      <c r="F11" s="9"/>
      <c r="G11" s="9"/>
      <c r="H11" s="9"/>
      <c r="I11" s="8" t="n">
        <v>2024</v>
      </c>
      <c r="J11" s="8"/>
    </row>
    <row r="12" customFormat="false" ht="13.8" hidden="false" customHeight="false" outlineLevel="0" collapsed="false">
      <c r="B12" s="8" t="s">
        <v>9</v>
      </c>
      <c r="C12" s="9" t="s">
        <v>10</v>
      </c>
      <c r="D12" s="9"/>
      <c r="E12" s="9"/>
      <c r="F12" s="9"/>
      <c r="G12" s="9"/>
      <c r="H12" s="9"/>
      <c r="I12" s="11" t="s">
        <v>11</v>
      </c>
      <c r="J12" s="11"/>
    </row>
    <row r="13" customFormat="false" ht="13.8" hidden="false" customHeight="false" outlineLevel="0" collapsed="false">
      <c r="B13" s="12"/>
      <c r="C13" s="12"/>
      <c r="D13" s="12"/>
      <c r="E13" s="12"/>
      <c r="F13" s="12"/>
      <c r="G13" s="12"/>
      <c r="H13" s="12"/>
      <c r="I13" s="12"/>
      <c r="J13" s="12"/>
    </row>
    <row r="14" customFormat="false" ht="13.8" hidden="false" customHeight="false" outlineLevel="0" collapsed="false">
      <c r="B14" s="7" t="s">
        <v>12</v>
      </c>
      <c r="C14" s="7"/>
      <c r="D14" s="7"/>
      <c r="E14" s="7"/>
      <c r="F14" s="7"/>
      <c r="G14" s="7"/>
      <c r="H14" s="7"/>
      <c r="I14" s="7"/>
      <c r="J14" s="7"/>
    </row>
    <row r="15" customFormat="false" ht="30" hidden="false" customHeight="true" outlineLevel="0" collapsed="false">
      <c r="B15" s="8" t="s">
        <v>13</v>
      </c>
      <c r="C15" s="8"/>
      <c r="D15" s="8" t="s">
        <v>14</v>
      </c>
      <c r="E15" s="8"/>
      <c r="F15" s="8"/>
      <c r="G15" s="8"/>
      <c r="H15" s="13" t="s">
        <v>15</v>
      </c>
      <c r="I15" s="13"/>
      <c r="J15" s="13"/>
    </row>
    <row r="16" customFormat="false" ht="13.8" hidden="false" customHeight="false" outlineLevel="0" collapsed="false">
      <c r="B16" s="11" t="s">
        <v>16</v>
      </c>
      <c r="C16" s="11"/>
      <c r="D16" s="8" t="s">
        <v>17</v>
      </c>
      <c r="E16" s="8"/>
      <c r="F16" s="8"/>
      <c r="G16" s="8"/>
      <c r="H16" s="11" t="n">
        <v>2</v>
      </c>
      <c r="I16" s="11"/>
      <c r="J16" s="11"/>
    </row>
    <row r="17" customFormat="false" ht="13.8" hidden="false" customHeight="false" outlineLevel="0" collapsed="false">
      <c r="B17" s="12"/>
      <c r="C17" s="12"/>
      <c r="D17" s="12"/>
      <c r="E17" s="12"/>
      <c r="F17" s="12"/>
      <c r="G17" s="12"/>
      <c r="H17" s="12"/>
      <c r="I17" s="12"/>
      <c r="J17" s="12"/>
    </row>
    <row r="18" customFormat="false" ht="13.8" hidden="false" customHeight="false" outlineLevel="0" collapsed="false">
      <c r="B18" s="7" t="s">
        <v>18</v>
      </c>
      <c r="C18" s="7"/>
      <c r="D18" s="7"/>
      <c r="E18" s="7"/>
      <c r="F18" s="7"/>
      <c r="G18" s="7"/>
      <c r="H18" s="7"/>
      <c r="I18" s="7"/>
      <c r="J18" s="7"/>
    </row>
    <row r="19" customFormat="false" ht="13.8" hidden="false" customHeight="false" outlineLevel="0" collapsed="false">
      <c r="B19" s="8" t="n">
        <v>1</v>
      </c>
      <c r="C19" s="9" t="s">
        <v>19</v>
      </c>
      <c r="D19" s="9"/>
      <c r="E19" s="9"/>
      <c r="F19" s="9"/>
      <c r="G19" s="9"/>
      <c r="H19" s="9"/>
      <c r="I19" s="11" t="str">
        <f aca="false">B16</f>
        <v>Auxiliar de Serviços Gerais</v>
      </c>
      <c r="J19" s="11"/>
    </row>
    <row r="20" customFormat="false" ht="13.8" hidden="false" customHeight="false" outlineLevel="0" collapsed="false">
      <c r="B20" s="8" t="n">
        <v>2</v>
      </c>
      <c r="C20" s="9" t="s">
        <v>20</v>
      </c>
      <c r="D20" s="9"/>
      <c r="E20" s="9"/>
      <c r="F20" s="9"/>
      <c r="G20" s="9"/>
      <c r="H20" s="9"/>
      <c r="I20" s="11" t="s">
        <v>21</v>
      </c>
      <c r="J20" s="11"/>
      <c r="K20" s="14"/>
    </row>
    <row r="21" customFormat="false" ht="13.8" hidden="false" customHeight="false" outlineLevel="0" collapsed="false">
      <c r="B21" s="8" t="n">
        <v>3</v>
      </c>
      <c r="C21" s="9" t="s">
        <v>22</v>
      </c>
      <c r="D21" s="9"/>
      <c r="E21" s="9"/>
      <c r="F21" s="9"/>
      <c r="G21" s="9"/>
      <c r="H21" s="9"/>
      <c r="I21" s="15" t="n">
        <v>1511.95</v>
      </c>
      <c r="J21" s="15"/>
      <c r="K21" s="14"/>
    </row>
    <row r="22" customFormat="false" ht="13.8" hidden="false" customHeight="false" outlineLevel="0" collapsed="false">
      <c r="B22" s="8" t="n">
        <v>4</v>
      </c>
      <c r="C22" s="9" t="s">
        <v>23</v>
      </c>
      <c r="D22" s="9"/>
      <c r="E22" s="9"/>
      <c r="F22" s="9"/>
      <c r="G22" s="9"/>
      <c r="H22" s="9"/>
      <c r="I22" s="8" t="s">
        <v>24</v>
      </c>
      <c r="J22" s="8"/>
      <c r="K22" s="14"/>
    </row>
    <row r="23" customFormat="false" ht="13.8" hidden="false" customHeight="false" outlineLevel="0" collapsed="false">
      <c r="B23" s="8" t="n">
        <v>5</v>
      </c>
      <c r="C23" s="9" t="s">
        <v>25</v>
      </c>
      <c r="D23" s="9"/>
      <c r="E23" s="9"/>
      <c r="F23" s="9"/>
      <c r="G23" s="9"/>
      <c r="H23" s="9"/>
      <c r="I23" s="10" t="n">
        <v>45292</v>
      </c>
      <c r="J23" s="10"/>
    </row>
    <row r="24" customFormat="false" ht="13.8" hidden="false" customHeight="false" outlineLevel="0" collapsed="false">
      <c r="B24" s="5"/>
      <c r="C24" s="5"/>
      <c r="D24" s="5"/>
      <c r="E24" s="5"/>
      <c r="F24" s="5"/>
      <c r="G24" s="5"/>
      <c r="H24" s="5"/>
      <c r="I24" s="5"/>
      <c r="J24" s="5"/>
    </row>
    <row r="25" customFormat="false" ht="13.8" hidden="false" customHeight="false" outlineLevel="0" collapsed="false">
      <c r="B25" s="7" t="s">
        <v>26</v>
      </c>
      <c r="C25" s="7"/>
      <c r="D25" s="7"/>
      <c r="E25" s="7"/>
      <c r="F25" s="7"/>
      <c r="G25" s="7"/>
      <c r="H25" s="7"/>
      <c r="I25" s="7"/>
      <c r="J25" s="7"/>
    </row>
    <row r="26" customFormat="false" ht="13.8" hidden="false" customHeight="false" outlineLevel="0" collapsed="false">
      <c r="B26" s="16" t="n">
        <v>1</v>
      </c>
      <c r="C26" s="16" t="s">
        <v>27</v>
      </c>
      <c r="D26" s="16"/>
      <c r="E26" s="16"/>
      <c r="F26" s="16"/>
      <c r="G26" s="16"/>
      <c r="H26" s="16"/>
      <c r="I26" s="16" t="s">
        <v>28</v>
      </c>
      <c r="J26" s="16" t="s">
        <v>29</v>
      </c>
    </row>
    <row r="27" customFormat="false" ht="13.8" hidden="false" customHeight="false" outlineLevel="0" collapsed="false">
      <c r="B27" s="17" t="s">
        <v>2</v>
      </c>
      <c r="C27" s="9" t="s">
        <v>30</v>
      </c>
      <c r="D27" s="9"/>
      <c r="E27" s="9"/>
      <c r="F27" s="9"/>
      <c r="G27" s="9"/>
      <c r="H27" s="9"/>
      <c r="I27" s="8" t="s">
        <v>31</v>
      </c>
      <c r="J27" s="18" t="n">
        <v>1518</v>
      </c>
    </row>
    <row r="28" customFormat="false" ht="13.8" hidden="false" customHeight="false" outlineLevel="0" collapsed="false">
      <c r="B28" s="17" t="s">
        <v>4</v>
      </c>
      <c r="C28" s="9" t="s">
        <v>32</v>
      </c>
      <c r="D28" s="9"/>
      <c r="E28" s="9"/>
      <c r="F28" s="9"/>
      <c r="G28" s="9"/>
      <c r="H28" s="9"/>
      <c r="I28" s="8" t="s">
        <v>31</v>
      </c>
      <c r="J28" s="18" t="n">
        <v>58.49</v>
      </c>
    </row>
    <row r="29" customFormat="false" ht="13.8" hidden="true" customHeight="false" outlineLevel="0" collapsed="false">
      <c r="B29" s="17" t="s">
        <v>7</v>
      </c>
      <c r="C29" s="9" t="s">
        <v>33</v>
      </c>
      <c r="D29" s="9"/>
      <c r="E29" s="9"/>
      <c r="F29" s="9"/>
      <c r="G29" s="9"/>
      <c r="H29" s="9"/>
      <c r="I29" s="8" t="s">
        <v>31</v>
      </c>
      <c r="J29" s="18" t="n">
        <v>0</v>
      </c>
    </row>
    <row r="30" customFormat="false" ht="13.8" hidden="false" customHeight="false" outlineLevel="0" collapsed="false">
      <c r="B30" s="17" t="s">
        <v>7</v>
      </c>
      <c r="C30" s="19" t="s">
        <v>34</v>
      </c>
      <c r="D30" s="19"/>
      <c r="E30" s="19"/>
      <c r="F30" s="19"/>
      <c r="G30" s="19"/>
      <c r="H30" s="19"/>
      <c r="I30" s="20" t="n">
        <v>0.2</v>
      </c>
      <c r="J30" s="18" t="n">
        <f aca="false">J27*I30</f>
        <v>303.6</v>
      </c>
    </row>
    <row r="31" customFormat="false" ht="13.8" hidden="true" customHeight="false" outlineLevel="0" collapsed="false">
      <c r="B31" s="17" t="s">
        <v>35</v>
      </c>
      <c r="C31" s="9" t="s">
        <v>36</v>
      </c>
      <c r="D31" s="9"/>
      <c r="E31" s="9"/>
      <c r="F31" s="9"/>
      <c r="G31" s="9"/>
      <c r="H31" s="9"/>
      <c r="I31" s="8" t="s">
        <v>31</v>
      </c>
      <c r="J31" s="18" t="n">
        <v>0</v>
      </c>
    </row>
    <row r="32" customFormat="false" ht="13.8" hidden="true" customHeight="false" outlineLevel="0" collapsed="false">
      <c r="B32" s="17" t="s">
        <v>37</v>
      </c>
      <c r="C32" s="9" t="s">
        <v>38</v>
      </c>
      <c r="D32" s="9"/>
      <c r="E32" s="9"/>
      <c r="F32" s="9"/>
      <c r="G32" s="9"/>
      <c r="H32" s="9"/>
      <c r="I32" s="8" t="s">
        <v>31</v>
      </c>
      <c r="J32" s="18" t="n">
        <v>0</v>
      </c>
    </row>
    <row r="33" customFormat="false" ht="13.8" hidden="false" customHeight="false" outlineLevel="0" collapsed="false">
      <c r="B33" s="17" t="s">
        <v>9</v>
      </c>
      <c r="C33" s="9" t="s">
        <v>39</v>
      </c>
      <c r="D33" s="9"/>
      <c r="E33" s="9"/>
      <c r="F33" s="9"/>
      <c r="G33" s="9"/>
      <c r="H33" s="9"/>
      <c r="I33" s="8" t="s">
        <v>31</v>
      </c>
      <c r="J33" s="18" t="n">
        <v>0</v>
      </c>
    </row>
    <row r="34" customFormat="false" ht="13.8" hidden="false" customHeight="false" outlineLevel="0" collapsed="false">
      <c r="B34" s="16" t="s">
        <v>40</v>
      </c>
      <c r="C34" s="16"/>
      <c r="D34" s="16"/>
      <c r="E34" s="16"/>
      <c r="F34" s="16"/>
      <c r="G34" s="16"/>
      <c r="H34" s="16"/>
      <c r="I34" s="16"/>
      <c r="J34" s="21" t="n">
        <f aca="false">ROUND((SUM(J27:J33)),2)</f>
        <v>1880.09</v>
      </c>
    </row>
    <row r="35" customFormat="false" ht="13.8" hidden="false" customHeight="false" outlineLevel="0" collapsed="false">
      <c r="B35" s="22"/>
      <c r="C35" s="22"/>
      <c r="D35" s="22"/>
      <c r="E35" s="22"/>
      <c r="F35" s="22"/>
      <c r="G35" s="22"/>
      <c r="H35" s="22"/>
      <c r="I35" s="22"/>
      <c r="J35" s="22"/>
    </row>
    <row r="36" customFormat="false" ht="13.8" hidden="false" customHeight="false" outlineLevel="0" collapsed="false">
      <c r="B36" s="7" t="s">
        <v>41</v>
      </c>
      <c r="C36" s="7"/>
      <c r="D36" s="7"/>
      <c r="E36" s="7"/>
      <c r="F36" s="7"/>
      <c r="G36" s="7"/>
      <c r="H36" s="7"/>
      <c r="I36" s="7"/>
      <c r="J36" s="7"/>
    </row>
    <row r="37" customFormat="false" ht="13.8" hidden="false" customHeight="false" outlineLevel="0" collapsed="false">
      <c r="B37" s="16" t="s">
        <v>42</v>
      </c>
      <c r="C37" s="16"/>
      <c r="D37" s="16"/>
      <c r="E37" s="16"/>
      <c r="F37" s="16"/>
      <c r="G37" s="16"/>
      <c r="H37" s="16"/>
      <c r="I37" s="16" t="s">
        <v>28</v>
      </c>
      <c r="J37" s="16" t="s">
        <v>29</v>
      </c>
    </row>
    <row r="38" customFormat="false" ht="13.8" hidden="false" customHeight="false" outlineLevel="0" collapsed="false">
      <c r="B38" s="17" t="s">
        <v>2</v>
      </c>
      <c r="C38" s="9" t="s">
        <v>43</v>
      </c>
      <c r="D38" s="9"/>
      <c r="E38" s="9"/>
      <c r="F38" s="9"/>
      <c r="G38" s="9"/>
      <c r="H38" s="9"/>
      <c r="I38" s="20" t="n">
        <f aca="false">1/12</f>
        <v>0.0833333333333333</v>
      </c>
      <c r="J38" s="18" t="n">
        <f aca="false">ROUND($J$34*I38,2)</f>
        <v>156.67</v>
      </c>
    </row>
    <row r="39" customFormat="false" ht="13.8" hidden="false" customHeight="false" outlineLevel="0" collapsed="false">
      <c r="B39" s="17" t="s">
        <v>4</v>
      </c>
      <c r="C39" s="9" t="s">
        <v>44</v>
      </c>
      <c r="D39" s="9"/>
      <c r="E39" s="9"/>
      <c r="F39" s="9"/>
      <c r="G39" s="9"/>
      <c r="H39" s="9"/>
      <c r="I39" s="23" t="n">
        <f aca="false">(100%/3/12)+(1/12)</f>
        <v>0.111111111111111</v>
      </c>
      <c r="J39" s="18" t="n">
        <f aca="false">ROUND($J$34*I39,2)</f>
        <v>208.9</v>
      </c>
      <c r="L39" s="24" t="s">
        <v>45</v>
      </c>
    </row>
    <row r="40" customFormat="false" ht="13.8" hidden="false" customHeight="false" outlineLevel="0" collapsed="false">
      <c r="B40" s="25" t="s">
        <v>46</v>
      </c>
      <c r="C40" s="25"/>
      <c r="D40" s="25"/>
      <c r="E40" s="25"/>
      <c r="F40" s="25"/>
      <c r="G40" s="25"/>
      <c r="H40" s="25"/>
      <c r="I40" s="26" t="n">
        <f aca="false">SUM(I38:I39)</f>
        <v>0.194444444444444</v>
      </c>
      <c r="J40" s="21" t="n">
        <f aca="false">ROUND((SUM(J38:J39)),2)</f>
        <v>365.57</v>
      </c>
      <c r="L40" s="27" t="n">
        <f aca="false">TRUNC(($J$34+$J$40),2)</f>
        <v>2245.66</v>
      </c>
    </row>
    <row r="41" customFormat="false" ht="13.8" hidden="false" customHeight="false" outlineLevel="0" collapsed="false">
      <c r="B41" s="28"/>
      <c r="C41" s="28"/>
      <c r="D41" s="28"/>
      <c r="E41" s="28"/>
      <c r="F41" s="28"/>
      <c r="G41" s="28"/>
      <c r="H41" s="28"/>
      <c r="I41" s="28"/>
      <c r="J41" s="28"/>
    </row>
    <row r="42" customFormat="false" ht="13.8" hidden="false" customHeight="false" outlineLevel="0" collapsed="false">
      <c r="B42" s="7" t="s">
        <v>47</v>
      </c>
      <c r="C42" s="7"/>
      <c r="D42" s="7"/>
      <c r="E42" s="7"/>
      <c r="F42" s="7"/>
      <c r="G42" s="7"/>
      <c r="H42" s="7"/>
      <c r="I42" s="7" t="s">
        <v>28</v>
      </c>
      <c r="J42" s="7" t="s">
        <v>29</v>
      </c>
    </row>
    <row r="43" customFormat="false" ht="13.8" hidden="false" customHeight="false" outlineLevel="0" collapsed="false">
      <c r="B43" s="29" t="s">
        <v>2</v>
      </c>
      <c r="C43" s="30" t="s">
        <v>48</v>
      </c>
      <c r="D43" s="30"/>
      <c r="E43" s="30"/>
      <c r="F43" s="30"/>
      <c r="G43" s="30"/>
      <c r="H43" s="30"/>
      <c r="I43" s="31" t="n">
        <v>0.2</v>
      </c>
      <c r="J43" s="32" t="n">
        <f aca="false">ROUND($L$40*I43,2)</f>
        <v>449.13</v>
      </c>
      <c r="M43" s="33"/>
    </row>
    <row r="44" customFormat="false" ht="13.8" hidden="false" customHeight="false" outlineLevel="0" collapsed="false">
      <c r="B44" s="29" t="s">
        <v>4</v>
      </c>
      <c r="C44" s="30" t="s">
        <v>49</v>
      </c>
      <c r="D44" s="30"/>
      <c r="E44" s="30"/>
      <c r="F44" s="30"/>
      <c r="G44" s="30"/>
      <c r="H44" s="30"/>
      <c r="I44" s="31" t="n">
        <v>0.025</v>
      </c>
      <c r="J44" s="32" t="n">
        <f aca="false">ROUND($L$40*I44,2)</f>
        <v>56.14</v>
      </c>
    </row>
    <row r="45" customFormat="false" ht="13.8" hidden="false" customHeight="false" outlineLevel="0" collapsed="false">
      <c r="B45" s="34" t="s">
        <v>7</v>
      </c>
      <c r="C45" s="35" t="s">
        <v>50</v>
      </c>
      <c r="D45" s="35"/>
      <c r="E45" s="35"/>
      <c r="F45" s="35"/>
      <c r="G45" s="35"/>
      <c r="H45" s="35"/>
      <c r="I45" s="36" t="n">
        <f aca="false">3*2%</f>
        <v>0.06</v>
      </c>
      <c r="J45" s="37" t="n">
        <f aca="false">ROUND($L$40*I45,2)</f>
        <v>134.74</v>
      </c>
    </row>
    <row r="46" customFormat="false" ht="13.8" hidden="false" customHeight="false" outlineLevel="0" collapsed="false">
      <c r="B46" s="29" t="s">
        <v>9</v>
      </c>
      <c r="C46" s="30" t="s">
        <v>51</v>
      </c>
      <c r="D46" s="30"/>
      <c r="E46" s="30"/>
      <c r="F46" s="30"/>
      <c r="G46" s="30"/>
      <c r="H46" s="30"/>
      <c r="I46" s="31" t="n">
        <v>0.015</v>
      </c>
      <c r="J46" s="32" t="n">
        <f aca="false">ROUND($L$40*I46,2)</f>
        <v>33.68</v>
      </c>
    </row>
    <row r="47" customFormat="false" ht="13.8" hidden="false" customHeight="false" outlineLevel="0" collapsed="false">
      <c r="B47" s="29" t="s">
        <v>35</v>
      </c>
      <c r="C47" s="30" t="s">
        <v>52</v>
      </c>
      <c r="D47" s="30"/>
      <c r="E47" s="30"/>
      <c r="F47" s="30"/>
      <c r="G47" s="30"/>
      <c r="H47" s="30"/>
      <c r="I47" s="31" t="n">
        <v>0.01</v>
      </c>
      <c r="J47" s="32" t="n">
        <f aca="false">ROUND($L$40*I47,2)</f>
        <v>22.46</v>
      </c>
    </row>
    <row r="48" customFormat="false" ht="13.8" hidden="false" customHeight="false" outlineLevel="0" collapsed="false">
      <c r="B48" s="29" t="s">
        <v>37</v>
      </c>
      <c r="C48" s="30" t="s">
        <v>53</v>
      </c>
      <c r="D48" s="30"/>
      <c r="E48" s="30"/>
      <c r="F48" s="30"/>
      <c r="G48" s="30"/>
      <c r="H48" s="30"/>
      <c r="I48" s="31" t="n">
        <v>0.006</v>
      </c>
      <c r="J48" s="32" t="n">
        <f aca="false">ROUND($L$40*I48,2)</f>
        <v>13.47</v>
      </c>
    </row>
    <row r="49" customFormat="false" ht="13.8" hidden="false" customHeight="false" outlineLevel="0" collapsed="false">
      <c r="B49" s="29" t="s">
        <v>54</v>
      </c>
      <c r="C49" s="30" t="s">
        <v>55</v>
      </c>
      <c r="D49" s="30"/>
      <c r="E49" s="30"/>
      <c r="F49" s="30"/>
      <c r="G49" s="30"/>
      <c r="H49" s="30"/>
      <c r="I49" s="31" t="n">
        <v>0.002</v>
      </c>
      <c r="J49" s="32" t="n">
        <f aca="false">ROUND($L$40*I49,2)</f>
        <v>4.49</v>
      </c>
    </row>
    <row r="50" customFormat="false" ht="13.8" hidden="false" customHeight="false" outlineLevel="0" collapsed="false">
      <c r="B50" s="17" t="s">
        <v>56</v>
      </c>
      <c r="C50" s="9" t="s">
        <v>57</v>
      </c>
      <c r="D50" s="9"/>
      <c r="E50" s="9"/>
      <c r="F50" s="9"/>
      <c r="G50" s="9"/>
      <c r="H50" s="9"/>
      <c r="I50" s="20" t="n">
        <v>0.08</v>
      </c>
      <c r="J50" s="18" t="n">
        <f aca="false">ROUND($L$40*I50,2)</f>
        <v>179.65</v>
      </c>
    </row>
    <row r="51" customFormat="false" ht="13.8" hidden="false" customHeight="false" outlineLevel="0" collapsed="false">
      <c r="B51" s="16" t="s">
        <v>58</v>
      </c>
      <c r="C51" s="16"/>
      <c r="D51" s="16"/>
      <c r="E51" s="16"/>
      <c r="F51" s="16"/>
      <c r="G51" s="16"/>
      <c r="H51" s="16"/>
      <c r="I51" s="38" t="n">
        <f aca="false">SUM(I43:I50)</f>
        <v>0.398</v>
      </c>
      <c r="J51" s="21" t="n">
        <f aca="false">ROUND((SUM(J43:J50)),2)</f>
        <v>893.76</v>
      </c>
    </row>
    <row r="52" customFormat="false" ht="13.8" hidden="false" customHeight="false" outlineLevel="0" collapsed="false">
      <c r="B52" s="28"/>
      <c r="C52" s="28"/>
      <c r="D52" s="28"/>
      <c r="E52" s="28"/>
      <c r="F52" s="28"/>
      <c r="G52" s="28"/>
      <c r="H52" s="28"/>
      <c r="I52" s="28"/>
      <c r="J52" s="28"/>
    </row>
    <row r="53" customFormat="false" ht="13.8" hidden="false" customHeight="false" outlineLevel="0" collapsed="false">
      <c r="B53" s="7" t="s">
        <v>59</v>
      </c>
      <c r="C53" s="7"/>
      <c r="D53" s="7"/>
      <c r="E53" s="7"/>
      <c r="F53" s="7"/>
      <c r="G53" s="7"/>
      <c r="H53" s="7"/>
      <c r="I53" s="39"/>
      <c r="J53" s="7" t="s">
        <v>29</v>
      </c>
    </row>
    <row r="54" customFormat="false" ht="13.8" hidden="false" customHeight="false" outlineLevel="0" collapsed="false">
      <c r="B54" s="17" t="s">
        <v>2</v>
      </c>
      <c r="C54" s="40" t="s">
        <v>60</v>
      </c>
      <c r="D54" s="40"/>
      <c r="E54" s="40"/>
      <c r="F54" s="40"/>
      <c r="G54" s="40"/>
      <c r="H54" s="40"/>
      <c r="I54" s="8" t="s">
        <v>31</v>
      </c>
      <c r="J54" s="41" t="n">
        <f aca="false">('VA e VT'!F4)</f>
        <v>127.083</v>
      </c>
      <c r="M54" s="42"/>
      <c r="O54" s="43"/>
      <c r="P54" s="43"/>
    </row>
    <row r="55" customFormat="false" ht="13.8" hidden="false" customHeight="false" outlineLevel="0" collapsed="false">
      <c r="B55" s="17" t="s">
        <v>4</v>
      </c>
      <c r="C55" s="40" t="s">
        <v>61</v>
      </c>
      <c r="D55" s="40"/>
      <c r="E55" s="40"/>
      <c r="F55" s="40"/>
      <c r="G55" s="40"/>
      <c r="H55" s="40"/>
      <c r="I55" s="8" t="s">
        <v>31</v>
      </c>
      <c r="J55" s="41" t="n">
        <f aca="false">('VA e VT'!F12)</f>
        <v>387.2</v>
      </c>
      <c r="M55" s="42"/>
      <c r="O55" s="43"/>
      <c r="P55" s="43"/>
    </row>
    <row r="56" customFormat="false" ht="13.8" hidden="false" customHeight="false" outlineLevel="0" collapsed="false">
      <c r="B56" s="17" t="s">
        <v>7</v>
      </c>
      <c r="C56" s="44" t="s">
        <v>62</v>
      </c>
      <c r="D56" s="44"/>
      <c r="E56" s="44"/>
      <c r="F56" s="44"/>
      <c r="G56" s="44"/>
      <c r="H56" s="44"/>
      <c r="I56" s="8" t="s">
        <v>31</v>
      </c>
      <c r="J56" s="41" t="n">
        <f aca="false">('VA e VT'!B17)</f>
        <v>152</v>
      </c>
    </row>
    <row r="57" customFormat="false" ht="23.85" hidden="false" customHeight="true" outlineLevel="0" collapsed="false">
      <c r="B57" s="17" t="s">
        <v>9</v>
      </c>
      <c r="C57" s="45" t="s">
        <v>63</v>
      </c>
      <c r="D57" s="45"/>
      <c r="E57" s="45"/>
      <c r="F57" s="45"/>
      <c r="G57" s="45"/>
      <c r="H57" s="45"/>
      <c r="I57" s="8" t="s">
        <v>31</v>
      </c>
      <c r="J57" s="41" t="n">
        <v>49</v>
      </c>
    </row>
    <row r="58" customFormat="false" ht="13.8" hidden="false" customHeight="false" outlineLevel="0" collapsed="false">
      <c r="B58" s="17" t="s">
        <v>35</v>
      </c>
      <c r="C58" s="40" t="s">
        <v>39</v>
      </c>
      <c r="D58" s="40"/>
      <c r="E58" s="40"/>
      <c r="F58" s="40"/>
      <c r="G58" s="40"/>
      <c r="H58" s="40"/>
      <c r="I58" s="8" t="s">
        <v>31</v>
      </c>
      <c r="J58" s="41" t="n">
        <v>0</v>
      </c>
    </row>
    <row r="59" customFormat="false" ht="13.8" hidden="false" customHeight="false" outlineLevel="0" collapsed="false">
      <c r="B59" s="16" t="s">
        <v>64</v>
      </c>
      <c r="C59" s="16"/>
      <c r="D59" s="16"/>
      <c r="E59" s="16"/>
      <c r="F59" s="16"/>
      <c r="G59" s="16"/>
      <c r="H59" s="16"/>
      <c r="I59" s="16"/>
      <c r="J59" s="21" t="n">
        <f aca="false">ROUND((SUM(J54:J58)),2)</f>
        <v>715.28</v>
      </c>
    </row>
    <row r="60" customFormat="false" ht="13.8" hidden="false" customHeight="false" outlineLevel="0" collapsed="false">
      <c r="B60" s="28"/>
      <c r="C60" s="28"/>
      <c r="D60" s="28"/>
      <c r="E60" s="28"/>
      <c r="F60" s="28"/>
      <c r="G60" s="28"/>
      <c r="H60" s="28"/>
      <c r="I60" s="28"/>
      <c r="J60" s="28"/>
    </row>
    <row r="61" customFormat="false" ht="13.8" hidden="false" customHeight="false" outlineLevel="0" collapsed="false">
      <c r="B61" s="7" t="s">
        <v>65</v>
      </c>
      <c r="C61" s="7"/>
      <c r="D61" s="7"/>
      <c r="E61" s="7"/>
      <c r="F61" s="7"/>
      <c r="G61" s="7"/>
      <c r="H61" s="7"/>
      <c r="I61" s="7"/>
      <c r="J61" s="7"/>
    </row>
    <row r="62" customFormat="false" ht="13.8" hidden="false" customHeight="false" outlineLevel="0" collapsed="false">
      <c r="B62" s="16" t="s">
        <v>66</v>
      </c>
      <c r="C62" s="16"/>
      <c r="D62" s="16"/>
      <c r="E62" s="16"/>
      <c r="F62" s="16"/>
      <c r="G62" s="16"/>
      <c r="H62" s="16"/>
      <c r="I62" s="16"/>
      <c r="J62" s="16" t="s">
        <v>29</v>
      </c>
    </row>
    <row r="63" customFormat="false" ht="13.8" hidden="false" customHeight="false" outlineLevel="0" collapsed="false">
      <c r="B63" s="17" t="s">
        <v>67</v>
      </c>
      <c r="C63" s="9" t="s">
        <v>68</v>
      </c>
      <c r="D63" s="9"/>
      <c r="E63" s="9"/>
      <c r="F63" s="9"/>
      <c r="G63" s="9"/>
      <c r="H63" s="9"/>
      <c r="I63" s="9"/>
      <c r="J63" s="18" t="n">
        <f aca="false">J40</f>
        <v>365.57</v>
      </c>
    </row>
    <row r="64" customFormat="false" ht="13.8" hidden="false" customHeight="false" outlineLevel="0" collapsed="false">
      <c r="B64" s="17" t="s">
        <v>69</v>
      </c>
      <c r="C64" s="9" t="s">
        <v>70</v>
      </c>
      <c r="D64" s="9"/>
      <c r="E64" s="9"/>
      <c r="F64" s="9"/>
      <c r="G64" s="9"/>
      <c r="H64" s="9"/>
      <c r="I64" s="9"/>
      <c r="J64" s="18" t="n">
        <f aca="false">J51</f>
        <v>893.76</v>
      </c>
    </row>
    <row r="65" customFormat="false" ht="13.8" hidden="false" customHeight="false" outlineLevel="0" collapsed="false">
      <c r="B65" s="17" t="s">
        <v>71</v>
      </c>
      <c r="C65" s="9" t="s">
        <v>72</v>
      </c>
      <c r="D65" s="9"/>
      <c r="E65" s="9"/>
      <c r="F65" s="9"/>
      <c r="G65" s="9"/>
      <c r="H65" s="9"/>
      <c r="I65" s="9"/>
      <c r="J65" s="18" t="n">
        <f aca="false">J59</f>
        <v>715.28</v>
      </c>
    </row>
    <row r="66" customFormat="false" ht="13.8" hidden="false" customHeight="false" outlineLevel="0" collapsed="false">
      <c r="B66" s="16" t="s">
        <v>73</v>
      </c>
      <c r="C66" s="16"/>
      <c r="D66" s="16"/>
      <c r="E66" s="16"/>
      <c r="F66" s="16"/>
      <c r="G66" s="16"/>
      <c r="H66" s="16"/>
      <c r="I66" s="16"/>
      <c r="J66" s="21" t="n">
        <f aca="false">ROUND((SUM(J63:J65)),2)</f>
        <v>1974.61</v>
      </c>
    </row>
    <row r="67" customFormat="false" ht="13.8" hidden="false" customHeight="false" outlineLevel="0" collapsed="false">
      <c r="B67" s="28"/>
      <c r="C67" s="28"/>
      <c r="D67" s="28"/>
      <c r="E67" s="28"/>
      <c r="F67" s="28"/>
      <c r="G67" s="28"/>
      <c r="H67" s="28"/>
      <c r="I67" s="28"/>
      <c r="J67" s="28"/>
    </row>
    <row r="68" customFormat="false" ht="13.8" hidden="false" customHeight="false" outlineLevel="0" collapsed="false">
      <c r="B68" s="7" t="s">
        <v>74</v>
      </c>
      <c r="C68" s="7"/>
      <c r="D68" s="7"/>
      <c r="E68" s="7"/>
      <c r="F68" s="7"/>
      <c r="G68" s="7"/>
      <c r="H68" s="7"/>
      <c r="I68" s="7"/>
      <c r="J68" s="7"/>
    </row>
    <row r="69" customFormat="false" ht="13.8" hidden="false" customHeight="false" outlineLevel="0" collapsed="false">
      <c r="B69" s="16" t="n">
        <v>3</v>
      </c>
      <c r="C69" s="17" t="s">
        <v>75</v>
      </c>
      <c r="D69" s="17"/>
      <c r="E69" s="17"/>
      <c r="F69" s="17"/>
      <c r="G69" s="17"/>
      <c r="H69" s="17"/>
      <c r="I69" s="16" t="s">
        <v>28</v>
      </c>
      <c r="J69" s="16" t="s">
        <v>29</v>
      </c>
    </row>
    <row r="70" customFormat="false" ht="13.8" hidden="false" customHeight="false" outlineLevel="0" collapsed="false">
      <c r="B70" s="17" t="s">
        <v>2</v>
      </c>
      <c r="C70" s="9" t="s">
        <v>76</v>
      </c>
      <c r="D70" s="9"/>
      <c r="E70" s="9"/>
      <c r="F70" s="9"/>
      <c r="G70" s="9"/>
      <c r="H70" s="9"/>
      <c r="I70" s="31" t="n">
        <f aca="false">(1/12)*5%</f>
        <v>0.00416666666666667</v>
      </c>
      <c r="J70" s="18" t="n">
        <f aca="false">ROUND(I70*$J$34,2)</f>
        <v>7.83</v>
      </c>
    </row>
    <row r="71" customFormat="false" ht="13.8" hidden="false" customHeight="false" outlineLevel="0" collapsed="false">
      <c r="B71" s="17" t="s">
        <v>4</v>
      </c>
      <c r="C71" s="9" t="s">
        <v>77</v>
      </c>
      <c r="D71" s="9"/>
      <c r="E71" s="9"/>
      <c r="F71" s="9"/>
      <c r="G71" s="9"/>
      <c r="H71" s="9"/>
      <c r="I71" s="31" t="n">
        <f aca="false">I50*I70</f>
        <v>0.000333333333333333</v>
      </c>
      <c r="J71" s="18" t="n">
        <f aca="false">ROUND(I71*$J$34,2)</f>
        <v>0.63</v>
      </c>
    </row>
    <row r="72" customFormat="false" ht="23.85" hidden="false" customHeight="true" outlineLevel="0" collapsed="false">
      <c r="B72" s="17" t="s">
        <v>7</v>
      </c>
      <c r="C72" s="45" t="s">
        <v>78</v>
      </c>
      <c r="D72" s="45"/>
      <c r="E72" s="45"/>
      <c r="F72" s="45"/>
      <c r="G72" s="45"/>
      <c r="H72" s="45"/>
      <c r="I72" s="20" t="n">
        <v>0.04</v>
      </c>
      <c r="J72" s="18" t="n">
        <f aca="false">ROUND(I72*$J$34,2)</f>
        <v>75.2</v>
      </c>
    </row>
    <row r="73" customFormat="false" ht="13.8" hidden="false" customHeight="false" outlineLevel="0" collapsed="false">
      <c r="B73" s="17" t="s">
        <v>9</v>
      </c>
      <c r="C73" s="9" t="s">
        <v>79</v>
      </c>
      <c r="D73" s="9"/>
      <c r="E73" s="9"/>
      <c r="F73" s="9"/>
      <c r="G73" s="9"/>
      <c r="H73" s="9"/>
      <c r="I73" s="31" t="n">
        <f aca="false">((7/30)/12)</f>
        <v>0.0194444444444444</v>
      </c>
      <c r="J73" s="18" t="n">
        <f aca="false">ROUND(I73*$J$34,2)</f>
        <v>36.56</v>
      </c>
    </row>
    <row r="74" customFormat="false" ht="13.8" hidden="false" customHeight="false" outlineLevel="0" collapsed="false">
      <c r="B74" s="17" t="s">
        <v>35</v>
      </c>
      <c r="C74" s="9" t="s">
        <v>80</v>
      </c>
      <c r="D74" s="9"/>
      <c r="E74" s="9"/>
      <c r="F74" s="9"/>
      <c r="G74" s="9"/>
      <c r="H74" s="9"/>
      <c r="I74" s="31" t="n">
        <f aca="false">I51*I73</f>
        <v>0.00773888888888889</v>
      </c>
      <c r="J74" s="18" t="n">
        <f aca="false">ROUND(I74*$J$34,2)</f>
        <v>14.55</v>
      </c>
    </row>
    <row r="75" customFormat="false" ht="13.8" hidden="false" customHeight="false" outlineLevel="0" collapsed="false">
      <c r="B75" s="16" t="s">
        <v>81</v>
      </c>
      <c r="C75" s="16"/>
      <c r="D75" s="16"/>
      <c r="E75" s="16"/>
      <c r="F75" s="16"/>
      <c r="G75" s="16"/>
      <c r="H75" s="16"/>
      <c r="I75" s="38" t="n">
        <f aca="false">SUM(I70:I74)</f>
        <v>0.0716833333333333</v>
      </c>
      <c r="J75" s="21" t="n">
        <f aca="false">ROUND((SUM(J70:J74)),2)</f>
        <v>134.77</v>
      </c>
    </row>
    <row r="76" customFormat="false" ht="27" hidden="false" customHeight="true" outlineLevel="0" collapsed="false">
      <c r="B76" s="28"/>
      <c r="C76" s="28"/>
      <c r="D76" s="28"/>
      <c r="E76" s="28"/>
      <c r="F76" s="28"/>
      <c r="G76" s="28"/>
      <c r="H76" s="28"/>
      <c r="I76" s="28"/>
      <c r="J76" s="28"/>
    </row>
    <row r="77" customFormat="false" ht="13.8" hidden="false" customHeight="false" outlineLevel="0" collapsed="false">
      <c r="B77" s="7" t="s">
        <v>82</v>
      </c>
      <c r="C77" s="7"/>
      <c r="D77" s="7"/>
      <c r="E77" s="7"/>
      <c r="F77" s="7"/>
      <c r="G77" s="7"/>
      <c r="H77" s="7"/>
      <c r="I77" s="7"/>
      <c r="J77" s="7"/>
      <c r="L77" s="1" t="s">
        <v>83</v>
      </c>
    </row>
    <row r="78" customFormat="false" ht="13.8" hidden="false" customHeight="false" outlineLevel="0" collapsed="false">
      <c r="B78" s="16" t="s">
        <v>84</v>
      </c>
      <c r="C78" s="16"/>
      <c r="D78" s="16"/>
      <c r="E78" s="16"/>
      <c r="F78" s="16"/>
      <c r="G78" s="16"/>
      <c r="H78" s="16"/>
      <c r="I78" s="16" t="s">
        <v>28</v>
      </c>
      <c r="J78" s="16" t="s">
        <v>29</v>
      </c>
    </row>
    <row r="79" customFormat="false" ht="29.25" hidden="false" customHeight="true" outlineLevel="0" collapsed="false">
      <c r="B79" s="17" t="s">
        <v>2</v>
      </c>
      <c r="C79" s="9" t="s">
        <v>85</v>
      </c>
      <c r="D79" s="9"/>
      <c r="E79" s="9"/>
      <c r="F79" s="9"/>
      <c r="G79" s="9"/>
      <c r="H79" s="9"/>
      <c r="I79" s="31" t="n">
        <f aca="false">(1/12/12)+(1/12/12)+(1/12/12/3)</f>
        <v>0.0162037037037037</v>
      </c>
      <c r="J79" s="18" t="n">
        <f aca="false">ROUND(($J$34)*I79,2)</f>
        <v>30.46</v>
      </c>
    </row>
    <row r="80" customFormat="false" ht="13.8" hidden="false" customHeight="false" outlineLevel="0" collapsed="false">
      <c r="B80" s="17" t="s">
        <v>4</v>
      </c>
      <c r="C80" s="9" t="s">
        <v>86</v>
      </c>
      <c r="D80" s="9"/>
      <c r="E80" s="9"/>
      <c r="F80" s="9"/>
      <c r="G80" s="9"/>
      <c r="H80" s="9"/>
      <c r="I80" s="31" t="n">
        <f aca="false">((1/30))/12</f>
        <v>0.00277777777777778</v>
      </c>
      <c r="J80" s="18" t="n">
        <f aca="false">ROUND(($J$34)*I80,2)</f>
        <v>5.22</v>
      </c>
    </row>
    <row r="81" customFormat="false" ht="13.8" hidden="false" customHeight="false" outlineLevel="0" collapsed="false">
      <c r="B81" s="17" t="s">
        <v>7</v>
      </c>
      <c r="C81" s="9" t="s">
        <v>87</v>
      </c>
      <c r="D81" s="9"/>
      <c r="E81" s="9"/>
      <c r="F81" s="9"/>
      <c r="G81" s="9"/>
      <c r="H81" s="9"/>
      <c r="I81" s="31" t="n">
        <f aca="false">((5/30)/12)*1.5%</f>
        <v>0.000208333333333333</v>
      </c>
      <c r="J81" s="18" t="n">
        <f aca="false">ROUND(($J$34)*I81,2)</f>
        <v>0.39</v>
      </c>
    </row>
    <row r="82" customFormat="false" ht="13.8" hidden="false" customHeight="false" outlineLevel="0" collapsed="false">
      <c r="B82" s="17" t="s">
        <v>9</v>
      </c>
      <c r="C82" s="9" t="s">
        <v>88</v>
      </c>
      <c r="D82" s="9"/>
      <c r="E82" s="9"/>
      <c r="F82" s="9"/>
      <c r="G82" s="9"/>
      <c r="H82" s="9"/>
      <c r="I82" s="31" t="n">
        <f aca="false">((15/30)/12)*8%</f>
        <v>0.00333333333333333</v>
      </c>
      <c r="J82" s="18" t="n">
        <f aca="false">ROUND(($J$34)*I82,2)</f>
        <v>6.27</v>
      </c>
    </row>
    <row r="83" customFormat="false" ht="13.8" hidden="false" customHeight="false" outlineLevel="0" collapsed="false">
      <c r="B83" s="17" t="s">
        <v>35</v>
      </c>
      <c r="C83" s="9" t="s">
        <v>89</v>
      </c>
      <c r="D83" s="9"/>
      <c r="E83" s="9"/>
      <c r="F83" s="9"/>
      <c r="G83" s="9"/>
      <c r="H83" s="9"/>
      <c r="I83" s="31" t="n">
        <f aca="false">(((4*8.33%)+(4*2.78%))/12)*2%</f>
        <v>0.000740666666666667</v>
      </c>
      <c r="J83" s="18" t="n">
        <f aca="false">ROUND(($J$34)*I83,2)</f>
        <v>1.39</v>
      </c>
    </row>
    <row r="84" customFormat="false" ht="13.8" hidden="false" customHeight="false" outlineLevel="0" collapsed="false">
      <c r="B84" s="17" t="s">
        <v>37</v>
      </c>
      <c r="C84" s="9" t="s">
        <v>90</v>
      </c>
      <c r="D84" s="9"/>
      <c r="E84" s="9"/>
      <c r="F84" s="9"/>
      <c r="G84" s="9"/>
      <c r="H84" s="9"/>
      <c r="I84" s="20" t="n">
        <v>0</v>
      </c>
      <c r="J84" s="18" t="n">
        <f aca="false">ROUND(($J$34)*I84,2)</f>
        <v>0</v>
      </c>
    </row>
    <row r="85" customFormat="false" ht="13.8" hidden="false" customHeight="false" outlineLevel="0" collapsed="false">
      <c r="B85" s="16" t="s">
        <v>91</v>
      </c>
      <c r="C85" s="16"/>
      <c r="D85" s="16"/>
      <c r="E85" s="16"/>
      <c r="F85" s="16"/>
      <c r="G85" s="16"/>
      <c r="H85" s="16"/>
      <c r="I85" s="38" t="n">
        <f aca="false">SUM(I79:I84)</f>
        <v>0.0232638148148148</v>
      </c>
      <c r="J85" s="21" t="n">
        <f aca="false">ROUND((SUM(J79:J84)),2)</f>
        <v>43.73</v>
      </c>
    </row>
    <row r="86" customFormat="false" ht="13.8" hidden="false" customHeight="false" outlineLevel="0" collapsed="false">
      <c r="B86" s="28"/>
      <c r="C86" s="28"/>
      <c r="D86" s="28"/>
      <c r="E86" s="28"/>
      <c r="F86" s="28"/>
      <c r="G86" s="28"/>
      <c r="H86" s="28"/>
      <c r="I86" s="28"/>
      <c r="J86" s="28"/>
    </row>
    <row r="87" customFormat="false" ht="13.8" hidden="false" customHeight="false" outlineLevel="0" collapsed="false">
      <c r="B87" s="7" t="s">
        <v>92</v>
      </c>
      <c r="C87" s="7"/>
      <c r="D87" s="7"/>
      <c r="E87" s="7"/>
      <c r="F87" s="7"/>
      <c r="G87" s="7"/>
      <c r="H87" s="7"/>
      <c r="I87" s="7" t="s">
        <v>28</v>
      </c>
      <c r="J87" s="7" t="s">
        <v>29</v>
      </c>
    </row>
    <row r="88" customFormat="false" ht="15" hidden="false" customHeight="true" outlineLevel="0" collapsed="false">
      <c r="B88" s="17" t="s">
        <v>2</v>
      </c>
      <c r="C88" s="45" t="s">
        <v>93</v>
      </c>
      <c r="D88" s="45"/>
      <c r="E88" s="45"/>
      <c r="F88" s="45"/>
      <c r="G88" s="45"/>
      <c r="H88" s="45"/>
      <c r="I88" s="20" t="n">
        <v>0</v>
      </c>
      <c r="J88" s="18" t="n">
        <v>0</v>
      </c>
    </row>
    <row r="89" customFormat="false" ht="13.8" hidden="false" customHeight="false" outlineLevel="0" collapsed="false">
      <c r="B89" s="16" t="s">
        <v>94</v>
      </c>
      <c r="C89" s="16"/>
      <c r="D89" s="16"/>
      <c r="E89" s="16"/>
      <c r="F89" s="16"/>
      <c r="G89" s="16"/>
      <c r="H89" s="16"/>
      <c r="I89" s="38" t="n">
        <f aca="false">I88</f>
        <v>0</v>
      </c>
      <c r="J89" s="21" t="n">
        <f aca="false">ROUND((SUM(J88)),2)</f>
        <v>0</v>
      </c>
    </row>
    <row r="90" customFormat="false" ht="13.8" hidden="false" customHeight="false" outlineLevel="0" collapsed="false">
      <c r="B90" s="28"/>
      <c r="C90" s="28"/>
      <c r="D90" s="28"/>
      <c r="E90" s="28"/>
      <c r="F90" s="28"/>
      <c r="G90" s="28"/>
      <c r="H90" s="28"/>
      <c r="I90" s="28"/>
      <c r="J90" s="28"/>
    </row>
    <row r="91" customFormat="false" ht="13.8" hidden="false" customHeight="false" outlineLevel="0" collapsed="false">
      <c r="B91" s="7" t="s">
        <v>95</v>
      </c>
      <c r="C91" s="7"/>
      <c r="D91" s="7"/>
      <c r="E91" s="7"/>
      <c r="F91" s="7"/>
      <c r="G91" s="7"/>
      <c r="H91" s="7"/>
      <c r="I91" s="7"/>
      <c r="J91" s="7"/>
    </row>
    <row r="92" customFormat="false" ht="13.8" hidden="false" customHeight="false" outlineLevel="0" collapsed="false">
      <c r="B92" s="16" t="s">
        <v>96</v>
      </c>
      <c r="C92" s="16"/>
      <c r="D92" s="16"/>
      <c r="E92" s="16"/>
      <c r="F92" s="16"/>
      <c r="G92" s="16"/>
      <c r="H92" s="16"/>
      <c r="I92" s="16"/>
      <c r="J92" s="16" t="s">
        <v>29</v>
      </c>
    </row>
    <row r="93" customFormat="false" ht="15" hidden="false" customHeight="true" outlineLevel="0" collapsed="false">
      <c r="B93" s="17" t="s">
        <v>97</v>
      </c>
      <c r="C93" s="9" t="s">
        <v>98</v>
      </c>
      <c r="D93" s="9"/>
      <c r="E93" s="9"/>
      <c r="F93" s="9"/>
      <c r="G93" s="9"/>
      <c r="H93" s="9"/>
      <c r="I93" s="9"/>
      <c r="J93" s="18" t="n">
        <f aca="false">J85</f>
        <v>43.73</v>
      </c>
    </row>
    <row r="94" customFormat="false" ht="13.8" hidden="false" customHeight="false" outlineLevel="0" collapsed="false">
      <c r="B94" s="17" t="s">
        <v>99</v>
      </c>
      <c r="C94" s="9" t="s">
        <v>100</v>
      </c>
      <c r="D94" s="9"/>
      <c r="E94" s="9"/>
      <c r="F94" s="9"/>
      <c r="G94" s="9"/>
      <c r="H94" s="9"/>
      <c r="I94" s="9"/>
      <c r="J94" s="18" t="n">
        <f aca="false">J89</f>
        <v>0</v>
      </c>
    </row>
    <row r="95" customFormat="false" ht="13.8" hidden="false" customHeight="false" outlineLevel="0" collapsed="false">
      <c r="B95" s="16" t="s">
        <v>101</v>
      </c>
      <c r="C95" s="16"/>
      <c r="D95" s="16"/>
      <c r="E95" s="16"/>
      <c r="F95" s="16"/>
      <c r="G95" s="16"/>
      <c r="H95" s="16"/>
      <c r="I95" s="16"/>
      <c r="J95" s="21" t="n">
        <f aca="false">ROUND((SUM(J93:J94)),2)</f>
        <v>43.73</v>
      </c>
    </row>
    <row r="96" customFormat="false" ht="13.8" hidden="false" customHeight="false" outlineLevel="0" collapsed="false">
      <c r="B96" s="28"/>
      <c r="C96" s="28"/>
      <c r="D96" s="28"/>
      <c r="E96" s="28"/>
      <c r="F96" s="28"/>
      <c r="G96" s="28"/>
      <c r="H96" s="28"/>
      <c r="I96" s="28"/>
      <c r="J96" s="28"/>
    </row>
    <row r="97" customFormat="false" ht="13.8" hidden="false" customHeight="false" outlineLevel="0" collapsed="false">
      <c r="B97" s="7" t="s">
        <v>102</v>
      </c>
      <c r="C97" s="7"/>
      <c r="D97" s="7"/>
      <c r="E97" s="7"/>
      <c r="F97" s="7"/>
      <c r="G97" s="7"/>
      <c r="H97" s="7"/>
      <c r="I97" s="7"/>
      <c r="J97" s="7"/>
    </row>
    <row r="98" customFormat="false" ht="13.8" hidden="false" customHeight="false" outlineLevel="0" collapsed="false">
      <c r="B98" s="16" t="n">
        <v>5</v>
      </c>
      <c r="C98" s="16" t="s">
        <v>103</v>
      </c>
      <c r="D98" s="16"/>
      <c r="E98" s="16"/>
      <c r="F98" s="16"/>
      <c r="G98" s="16"/>
      <c r="H98" s="16"/>
      <c r="I98" s="16"/>
      <c r="J98" s="16" t="s">
        <v>29</v>
      </c>
    </row>
    <row r="99" customFormat="false" ht="13.8" hidden="false" customHeight="false" outlineLevel="0" collapsed="false">
      <c r="B99" s="29" t="s">
        <v>2</v>
      </c>
      <c r="C99" s="46" t="s">
        <v>104</v>
      </c>
      <c r="D99" s="46"/>
      <c r="E99" s="46"/>
      <c r="F99" s="46"/>
      <c r="G99" s="46"/>
      <c r="H99" s="46"/>
      <c r="I99" s="47" t="s">
        <v>31</v>
      </c>
      <c r="J99" s="32" t="n">
        <f aca="false">INSUMOS!E73</f>
        <v>52.8233333333333</v>
      </c>
    </row>
    <row r="100" customFormat="false" ht="13.8" hidden="false" customHeight="false" outlineLevel="0" collapsed="false">
      <c r="B100" s="29" t="s">
        <v>4</v>
      </c>
      <c r="C100" s="46" t="s">
        <v>105</v>
      </c>
      <c r="D100" s="46"/>
      <c r="E100" s="46"/>
      <c r="F100" s="46"/>
      <c r="G100" s="46"/>
      <c r="H100" s="46"/>
      <c r="I100" s="47" t="s">
        <v>31</v>
      </c>
      <c r="J100" s="32" t="n">
        <f aca="false">INSUMOS!F53</f>
        <v>368.518333333333</v>
      </c>
    </row>
    <row r="101" customFormat="false" ht="13.8" hidden="false" customHeight="false" outlineLevel="0" collapsed="false">
      <c r="B101" s="29" t="s">
        <v>7</v>
      </c>
      <c r="C101" s="46" t="s">
        <v>106</v>
      </c>
      <c r="D101" s="46"/>
      <c r="E101" s="46"/>
      <c r="F101" s="46"/>
      <c r="G101" s="46"/>
      <c r="H101" s="46"/>
      <c r="I101" s="47" t="s">
        <v>31</v>
      </c>
      <c r="J101" s="32" t="n">
        <f aca="false">INSUMOS!M60</f>
        <v>9.9550125</v>
      </c>
    </row>
    <row r="102" customFormat="false" ht="13.8" hidden="false" customHeight="false" outlineLevel="0" collapsed="false">
      <c r="B102" s="29" t="s">
        <v>9</v>
      </c>
      <c r="C102" s="46" t="s">
        <v>39</v>
      </c>
      <c r="D102" s="46"/>
      <c r="E102" s="46"/>
      <c r="F102" s="46"/>
      <c r="G102" s="46"/>
      <c r="H102" s="46"/>
      <c r="I102" s="47" t="s">
        <v>31</v>
      </c>
      <c r="J102" s="32" t="n">
        <v>0</v>
      </c>
    </row>
    <row r="103" customFormat="false" ht="13.8" hidden="false" customHeight="false" outlineLevel="0" collapsed="false">
      <c r="B103" s="16" t="s">
        <v>107</v>
      </c>
      <c r="C103" s="16"/>
      <c r="D103" s="16"/>
      <c r="E103" s="16"/>
      <c r="F103" s="16"/>
      <c r="G103" s="16"/>
      <c r="H103" s="16"/>
      <c r="I103" s="16"/>
      <c r="J103" s="21" t="n">
        <f aca="false">ROUND((SUM(J99:J102)),2)</f>
        <v>431.3</v>
      </c>
    </row>
    <row r="104" customFormat="false" ht="13.8" hidden="false" customHeight="false" outlineLevel="0" collapsed="false">
      <c r="B104" s="28"/>
      <c r="C104" s="28"/>
      <c r="D104" s="28"/>
      <c r="E104" s="28"/>
      <c r="F104" s="28"/>
      <c r="G104" s="28"/>
      <c r="H104" s="28"/>
      <c r="I104" s="28"/>
      <c r="J104" s="28"/>
      <c r="N104" s="48"/>
    </row>
    <row r="105" customFormat="false" ht="13.8" hidden="false" customHeight="false" outlineLevel="0" collapsed="false">
      <c r="B105" s="7" t="s">
        <v>108</v>
      </c>
      <c r="C105" s="7"/>
      <c r="D105" s="7"/>
      <c r="E105" s="7"/>
      <c r="F105" s="7"/>
      <c r="G105" s="7"/>
      <c r="H105" s="7"/>
      <c r="I105" s="7"/>
      <c r="J105" s="7"/>
    </row>
    <row r="106" customFormat="false" ht="13.8" hidden="false" customHeight="false" outlineLevel="0" collapsed="false">
      <c r="B106" s="16" t="n">
        <v>6</v>
      </c>
      <c r="C106" s="16" t="s">
        <v>109</v>
      </c>
      <c r="D106" s="16"/>
      <c r="E106" s="16"/>
      <c r="F106" s="16"/>
      <c r="G106" s="16"/>
      <c r="H106" s="16"/>
      <c r="I106" s="16" t="s">
        <v>28</v>
      </c>
      <c r="J106" s="16" t="s">
        <v>29</v>
      </c>
    </row>
    <row r="107" customFormat="false" ht="13.8" hidden="false" customHeight="false" outlineLevel="0" collapsed="false">
      <c r="B107" s="47" t="s">
        <v>2</v>
      </c>
      <c r="C107" s="30" t="s">
        <v>110</v>
      </c>
      <c r="D107" s="30"/>
      <c r="E107" s="30"/>
      <c r="F107" s="30"/>
      <c r="G107" s="30"/>
      <c r="H107" s="30"/>
      <c r="I107" s="31" t="n">
        <v>0.15</v>
      </c>
      <c r="J107" s="32" t="n">
        <f aca="false">ROUND(((J131)*I107),2)</f>
        <v>1017.5</v>
      </c>
    </row>
    <row r="108" customFormat="false" ht="13.8" hidden="false" customHeight="false" outlineLevel="0" collapsed="false">
      <c r="B108" s="47" t="s">
        <v>4</v>
      </c>
      <c r="C108" s="30" t="s">
        <v>111</v>
      </c>
      <c r="D108" s="30"/>
      <c r="E108" s="30"/>
      <c r="F108" s="30"/>
      <c r="G108" s="30"/>
      <c r="H108" s="30"/>
      <c r="I108" s="31" t="n">
        <v>0.15</v>
      </c>
      <c r="J108" s="32" t="n">
        <f aca="false">ROUND(((J131+J107)*I108),2)</f>
        <v>1170.13</v>
      </c>
    </row>
    <row r="109" customFormat="false" ht="13.8" hidden="false" customHeight="false" outlineLevel="0" collapsed="false">
      <c r="B109" s="17" t="s">
        <v>7</v>
      </c>
      <c r="C109" s="17" t="s">
        <v>112</v>
      </c>
      <c r="D109" s="17"/>
      <c r="E109" s="17"/>
      <c r="F109" s="17"/>
      <c r="G109" s="17"/>
      <c r="H109" s="17"/>
      <c r="I109" s="49" t="n">
        <f aca="false">SUM(I110:I112)</f>
        <v>0.1225</v>
      </c>
      <c r="J109" s="50" t="n">
        <f aca="false">ROUND(SUM(J110:J112),2)</f>
        <v>1252.36</v>
      </c>
    </row>
    <row r="110" customFormat="false" ht="13.8" hidden="false" customHeight="false" outlineLevel="0" collapsed="false">
      <c r="B110" s="47" t="s">
        <v>113</v>
      </c>
      <c r="C110" s="30" t="s">
        <v>114</v>
      </c>
      <c r="D110" s="30"/>
      <c r="E110" s="30"/>
      <c r="F110" s="30"/>
      <c r="G110" s="30"/>
      <c r="H110" s="30"/>
      <c r="I110" s="51" t="n">
        <v>0.0165</v>
      </c>
      <c r="J110" s="32" t="n">
        <f aca="false">ROUND(I110*((J131+J107+J108)/(1-I109)),2)</f>
        <v>168.69</v>
      </c>
    </row>
    <row r="111" customFormat="false" ht="13.8" hidden="false" customHeight="false" outlineLevel="0" collapsed="false">
      <c r="B111" s="47" t="s">
        <v>115</v>
      </c>
      <c r="C111" s="30" t="s">
        <v>116</v>
      </c>
      <c r="D111" s="30"/>
      <c r="E111" s="30"/>
      <c r="F111" s="30"/>
      <c r="G111" s="30"/>
      <c r="H111" s="30"/>
      <c r="I111" s="51" t="n">
        <v>0.076</v>
      </c>
      <c r="J111" s="32" t="n">
        <f aca="false">ROUND(I111*(J131+J107+J108)/(1-I109),2)</f>
        <v>776.97</v>
      </c>
    </row>
    <row r="112" customFormat="false" ht="13.8" hidden="false" customHeight="false" outlineLevel="0" collapsed="false">
      <c r="B112" s="47" t="s">
        <v>117</v>
      </c>
      <c r="C112" s="30" t="s">
        <v>118</v>
      </c>
      <c r="D112" s="30"/>
      <c r="E112" s="30"/>
      <c r="F112" s="30"/>
      <c r="G112" s="30"/>
      <c r="H112" s="30"/>
      <c r="I112" s="51" t="n">
        <v>0.03</v>
      </c>
      <c r="J112" s="32" t="n">
        <f aca="false">ROUND(I112*(J131+J107+J108)/(1-I109),2)</f>
        <v>306.7</v>
      </c>
    </row>
    <row r="113" customFormat="false" ht="13.8" hidden="false" customHeight="false" outlineLevel="0" collapsed="false">
      <c r="B113" s="16" t="s">
        <v>119</v>
      </c>
      <c r="C113" s="16"/>
      <c r="D113" s="16"/>
      <c r="E113" s="16"/>
      <c r="F113" s="16"/>
      <c r="G113" s="16"/>
      <c r="H113" s="16"/>
      <c r="I113" s="16"/>
      <c r="J113" s="21" t="n">
        <f aca="false">ROUND((SUM(J107:J109)),2)</f>
        <v>3439.99</v>
      </c>
    </row>
    <row r="114" customFormat="false" ht="13.8" hidden="false" customHeight="false" outlineLevel="0" collapsed="false">
      <c r="B114" s="28"/>
      <c r="C114" s="28"/>
      <c r="D114" s="28"/>
      <c r="E114" s="28"/>
      <c r="F114" s="28"/>
      <c r="G114" s="28"/>
      <c r="H114" s="28"/>
      <c r="I114" s="28"/>
      <c r="J114" s="28"/>
    </row>
    <row r="115" customFormat="false" ht="13.8" hidden="false" customHeight="false" outlineLevel="0" collapsed="false">
      <c r="B115" s="7" t="s">
        <v>120</v>
      </c>
      <c r="C115" s="7"/>
      <c r="D115" s="7"/>
      <c r="E115" s="7"/>
      <c r="F115" s="7"/>
      <c r="G115" s="7"/>
      <c r="H115" s="7"/>
      <c r="I115" s="7"/>
      <c r="J115" s="7"/>
    </row>
    <row r="116" customFormat="false" ht="13.8" hidden="false" customHeight="false" outlineLevel="0" collapsed="false">
      <c r="B116" s="16" t="s">
        <v>121</v>
      </c>
      <c r="C116" s="16"/>
      <c r="D116" s="16"/>
      <c r="E116" s="16"/>
      <c r="F116" s="16"/>
      <c r="G116" s="16"/>
      <c r="H116" s="16"/>
      <c r="I116" s="16"/>
      <c r="J116" s="16" t="s">
        <v>29</v>
      </c>
    </row>
    <row r="117" customFormat="false" ht="13.8" hidden="false" customHeight="false" outlineLevel="0" collapsed="false">
      <c r="B117" s="8" t="s">
        <v>2</v>
      </c>
      <c r="C117" s="9" t="s">
        <v>26</v>
      </c>
      <c r="D117" s="9"/>
      <c r="E117" s="9"/>
      <c r="F117" s="9"/>
      <c r="G117" s="9"/>
      <c r="H117" s="9"/>
      <c r="I117" s="9"/>
      <c r="J117" s="18" t="n">
        <f aca="false">J34</f>
        <v>1880.09</v>
      </c>
    </row>
    <row r="118" customFormat="false" ht="13.8" hidden="false" customHeight="false" outlineLevel="0" collapsed="false">
      <c r="B118" s="8" t="s">
        <v>4</v>
      </c>
      <c r="C118" s="9" t="s">
        <v>41</v>
      </c>
      <c r="D118" s="9"/>
      <c r="E118" s="9"/>
      <c r="F118" s="9"/>
      <c r="G118" s="9"/>
      <c r="H118" s="9"/>
      <c r="I118" s="9"/>
      <c r="J118" s="18" t="n">
        <f aca="false">J56</f>
        <v>152</v>
      </c>
    </row>
    <row r="119" customFormat="false" ht="13.8" hidden="false" customHeight="false" outlineLevel="0" collapsed="false">
      <c r="B119" s="8" t="s">
        <v>7</v>
      </c>
      <c r="C119" s="9" t="s">
        <v>74</v>
      </c>
      <c r="D119" s="9"/>
      <c r="E119" s="9"/>
      <c r="F119" s="9"/>
      <c r="G119" s="9"/>
      <c r="H119" s="9"/>
      <c r="I119" s="9"/>
      <c r="J119" s="18" t="n">
        <f aca="false">J75</f>
        <v>134.77</v>
      </c>
    </row>
    <row r="120" customFormat="false" ht="13.8" hidden="true" customHeight="false" outlineLevel="0" collapsed="false">
      <c r="B120" s="52" t="s">
        <v>122</v>
      </c>
      <c r="C120" s="53" t="s">
        <v>123</v>
      </c>
      <c r="D120" s="53"/>
      <c r="E120" s="53"/>
      <c r="F120" s="53"/>
      <c r="G120" s="53"/>
      <c r="H120" s="53"/>
      <c r="I120" s="54"/>
      <c r="J120" s="55" t="n">
        <f aca="false">ROUND(J118/(1-I115),2)</f>
        <v>152</v>
      </c>
    </row>
    <row r="121" customFormat="false" ht="13.8" hidden="true" customHeight="false" outlineLevel="0" collapsed="false">
      <c r="B121" s="52"/>
      <c r="C121" s="56"/>
      <c r="D121" s="56"/>
      <c r="E121" s="56"/>
      <c r="F121" s="56"/>
      <c r="G121" s="56"/>
      <c r="H121" s="56"/>
      <c r="I121" s="54"/>
      <c r="J121" s="55"/>
    </row>
    <row r="122" customFormat="false" ht="13.8" hidden="true" customHeight="false" outlineLevel="0" collapsed="false">
      <c r="B122" s="57"/>
      <c r="C122" s="58" t="s">
        <v>124</v>
      </c>
      <c r="D122" s="58"/>
      <c r="E122" s="58"/>
      <c r="F122" s="58"/>
      <c r="G122" s="58"/>
      <c r="H122" s="58"/>
      <c r="I122" s="59"/>
      <c r="J122" s="60" t="n">
        <f aca="false">J120-J118</f>
        <v>0</v>
      </c>
    </row>
    <row r="123" customFormat="false" ht="13.8" hidden="true" customHeight="false" outlineLevel="0" collapsed="false">
      <c r="B123" s="28"/>
      <c r="C123" s="28"/>
      <c r="D123" s="28"/>
      <c r="E123" s="28"/>
      <c r="F123" s="28"/>
      <c r="G123" s="28"/>
      <c r="H123" s="28"/>
      <c r="I123" s="28"/>
      <c r="J123" s="28"/>
    </row>
    <row r="124" customFormat="false" ht="13.8" hidden="true" customHeight="false" outlineLevel="0" collapsed="false">
      <c r="B124" s="7" t="s">
        <v>120</v>
      </c>
      <c r="C124" s="7"/>
      <c r="D124" s="7"/>
      <c r="E124" s="7"/>
      <c r="F124" s="7"/>
      <c r="G124" s="7"/>
      <c r="H124" s="7"/>
      <c r="I124" s="7"/>
      <c r="J124" s="7"/>
    </row>
    <row r="125" customFormat="false" ht="13.8" hidden="true" customHeight="false" outlineLevel="0" collapsed="false">
      <c r="B125" s="16" t="s">
        <v>121</v>
      </c>
      <c r="C125" s="16"/>
      <c r="D125" s="16"/>
      <c r="E125" s="16"/>
      <c r="F125" s="16"/>
      <c r="G125" s="16"/>
      <c r="H125" s="16"/>
      <c r="I125" s="16"/>
      <c r="J125" s="16" t="s">
        <v>29</v>
      </c>
    </row>
    <row r="126" customFormat="false" ht="13.8" hidden="true" customHeight="false" outlineLevel="0" collapsed="false">
      <c r="B126" s="8" t="s">
        <v>2</v>
      </c>
      <c r="C126" s="9" t="s">
        <v>26</v>
      </c>
      <c r="D126" s="9"/>
      <c r="E126" s="9"/>
      <c r="F126" s="9"/>
      <c r="G126" s="9"/>
      <c r="H126" s="9"/>
      <c r="I126" s="9"/>
      <c r="J126" s="18" t="n">
        <f aca="false">J34</f>
        <v>1880.09</v>
      </c>
    </row>
    <row r="127" customFormat="false" ht="13.8" hidden="true" customHeight="false" outlineLevel="0" collapsed="false">
      <c r="B127" s="8" t="s">
        <v>4</v>
      </c>
      <c r="C127" s="9" t="s">
        <v>41</v>
      </c>
      <c r="D127" s="9"/>
      <c r="E127" s="9"/>
      <c r="F127" s="9"/>
      <c r="G127" s="9"/>
      <c r="H127" s="9"/>
      <c r="I127" s="9"/>
      <c r="J127" s="18" t="n">
        <f aca="false">J66</f>
        <v>1974.61</v>
      </c>
    </row>
    <row r="128" customFormat="false" ht="13.8" hidden="true" customHeight="false" outlineLevel="0" collapsed="false">
      <c r="B128" s="8" t="s">
        <v>7</v>
      </c>
      <c r="C128" s="9" t="s">
        <v>74</v>
      </c>
      <c r="D128" s="9"/>
      <c r="E128" s="9"/>
      <c r="F128" s="9"/>
      <c r="G128" s="9"/>
      <c r="H128" s="9"/>
      <c r="I128" s="9"/>
      <c r="J128" s="18" t="n">
        <f aca="false">J75</f>
        <v>134.77</v>
      </c>
    </row>
    <row r="129" customFormat="false" ht="13.8" hidden="false" customHeight="false" outlineLevel="0" collapsed="false">
      <c r="B129" s="8" t="s">
        <v>9</v>
      </c>
      <c r="C129" s="9" t="s">
        <v>82</v>
      </c>
      <c r="D129" s="9"/>
      <c r="E129" s="9"/>
      <c r="F129" s="9"/>
      <c r="G129" s="9"/>
      <c r="H129" s="9"/>
      <c r="I129" s="9"/>
      <c r="J129" s="18" t="n">
        <f aca="false">J95</f>
        <v>43.73</v>
      </c>
    </row>
    <row r="130" customFormat="false" ht="13.8" hidden="false" customHeight="false" outlineLevel="0" collapsed="false">
      <c r="B130" s="61" t="s">
        <v>35</v>
      </c>
      <c r="C130" s="62" t="s">
        <v>102</v>
      </c>
      <c r="D130" s="62"/>
      <c r="E130" s="62"/>
      <c r="F130" s="62"/>
      <c r="G130" s="62"/>
      <c r="H130" s="62"/>
      <c r="I130" s="62"/>
      <c r="J130" s="63" t="n">
        <f aca="false">J103</f>
        <v>431.3</v>
      </c>
    </row>
    <row r="131" customFormat="false" ht="13.8" hidden="false" customHeight="false" outlineLevel="0" collapsed="false">
      <c r="B131" s="17" t="s">
        <v>125</v>
      </c>
      <c r="C131" s="17"/>
      <c r="D131" s="17"/>
      <c r="E131" s="17"/>
      <c r="F131" s="17"/>
      <c r="G131" s="17"/>
      <c r="H131" s="17"/>
      <c r="I131" s="17"/>
      <c r="J131" s="64" t="n">
        <f aca="false">ROUND((SUM(J117:J130)),2)</f>
        <v>6783.36</v>
      </c>
    </row>
    <row r="132" customFormat="false" ht="13.8" hidden="false" customHeight="false" outlineLevel="0" collapsed="false">
      <c r="B132" s="8" t="s">
        <v>37</v>
      </c>
      <c r="C132" s="9" t="s">
        <v>108</v>
      </c>
      <c r="D132" s="9"/>
      <c r="E132" s="9"/>
      <c r="F132" s="9"/>
      <c r="G132" s="9"/>
      <c r="H132" s="9"/>
      <c r="I132" s="9"/>
      <c r="J132" s="65" t="n">
        <f aca="false">J113</f>
        <v>3439.99</v>
      </c>
    </row>
    <row r="133" customFormat="false" ht="17.35" hidden="false" customHeight="false" outlineLevel="0" collapsed="false">
      <c r="B133" s="66" t="s">
        <v>126</v>
      </c>
      <c r="C133" s="66"/>
      <c r="D133" s="66"/>
      <c r="E133" s="66"/>
      <c r="F133" s="66"/>
      <c r="G133" s="66"/>
      <c r="H133" s="66"/>
      <c r="I133" s="66"/>
      <c r="J133" s="21" t="n">
        <f aca="false">ROUND((SUM(J131:J132)),2)</f>
        <v>10223.35</v>
      </c>
    </row>
    <row r="134" customFormat="false" ht="13.8" hidden="false" customHeight="false" outlineLevel="0" collapsed="false">
      <c r="B134" s="67"/>
      <c r="C134" s="67"/>
      <c r="D134" s="67"/>
      <c r="E134" s="67"/>
      <c r="F134" s="67"/>
      <c r="G134" s="67"/>
      <c r="H134" s="67"/>
      <c r="I134" s="67"/>
      <c r="J134" s="67"/>
    </row>
    <row r="135" customFormat="false" ht="13.8" hidden="false" customHeight="false" outlineLevel="0" collapsed="false">
      <c r="B135" s="68" t="s">
        <v>127</v>
      </c>
      <c r="C135" s="68"/>
      <c r="D135" s="68"/>
      <c r="E135" s="68"/>
      <c r="F135" s="68"/>
      <c r="G135" s="68"/>
      <c r="H135" s="68"/>
      <c r="I135" s="68"/>
      <c r="J135" s="68"/>
    </row>
    <row r="136" customFormat="false" ht="23.85" hidden="false" customHeight="true" outlineLevel="0" collapsed="false">
      <c r="B136" s="69" t="s">
        <v>13</v>
      </c>
      <c r="C136" s="69"/>
      <c r="D136" s="69" t="s">
        <v>128</v>
      </c>
      <c r="E136" s="69"/>
      <c r="F136" s="69" t="s">
        <v>129</v>
      </c>
      <c r="G136" s="69"/>
      <c r="H136" s="69" t="s">
        <v>130</v>
      </c>
      <c r="I136" s="69"/>
      <c r="J136" s="69" t="s">
        <v>131</v>
      </c>
    </row>
    <row r="137" customFormat="false" ht="13.8" hidden="false" customHeight="false" outlineLevel="0" collapsed="false">
      <c r="B137" s="70" t="str">
        <f aca="false">B16</f>
        <v>Auxiliar de Serviços Gerais</v>
      </c>
      <c r="C137" s="70"/>
      <c r="D137" s="71" t="n">
        <f aca="false">J133</f>
        <v>10223.35</v>
      </c>
      <c r="E137" s="71"/>
      <c r="F137" s="71" t="n">
        <f aca="false">J133</f>
        <v>10223.35</v>
      </c>
      <c r="G137" s="71"/>
      <c r="H137" s="72" t="n">
        <f aca="false">H16</f>
        <v>2</v>
      </c>
      <c r="I137" s="72"/>
      <c r="J137" s="71" t="n">
        <f aca="false">J133*H137</f>
        <v>20446.7</v>
      </c>
    </row>
    <row r="138" customFormat="false" ht="13.8" hidden="false" customHeight="false" outlineLevel="0" collapsed="false">
      <c r="B138" s="73" t="s">
        <v>132</v>
      </c>
      <c r="C138" s="73"/>
      <c r="D138" s="73"/>
      <c r="E138" s="73"/>
      <c r="F138" s="73"/>
      <c r="G138" s="73"/>
      <c r="H138" s="73"/>
      <c r="I138" s="73"/>
      <c r="J138" s="74" t="n">
        <f aca="false">J137</f>
        <v>20446.7</v>
      </c>
    </row>
    <row r="139" customFormat="false" ht="13.8" hidden="false" customHeight="false" outlineLevel="0" collapsed="false">
      <c r="B139" s="75"/>
      <c r="C139" s="75"/>
      <c r="D139" s="75"/>
      <c r="E139" s="75"/>
      <c r="F139" s="75"/>
      <c r="G139" s="75"/>
      <c r="H139" s="75"/>
      <c r="I139" s="75"/>
      <c r="J139" s="75"/>
    </row>
    <row r="140" customFormat="false" ht="13.8" hidden="false" customHeight="false" outlineLevel="0" collapsed="false">
      <c r="B140" s="68" t="s">
        <v>133</v>
      </c>
      <c r="C140" s="68"/>
      <c r="D140" s="68"/>
      <c r="E140" s="68"/>
      <c r="F140" s="68"/>
      <c r="G140" s="68"/>
      <c r="H140" s="68"/>
      <c r="I140" s="68"/>
      <c r="J140" s="68"/>
      <c r="K140" s="76"/>
    </row>
    <row r="141" customFormat="false" ht="19.4" hidden="false" customHeight="true" outlineLevel="0" collapsed="false">
      <c r="B141" s="77" t="s">
        <v>134</v>
      </c>
      <c r="C141" s="77"/>
      <c r="D141" s="77"/>
      <c r="E141" s="77"/>
      <c r="F141" s="77"/>
      <c r="G141" s="77"/>
      <c r="H141" s="77"/>
      <c r="I141" s="77"/>
      <c r="J141" s="78" t="s">
        <v>135</v>
      </c>
      <c r="K141" s="76"/>
    </row>
    <row r="142" customFormat="false" ht="13.8" hidden="false" customHeight="false" outlineLevel="0" collapsed="false">
      <c r="B142" s="78" t="s">
        <v>136</v>
      </c>
      <c r="C142" s="78"/>
      <c r="D142" s="78"/>
      <c r="E142" s="78"/>
      <c r="F142" s="78"/>
      <c r="G142" s="78"/>
      <c r="H142" s="78"/>
      <c r="I142" s="78"/>
      <c r="J142" s="78"/>
      <c r="K142" s="76"/>
    </row>
    <row r="143" customFormat="false" ht="13.8" hidden="false" customHeight="false" outlineLevel="0" collapsed="false">
      <c r="B143" s="79" t="s">
        <v>2</v>
      </c>
      <c r="C143" s="80" t="s">
        <v>137</v>
      </c>
      <c r="D143" s="80"/>
      <c r="E143" s="80"/>
      <c r="F143" s="80"/>
      <c r="G143" s="80"/>
      <c r="H143" s="80"/>
      <c r="I143" s="80"/>
      <c r="J143" s="81" t="n">
        <f aca="false">J133</f>
        <v>10223.35</v>
      </c>
      <c r="K143" s="76"/>
    </row>
    <row r="144" customFormat="false" ht="13.8" hidden="false" customHeight="false" outlineLevel="0" collapsed="false">
      <c r="B144" s="82" t="s">
        <v>4</v>
      </c>
      <c r="C144" s="80" t="s">
        <v>138</v>
      </c>
      <c r="D144" s="80"/>
      <c r="E144" s="80"/>
      <c r="F144" s="80"/>
      <c r="G144" s="80"/>
      <c r="H144" s="80"/>
      <c r="I144" s="80"/>
      <c r="J144" s="81" t="n">
        <f aca="false">J138</f>
        <v>20446.7</v>
      </c>
      <c r="K144" s="76"/>
    </row>
    <row r="145" customFormat="false" ht="15" hidden="false" customHeight="true" outlineLevel="0" collapsed="false">
      <c r="B145" s="82" t="s">
        <v>7</v>
      </c>
      <c r="C145" s="83" t="s">
        <v>139</v>
      </c>
      <c r="D145" s="83"/>
      <c r="E145" s="83"/>
      <c r="F145" s="83"/>
      <c r="G145" s="83"/>
      <c r="H145" s="83"/>
      <c r="I145" s="83"/>
      <c r="J145" s="81" t="n">
        <f aca="false">J144*12</f>
        <v>245360.4</v>
      </c>
      <c r="K145" s="76"/>
    </row>
    <row r="146" customFormat="false" ht="13.8" hidden="false" customHeight="false" outlineLevel="0" collapsed="false">
      <c r="B146" s="75"/>
      <c r="C146" s="75"/>
      <c r="D146" s="75"/>
      <c r="E146" s="75"/>
      <c r="F146" s="75"/>
      <c r="G146" s="75"/>
      <c r="H146" s="75"/>
      <c r="I146" s="75"/>
      <c r="J146" s="75"/>
      <c r="K146" s="76"/>
    </row>
    <row r="147" customFormat="false" ht="13.8" hidden="false" customHeight="false" outlineLevel="0" collapsed="false">
      <c r="B147" s="84"/>
      <c r="C147" s="84"/>
      <c r="D147" s="84"/>
      <c r="E147" s="84"/>
      <c r="F147" s="84"/>
      <c r="G147" s="84"/>
      <c r="H147" s="84"/>
      <c r="I147" s="84"/>
      <c r="J147" s="84"/>
      <c r="K147" s="76"/>
    </row>
    <row r="148" customFormat="false" ht="13.8" hidden="false" customHeight="false" outlineLevel="0" collapsed="false">
      <c r="B148" s="84"/>
      <c r="C148" s="84"/>
      <c r="D148" s="84"/>
      <c r="E148" s="84"/>
      <c r="F148" s="84"/>
      <c r="G148" s="84"/>
      <c r="H148" s="84"/>
      <c r="I148" s="84"/>
      <c r="J148" s="84"/>
      <c r="K148" s="76"/>
    </row>
    <row r="149" customFormat="false" ht="13.8" hidden="false" customHeight="false" outlineLevel="0" collapsed="false">
      <c r="K149" s="76"/>
    </row>
    <row r="150" customFormat="false" ht="15" hidden="false" customHeight="true" outlineLevel="0" collapsed="false">
      <c r="K150" s="76"/>
    </row>
    <row r="151" customFormat="false" ht="13.8" hidden="false" customHeight="false" outlineLevel="0" collapsed="false">
      <c r="K151" s="76"/>
    </row>
  </sheetData>
  <sheetProtection sheet="true" password="d0c4" objects="true" scenarios="true"/>
  <mergeCells count="165">
    <mergeCell ref="B1:J3"/>
    <mergeCell ref="B4:J4"/>
    <mergeCell ref="B5:J5"/>
    <mergeCell ref="B6:J6"/>
    <mergeCell ref="B7:J7"/>
    <mergeCell ref="B8:J8"/>
    <mergeCell ref="C9:H9"/>
    <mergeCell ref="I9:J9"/>
    <mergeCell ref="C10:H10"/>
    <mergeCell ref="I10:J10"/>
    <mergeCell ref="C11:H11"/>
    <mergeCell ref="I11:J11"/>
    <mergeCell ref="C12:H12"/>
    <mergeCell ref="I12:J12"/>
    <mergeCell ref="B13:J13"/>
    <mergeCell ref="B14:J14"/>
    <mergeCell ref="B15:C15"/>
    <mergeCell ref="D15:G15"/>
    <mergeCell ref="H15:J15"/>
    <mergeCell ref="B16:C16"/>
    <mergeCell ref="D16:G16"/>
    <mergeCell ref="H16:J16"/>
    <mergeCell ref="B17:J17"/>
    <mergeCell ref="B18:J18"/>
    <mergeCell ref="C19:H19"/>
    <mergeCell ref="I19:J19"/>
    <mergeCell ref="C20:H20"/>
    <mergeCell ref="I20:J20"/>
    <mergeCell ref="C21:H21"/>
    <mergeCell ref="I21:J21"/>
    <mergeCell ref="C22:H22"/>
    <mergeCell ref="I22:J22"/>
    <mergeCell ref="C23:H23"/>
    <mergeCell ref="I23:J23"/>
    <mergeCell ref="B24:J24"/>
    <mergeCell ref="B25:J25"/>
    <mergeCell ref="C26:H26"/>
    <mergeCell ref="C27:H27"/>
    <mergeCell ref="C28:H28"/>
    <mergeCell ref="C29:H29"/>
    <mergeCell ref="C30:H30"/>
    <mergeCell ref="C31:H31"/>
    <mergeCell ref="C32:H32"/>
    <mergeCell ref="C33:H33"/>
    <mergeCell ref="B34:I34"/>
    <mergeCell ref="B35:J35"/>
    <mergeCell ref="B36:J36"/>
    <mergeCell ref="B37:H37"/>
    <mergeCell ref="C38:H38"/>
    <mergeCell ref="C39:H39"/>
    <mergeCell ref="B40:H40"/>
    <mergeCell ref="B41:J41"/>
    <mergeCell ref="B42:H42"/>
    <mergeCell ref="C43:H43"/>
    <mergeCell ref="C44:H44"/>
    <mergeCell ref="C45:H45"/>
    <mergeCell ref="C46:H46"/>
    <mergeCell ref="C47:H47"/>
    <mergeCell ref="C48:H48"/>
    <mergeCell ref="C49:H49"/>
    <mergeCell ref="C50:H50"/>
    <mergeCell ref="B51:H51"/>
    <mergeCell ref="B52:J52"/>
    <mergeCell ref="B53:H53"/>
    <mergeCell ref="C54:H54"/>
    <mergeCell ref="C55:H55"/>
    <mergeCell ref="C56:H56"/>
    <mergeCell ref="C57:H57"/>
    <mergeCell ref="C58:H58"/>
    <mergeCell ref="B59:I59"/>
    <mergeCell ref="B60:J60"/>
    <mergeCell ref="B61:J61"/>
    <mergeCell ref="B62:I62"/>
    <mergeCell ref="C63:I63"/>
    <mergeCell ref="C64:I64"/>
    <mergeCell ref="C65:I65"/>
    <mergeCell ref="B66:I66"/>
    <mergeCell ref="B67:J67"/>
    <mergeCell ref="B68:J68"/>
    <mergeCell ref="C69:H69"/>
    <mergeCell ref="C70:H70"/>
    <mergeCell ref="C71:H71"/>
    <mergeCell ref="C72:H72"/>
    <mergeCell ref="C73:H73"/>
    <mergeCell ref="C74:H74"/>
    <mergeCell ref="B75:H75"/>
    <mergeCell ref="B76:J76"/>
    <mergeCell ref="B77:J77"/>
    <mergeCell ref="B78:H78"/>
    <mergeCell ref="C79:H79"/>
    <mergeCell ref="C80:H80"/>
    <mergeCell ref="C81:H81"/>
    <mergeCell ref="C82:H82"/>
    <mergeCell ref="C83:H83"/>
    <mergeCell ref="C84:H84"/>
    <mergeCell ref="B85:H85"/>
    <mergeCell ref="B86:J86"/>
    <mergeCell ref="B87:H87"/>
    <mergeCell ref="C88:H88"/>
    <mergeCell ref="B89:H89"/>
    <mergeCell ref="B90:J90"/>
    <mergeCell ref="B91:J91"/>
    <mergeCell ref="B92:I92"/>
    <mergeCell ref="C93:I93"/>
    <mergeCell ref="C94:I94"/>
    <mergeCell ref="B95:I95"/>
    <mergeCell ref="B96:J96"/>
    <mergeCell ref="B97:J97"/>
    <mergeCell ref="C98:H98"/>
    <mergeCell ref="C99:H99"/>
    <mergeCell ref="C100:H100"/>
    <mergeCell ref="C101:H101"/>
    <mergeCell ref="C102:H102"/>
    <mergeCell ref="B103:I103"/>
    <mergeCell ref="B104:J104"/>
    <mergeCell ref="B105:J105"/>
    <mergeCell ref="C106:H106"/>
    <mergeCell ref="C107:H107"/>
    <mergeCell ref="C108:H108"/>
    <mergeCell ref="C109:H109"/>
    <mergeCell ref="C110:H110"/>
    <mergeCell ref="C111:H111"/>
    <mergeCell ref="C112:H112"/>
    <mergeCell ref="B113:I113"/>
    <mergeCell ref="B114:J114"/>
    <mergeCell ref="B115:J115"/>
    <mergeCell ref="B116:I116"/>
    <mergeCell ref="C117:I117"/>
    <mergeCell ref="C118:I118"/>
    <mergeCell ref="C119:I119"/>
    <mergeCell ref="C120:H120"/>
    <mergeCell ref="C122:H122"/>
    <mergeCell ref="B123:J123"/>
    <mergeCell ref="B124:J124"/>
    <mergeCell ref="B125:I125"/>
    <mergeCell ref="C126:I126"/>
    <mergeCell ref="C127:I127"/>
    <mergeCell ref="C128:I128"/>
    <mergeCell ref="C129:I129"/>
    <mergeCell ref="C130:I130"/>
    <mergeCell ref="B131:I131"/>
    <mergeCell ref="C132:I132"/>
    <mergeCell ref="B133:I133"/>
    <mergeCell ref="B134:J134"/>
    <mergeCell ref="B135:J135"/>
    <mergeCell ref="B136:C136"/>
    <mergeCell ref="D136:E136"/>
    <mergeCell ref="F136:G136"/>
    <mergeCell ref="H136:I136"/>
    <mergeCell ref="B137:C137"/>
    <mergeCell ref="D137:E137"/>
    <mergeCell ref="F137:G137"/>
    <mergeCell ref="H137:I137"/>
    <mergeCell ref="B138:I138"/>
    <mergeCell ref="B139:J139"/>
    <mergeCell ref="B140:J140"/>
    <mergeCell ref="B141:I141"/>
    <mergeCell ref="J141:J142"/>
    <mergeCell ref="B142:I142"/>
    <mergeCell ref="C143:I143"/>
    <mergeCell ref="C144:I144"/>
    <mergeCell ref="C145:I145"/>
    <mergeCell ref="B146:J146"/>
    <mergeCell ref="B147:J147"/>
    <mergeCell ref="B148:J148"/>
  </mergeCells>
  <printOptions headings="false" gridLines="false" gridLinesSet="true" horizontalCentered="false" verticalCentered="false"/>
  <pageMargins left="0.196527777777778" right="0.196527777777778" top="0.196527777777778" bottom="0.196527777777778" header="0.511811023622047" footer="0.511811023622047"/>
  <pageSetup paperSize="1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N153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ColWidth="9.1484375" defaultRowHeight="1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1" width="10.42"/>
    <col collapsed="false" customWidth="true" hidden="false" outlineLevel="0" max="3" min="3" style="1" width="21.71"/>
    <col collapsed="false" customWidth="false" hidden="false" outlineLevel="0" max="5" min="4" style="1" width="9.14"/>
    <col collapsed="false" customWidth="true" hidden="false" outlineLevel="0" max="6" min="6" style="1" width="9.29"/>
    <col collapsed="false" customWidth="true" hidden="false" outlineLevel="0" max="7" min="7" style="1" width="11.43"/>
    <col collapsed="false" customWidth="true" hidden="false" outlineLevel="0" max="8" min="8" style="1" width="9"/>
    <col collapsed="false" customWidth="true" hidden="false" outlineLevel="0" max="9" min="9" style="85" width="9.57"/>
    <col collapsed="false" customWidth="true" hidden="false" outlineLevel="0" max="10" min="10" style="1" width="22.29"/>
    <col collapsed="false" customWidth="true" hidden="false" outlineLevel="0" max="11" min="11" style="1" width="12.57"/>
    <col collapsed="false" customWidth="true" hidden="true" outlineLevel="0" max="12" min="12" style="1" width="12.15"/>
    <col collapsed="false" customWidth="false" hidden="false" outlineLevel="0" max="16384" min="13" style="1" width="9.14"/>
  </cols>
  <sheetData>
    <row r="1" customFormat="false" ht="15" hidden="false" customHeight="false" outlineLevel="0" collapsed="false">
      <c r="B1" s="86"/>
      <c r="C1" s="86"/>
      <c r="D1" s="86"/>
      <c r="E1" s="86"/>
      <c r="F1" s="86"/>
      <c r="G1" s="86"/>
      <c r="H1" s="86"/>
      <c r="I1" s="86"/>
      <c r="J1" s="86"/>
    </row>
    <row r="2" customFormat="false" ht="15" hidden="false" customHeight="false" outlineLevel="0" collapsed="false">
      <c r="B2" s="86"/>
      <c r="C2" s="86"/>
      <c r="D2" s="86"/>
      <c r="E2" s="86"/>
      <c r="F2" s="86"/>
      <c r="G2" s="86"/>
      <c r="H2" s="86"/>
      <c r="I2" s="86"/>
      <c r="J2" s="86"/>
    </row>
    <row r="3" customFormat="false" ht="15" hidden="false" customHeight="false" outlineLevel="0" collapsed="false">
      <c r="B3" s="86"/>
      <c r="C3" s="86"/>
      <c r="D3" s="86"/>
      <c r="E3" s="86"/>
      <c r="F3" s="86"/>
      <c r="G3" s="86"/>
      <c r="H3" s="86"/>
      <c r="I3" s="86"/>
      <c r="J3" s="86"/>
    </row>
    <row r="4" customFormat="false" ht="15" hidden="false" customHeight="false" outlineLevel="0" collapsed="false">
      <c r="B4" s="86" t="s">
        <v>140</v>
      </c>
      <c r="C4" s="86"/>
      <c r="D4" s="86"/>
      <c r="E4" s="86"/>
      <c r="F4" s="86"/>
      <c r="G4" s="86"/>
      <c r="H4" s="86"/>
      <c r="I4" s="86"/>
      <c r="J4" s="86"/>
    </row>
    <row r="5" customFormat="false" ht="15" hidden="false" customHeight="false" outlineLevel="0" collapsed="false">
      <c r="B5" s="87" t="s">
        <v>141</v>
      </c>
      <c r="C5" s="87"/>
      <c r="D5" s="87"/>
      <c r="E5" s="87"/>
      <c r="F5" s="87"/>
      <c r="G5" s="87"/>
      <c r="H5" s="87"/>
      <c r="I5" s="87"/>
      <c r="J5" s="87"/>
    </row>
    <row r="6" customFormat="false" ht="15" hidden="false" customHeight="false" outlineLevel="0" collapsed="false">
      <c r="B6" s="87" t="s">
        <v>0</v>
      </c>
      <c r="C6" s="87"/>
      <c r="D6" s="87"/>
      <c r="E6" s="87"/>
      <c r="F6" s="87"/>
      <c r="G6" s="87"/>
      <c r="H6" s="87"/>
      <c r="I6" s="87"/>
      <c r="J6" s="87"/>
    </row>
    <row r="7" customFormat="false" ht="15" hidden="false" customHeight="false" outlineLevel="0" collapsed="false">
      <c r="B7" s="88"/>
      <c r="C7" s="88"/>
      <c r="D7" s="88"/>
      <c r="E7" s="88"/>
      <c r="F7" s="88"/>
      <c r="G7" s="88"/>
      <c r="H7" s="88"/>
      <c r="I7" s="88"/>
      <c r="J7" s="88"/>
    </row>
    <row r="8" customFormat="false" ht="15" hidden="false" customHeight="false" outlineLevel="0" collapsed="false">
      <c r="B8" s="89" t="s">
        <v>1</v>
      </c>
      <c r="C8" s="89"/>
      <c r="D8" s="89"/>
      <c r="E8" s="89"/>
      <c r="F8" s="89"/>
      <c r="G8" s="89"/>
      <c r="H8" s="89"/>
      <c r="I8" s="89"/>
      <c r="J8" s="89"/>
    </row>
    <row r="9" customFormat="false" ht="15" hidden="false" customHeight="false" outlineLevel="0" collapsed="false">
      <c r="B9" s="90" t="s">
        <v>2</v>
      </c>
      <c r="C9" s="91" t="s">
        <v>3</v>
      </c>
      <c r="D9" s="91"/>
      <c r="E9" s="91"/>
      <c r="F9" s="91"/>
      <c r="G9" s="91"/>
      <c r="H9" s="91"/>
      <c r="I9" s="92"/>
      <c r="J9" s="92"/>
    </row>
    <row r="10" customFormat="false" ht="15" hidden="false" customHeight="false" outlineLevel="0" collapsed="false">
      <c r="B10" s="90" t="s">
        <v>4</v>
      </c>
      <c r="C10" s="91" t="s">
        <v>5</v>
      </c>
      <c r="D10" s="91"/>
      <c r="E10" s="91"/>
      <c r="F10" s="91"/>
      <c r="G10" s="91"/>
      <c r="H10" s="91"/>
      <c r="I10" s="93" t="s">
        <v>142</v>
      </c>
      <c r="J10" s="93"/>
    </row>
    <row r="11" customFormat="false" ht="15" hidden="false" customHeight="true" outlineLevel="0" collapsed="false">
      <c r="B11" s="90" t="s">
        <v>7</v>
      </c>
      <c r="C11" s="91" t="s">
        <v>8</v>
      </c>
      <c r="D11" s="91"/>
      <c r="E11" s="91"/>
      <c r="F11" s="91"/>
      <c r="G11" s="91"/>
      <c r="H11" s="91"/>
      <c r="I11" s="94" t="s">
        <v>143</v>
      </c>
      <c r="J11" s="94"/>
    </row>
    <row r="12" customFormat="false" ht="15" hidden="false" customHeight="false" outlineLevel="0" collapsed="false">
      <c r="B12" s="90" t="s">
        <v>9</v>
      </c>
      <c r="C12" s="91" t="s">
        <v>10</v>
      </c>
      <c r="D12" s="91"/>
      <c r="E12" s="91"/>
      <c r="F12" s="91"/>
      <c r="G12" s="91"/>
      <c r="H12" s="91"/>
      <c r="I12" s="90" t="s">
        <v>144</v>
      </c>
      <c r="J12" s="90"/>
    </row>
    <row r="13" customFormat="false" ht="15" hidden="false" customHeight="false" outlineLevel="0" collapsed="false">
      <c r="B13" s="95"/>
      <c r="C13" s="95"/>
      <c r="D13" s="95"/>
      <c r="E13" s="95"/>
      <c r="F13" s="95"/>
      <c r="G13" s="95"/>
      <c r="H13" s="95"/>
      <c r="I13" s="95"/>
      <c r="J13" s="95"/>
    </row>
    <row r="14" customFormat="false" ht="15" hidden="false" customHeight="false" outlineLevel="0" collapsed="false">
      <c r="B14" s="89" t="s">
        <v>12</v>
      </c>
      <c r="C14" s="89"/>
      <c r="D14" s="89"/>
      <c r="E14" s="89"/>
      <c r="F14" s="89"/>
      <c r="G14" s="89"/>
      <c r="H14" s="89"/>
      <c r="I14" s="89"/>
      <c r="J14" s="89"/>
    </row>
    <row r="15" customFormat="false" ht="30" hidden="false" customHeight="true" outlineLevel="0" collapsed="false">
      <c r="B15" s="90" t="s">
        <v>13</v>
      </c>
      <c r="C15" s="90"/>
      <c r="D15" s="90" t="s">
        <v>14</v>
      </c>
      <c r="E15" s="90"/>
      <c r="F15" s="90"/>
      <c r="G15" s="90"/>
      <c r="H15" s="94" t="s">
        <v>15</v>
      </c>
      <c r="I15" s="94"/>
      <c r="J15" s="94"/>
    </row>
    <row r="16" customFormat="false" ht="15" hidden="false" customHeight="false" outlineLevel="0" collapsed="false">
      <c r="B16" s="93" t="s">
        <v>145</v>
      </c>
      <c r="C16" s="93"/>
      <c r="D16" s="90" t="s">
        <v>17</v>
      </c>
      <c r="E16" s="90"/>
      <c r="F16" s="90"/>
      <c r="G16" s="90"/>
      <c r="H16" s="93" t="n">
        <v>1</v>
      </c>
      <c r="I16" s="93"/>
      <c r="J16" s="93"/>
    </row>
    <row r="17" customFormat="false" ht="15" hidden="false" customHeight="false" outlineLevel="0" collapsed="false">
      <c r="B17" s="95"/>
      <c r="C17" s="95"/>
      <c r="D17" s="95"/>
      <c r="E17" s="95"/>
      <c r="F17" s="95"/>
      <c r="G17" s="95"/>
      <c r="H17" s="95"/>
      <c r="I17" s="95"/>
      <c r="J17" s="95"/>
    </row>
    <row r="18" customFormat="false" ht="15" hidden="false" customHeight="false" outlineLevel="0" collapsed="false">
      <c r="B18" s="89" t="s">
        <v>18</v>
      </c>
      <c r="C18" s="89"/>
      <c r="D18" s="89"/>
      <c r="E18" s="89"/>
      <c r="F18" s="89"/>
      <c r="G18" s="89"/>
      <c r="H18" s="89"/>
      <c r="I18" s="89"/>
      <c r="J18" s="89"/>
    </row>
    <row r="19" customFormat="false" ht="15" hidden="false" customHeight="false" outlineLevel="0" collapsed="false">
      <c r="B19" s="90" t="n">
        <v>1</v>
      </c>
      <c r="C19" s="91" t="s">
        <v>19</v>
      </c>
      <c r="D19" s="91"/>
      <c r="E19" s="91"/>
      <c r="F19" s="91"/>
      <c r="G19" s="91"/>
      <c r="H19" s="91"/>
      <c r="I19" s="93" t="str">
        <f aca="false">B16</f>
        <v>Inspetor de Faxina</v>
      </c>
      <c r="J19" s="93"/>
    </row>
    <row r="20" customFormat="false" ht="15" hidden="false" customHeight="false" outlineLevel="0" collapsed="false">
      <c r="B20" s="90" t="n">
        <v>2</v>
      </c>
      <c r="C20" s="91" t="s">
        <v>20</v>
      </c>
      <c r="D20" s="91"/>
      <c r="E20" s="91"/>
      <c r="F20" s="91"/>
      <c r="G20" s="91"/>
      <c r="H20" s="91"/>
      <c r="I20" s="93" t="s">
        <v>31</v>
      </c>
      <c r="J20" s="93"/>
      <c r="K20" s="14"/>
    </row>
    <row r="21" customFormat="false" ht="15" hidden="false" customHeight="false" outlineLevel="0" collapsed="false">
      <c r="B21" s="90" t="n">
        <v>3</v>
      </c>
      <c r="C21" s="91" t="s">
        <v>22</v>
      </c>
      <c r="D21" s="91"/>
      <c r="E21" s="91"/>
      <c r="F21" s="91"/>
      <c r="G21" s="91"/>
      <c r="H21" s="91"/>
      <c r="I21" s="96" t="n">
        <v>2010.27</v>
      </c>
      <c r="J21" s="96"/>
      <c r="K21" s="14"/>
    </row>
    <row r="22" customFormat="false" ht="15" hidden="false" customHeight="false" outlineLevel="0" collapsed="false">
      <c r="B22" s="90" t="n">
        <v>4</v>
      </c>
      <c r="C22" s="91" t="s">
        <v>23</v>
      </c>
      <c r="D22" s="91"/>
      <c r="E22" s="91"/>
      <c r="F22" s="91"/>
      <c r="G22" s="91"/>
      <c r="H22" s="91"/>
      <c r="I22" s="93" t="s">
        <v>146</v>
      </c>
      <c r="J22" s="93"/>
      <c r="K22" s="14"/>
    </row>
    <row r="23" customFormat="false" ht="15" hidden="false" customHeight="false" outlineLevel="0" collapsed="false">
      <c r="B23" s="90" t="n">
        <v>5</v>
      </c>
      <c r="C23" s="91" t="s">
        <v>25</v>
      </c>
      <c r="D23" s="91"/>
      <c r="E23" s="91"/>
      <c r="F23" s="91"/>
      <c r="G23" s="91"/>
      <c r="H23" s="91"/>
      <c r="I23" s="92" t="n">
        <v>44927</v>
      </c>
      <c r="J23" s="92"/>
    </row>
    <row r="24" customFormat="false" ht="15" hidden="false" customHeight="false" outlineLevel="0" collapsed="false">
      <c r="B24" s="87"/>
      <c r="C24" s="87"/>
      <c r="D24" s="87"/>
      <c r="E24" s="87"/>
      <c r="F24" s="87"/>
      <c r="G24" s="87"/>
      <c r="H24" s="87"/>
      <c r="I24" s="87"/>
      <c r="J24" s="87"/>
    </row>
    <row r="25" customFormat="false" ht="15" hidden="false" customHeight="false" outlineLevel="0" collapsed="false">
      <c r="B25" s="89" t="s">
        <v>26</v>
      </c>
      <c r="C25" s="89"/>
      <c r="D25" s="89"/>
      <c r="E25" s="89"/>
      <c r="F25" s="89"/>
      <c r="G25" s="89"/>
      <c r="H25" s="89"/>
      <c r="I25" s="89"/>
      <c r="J25" s="89"/>
    </row>
    <row r="26" customFormat="false" ht="15" hidden="false" customHeight="false" outlineLevel="0" collapsed="false">
      <c r="B26" s="97" t="n">
        <v>1</v>
      </c>
      <c r="C26" s="97" t="s">
        <v>27</v>
      </c>
      <c r="D26" s="97"/>
      <c r="E26" s="97"/>
      <c r="F26" s="97"/>
      <c r="G26" s="97"/>
      <c r="H26" s="97"/>
      <c r="I26" s="97" t="s">
        <v>28</v>
      </c>
      <c r="J26" s="97" t="s">
        <v>29</v>
      </c>
    </row>
    <row r="27" customFormat="false" ht="15" hidden="false" customHeight="false" outlineLevel="0" collapsed="false">
      <c r="B27" s="98" t="s">
        <v>2</v>
      </c>
      <c r="C27" s="91" t="s">
        <v>30</v>
      </c>
      <c r="D27" s="91"/>
      <c r="E27" s="91"/>
      <c r="F27" s="91"/>
      <c r="G27" s="91"/>
      <c r="H27" s="91"/>
      <c r="I27" s="90" t="s">
        <v>31</v>
      </c>
      <c r="J27" s="65" t="n">
        <f aca="false">I21</f>
        <v>2010.27</v>
      </c>
    </row>
    <row r="28" customFormat="false" ht="15" hidden="false" customHeight="false" outlineLevel="0" collapsed="false">
      <c r="B28" s="98" t="s">
        <v>4</v>
      </c>
      <c r="C28" s="91" t="s">
        <v>32</v>
      </c>
      <c r="D28" s="91"/>
      <c r="E28" s="91"/>
      <c r="F28" s="91"/>
      <c r="G28" s="91"/>
      <c r="H28" s="91"/>
      <c r="I28" s="90" t="s">
        <v>31</v>
      </c>
      <c r="J28" s="65" t="n">
        <v>39.22</v>
      </c>
    </row>
    <row r="29" customFormat="false" ht="15" hidden="true" customHeight="false" outlineLevel="0" collapsed="false">
      <c r="B29" s="98" t="s">
        <v>7</v>
      </c>
      <c r="C29" s="91" t="s">
        <v>33</v>
      </c>
      <c r="D29" s="91"/>
      <c r="E29" s="91"/>
      <c r="F29" s="91"/>
      <c r="G29" s="91"/>
      <c r="H29" s="91"/>
      <c r="I29" s="90" t="s">
        <v>31</v>
      </c>
      <c r="J29" s="65" t="n">
        <v>0</v>
      </c>
    </row>
    <row r="30" customFormat="false" ht="15" hidden="true" customHeight="false" outlineLevel="0" collapsed="false">
      <c r="B30" s="98" t="s">
        <v>7</v>
      </c>
      <c r="C30" s="91" t="s">
        <v>147</v>
      </c>
      <c r="D30" s="91"/>
      <c r="E30" s="91"/>
      <c r="F30" s="91"/>
      <c r="G30" s="91"/>
      <c r="H30" s="91"/>
      <c r="I30" s="99" t="s">
        <v>31</v>
      </c>
      <c r="J30" s="65" t="n">
        <v>0</v>
      </c>
    </row>
    <row r="31" customFormat="false" ht="15" hidden="true" customHeight="false" outlineLevel="0" collapsed="false">
      <c r="B31" s="98" t="s">
        <v>35</v>
      </c>
      <c r="C31" s="91" t="s">
        <v>36</v>
      </c>
      <c r="D31" s="91"/>
      <c r="E31" s="91"/>
      <c r="F31" s="91"/>
      <c r="G31" s="91"/>
      <c r="H31" s="91"/>
      <c r="I31" s="90" t="s">
        <v>31</v>
      </c>
      <c r="J31" s="65" t="n">
        <v>0</v>
      </c>
    </row>
    <row r="32" customFormat="false" ht="15" hidden="true" customHeight="false" outlineLevel="0" collapsed="false">
      <c r="B32" s="98" t="s">
        <v>37</v>
      </c>
      <c r="C32" s="91" t="s">
        <v>38</v>
      </c>
      <c r="D32" s="91"/>
      <c r="E32" s="91"/>
      <c r="F32" s="91"/>
      <c r="G32" s="91"/>
      <c r="H32" s="91"/>
      <c r="I32" s="90" t="s">
        <v>31</v>
      </c>
      <c r="J32" s="65" t="n">
        <v>0</v>
      </c>
    </row>
    <row r="33" customFormat="false" ht="15" hidden="false" customHeight="false" outlineLevel="0" collapsed="false">
      <c r="B33" s="98" t="s">
        <v>7</v>
      </c>
      <c r="C33" s="91" t="s">
        <v>39</v>
      </c>
      <c r="D33" s="91"/>
      <c r="E33" s="91"/>
      <c r="F33" s="91"/>
      <c r="G33" s="91"/>
      <c r="H33" s="91"/>
      <c r="I33" s="90" t="s">
        <v>31</v>
      </c>
      <c r="J33" s="65" t="n">
        <v>0</v>
      </c>
    </row>
    <row r="34" customFormat="false" ht="15" hidden="false" customHeight="false" outlineLevel="0" collapsed="false">
      <c r="B34" s="97" t="s">
        <v>40</v>
      </c>
      <c r="C34" s="97"/>
      <c r="D34" s="97"/>
      <c r="E34" s="97"/>
      <c r="F34" s="97"/>
      <c r="G34" s="97"/>
      <c r="H34" s="97"/>
      <c r="I34" s="97"/>
      <c r="J34" s="21" t="n">
        <f aca="false">ROUND((SUM(J27:J33)),2)</f>
        <v>2049.49</v>
      </c>
    </row>
    <row r="35" customFormat="false" ht="15" hidden="false" customHeight="false" outlineLevel="0" collapsed="false">
      <c r="B35" s="100"/>
      <c r="C35" s="100"/>
      <c r="D35" s="100"/>
      <c r="E35" s="100"/>
      <c r="F35" s="100"/>
      <c r="G35" s="100"/>
      <c r="H35" s="100"/>
      <c r="I35" s="100"/>
      <c r="J35" s="100"/>
    </row>
    <row r="36" customFormat="false" ht="15" hidden="false" customHeight="false" outlineLevel="0" collapsed="false">
      <c r="B36" s="89" t="s">
        <v>41</v>
      </c>
      <c r="C36" s="89"/>
      <c r="D36" s="89"/>
      <c r="E36" s="89"/>
      <c r="F36" s="89"/>
      <c r="G36" s="89"/>
      <c r="H36" s="89"/>
      <c r="I36" s="89"/>
      <c r="J36" s="89"/>
    </row>
    <row r="37" customFormat="false" ht="15" hidden="false" customHeight="false" outlineLevel="0" collapsed="false">
      <c r="B37" s="97" t="s">
        <v>42</v>
      </c>
      <c r="C37" s="97"/>
      <c r="D37" s="97"/>
      <c r="E37" s="97"/>
      <c r="F37" s="97"/>
      <c r="G37" s="97"/>
      <c r="H37" s="97"/>
      <c r="I37" s="97" t="s">
        <v>28</v>
      </c>
      <c r="J37" s="97" t="s">
        <v>29</v>
      </c>
    </row>
    <row r="38" customFormat="false" ht="15" hidden="false" customHeight="false" outlineLevel="0" collapsed="false">
      <c r="B38" s="98" t="s">
        <v>2</v>
      </c>
      <c r="C38" s="91" t="s">
        <v>43</v>
      </c>
      <c r="D38" s="91"/>
      <c r="E38" s="91"/>
      <c r="F38" s="91"/>
      <c r="G38" s="91"/>
      <c r="H38" s="91"/>
      <c r="I38" s="101" t="n">
        <f aca="false">1/12</f>
        <v>0.0833333333333333</v>
      </c>
      <c r="J38" s="65" t="n">
        <f aca="false">ROUND($J$34*I38,2)</f>
        <v>170.79</v>
      </c>
    </row>
    <row r="39" customFormat="false" ht="15" hidden="false" customHeight="false" outlineLevel="0" collapsed="false">
      <c r="B39" s="98" t="s">
        <v>4</v>
      </c>
      <c r="C39" s="91" t="s">
        <v>44</v>
      </c>
      <c r="D39" s="91"/>
      <c r="E39" s="91"/>
      <c r="F39" s="91"/>
      <c r="G39" s="91"/>
      <c r="H39" s="91"/>
      <c r="I39" s="102" t="n">
        <f aca="false">(100%/3/12)+(1/12)</f>
        <v>0.111111111111111</v>
      </c>
      <c r="J39" s="65" t="n">
        <f aca="false">ROUND($J$34*I39,2)</f>
        <v>227.72</v>
      </c>
      <c r="L39" s="24" t="s">
        <v>45</v>
      </c>
    </row>
    <row r="40" customFormat="false" ht="15" hidden="false" customHeight="false" outlineLevel="0" collapsed="false">
      <c r="B40" s="103" t="s">
        <v>46</v>
      </c>
      <c r="C40" s="103"/>
      <c r="D40" s="103"/>
      <c r="E40" s="103"/>
      <c r="F40" s="103"/>
      <c r="G40" s="103"/>
      <c r="H40" s="103"/>
      <c r="I40" s="26" t="n">
        <f aca="false">SUM(I38:I39)</f>
        <v>0.194444444444444</v>
      </c>
      <c r="J40" s="21" t="n">
        <f aca="false">ROUND((SUM(J38:J39)),2)</f>
        <v>398.51</v>
      </c>
      <c r="L40" s="27" t="n">
        <f aca="false">TRUNC(($J$34+$J$40),2)</f>
        <v>2448</v>
      </c>
    </row>
    <row r="41" customFormat="false" ht="15" hidden="false" customHeight="false" outlineLevel="0" collapsed="false">
      <c r="B41" s="104"/>
      <c r="C41" s="104"/>
      <c r="D41" s="104"/>
      <c r="E41" s="104"/>
      <c r="F41" s="104"/>
      <c r="G41" s="104"/>
      <c r="H41" s="104"/>
      <c r="I41" s="104"/>
      <c r="J41" s="104"/>
    </row>
    <row r="42" customFormat="false" ht="15" hidden="false" customHeight="false" outlineLevel="0" collapsed="false">
      <c r="B42" s="89" t="s">
        <v>47</v>
      </c>
      <c r="C42" s="89"/>
      <c r="D42" s="89"/>
      <c r="E42" s="89"/>
      <c r="F42" s="89"/>
      <c r="G42" s="89"/>
      <c r="H42" s="89"/>
      <c r="I42" s="89" t="s">
        <v>28</v>
      </c>
      <c r="J42" s="89" t="s">
        <v>29</v>
      </c>
    </row>
    <row r="43" customFormat="false" ht="15" hidden="false" customHeight="false" outlineLevel="0" collapsed="false">
      <c r="B43" s="105" t="s">
        <v>2</v>
      </c>
      <c r="C43" s="106" t="s">
        <v>48</v>
      </c>
      <c r="D43" s="106"/>
      <c r="E43" s="106"/>
      <c r="F43" s="106"/>
      <c r="G43" s="106"/>
      <c r="H43" s="106"/>
      <c r="I43" s="107" t="n">
        <v>0.2</v>
      </c>
      <c r="J43" s="108" t="n">
        <f aca="false">ROUND($L$40*I43,2)</f>
        <v>489.6</v>
      </c>
      <c r="M43" s="33" t="s">
        <v>148</v>
      </c>
    </row>
    <row r="44" customFormat="false" ht="15" hidden="false" customHeight="false" outlineLevel="0" collapsed="false">
      <c r="B44" s="105" t="s">
        <v>4</v>
      </c>
      <c r="C44" s="106" t="s">
        <v>49</v>
      </c>
      <c r="D44" s="106"/>
      <c r="E44" s="106"/>
      <c r="F44" s="106"/>
      <c r="G44" s="106"/>
      <c r="H44" s="106"/>
      <c r="I44" s="107" t="n">
        <v>0.025</v>
      </c>
      <c r="J44" s="108" t="n">
        <f aca="false">ROUND($L$40*I44,2)</f>
        <v>61.2</v>
      </c>
      <c r="M44" s="1" t="s">
        <v>149</v>
      </c>
    </row>
    <row r="45" customFormat="false" ht="15" hidden="false" customHeight="false" outlineLevel="0" collapsed="false">
      <c r="B45" s="109" t="s">
        <v>7</v>
      </c>
      <c r="C45" s="110" t="s">
        <v>50</v>
      </c>
      <c r="D45" s="110"/>
      <c r="E45" s="110"/>
      <c r="F45" s="110"/>
      <c r="G45" s="110"/>
      <c r="H45" s="110"/>
      <c r="I45" s="111" t="n">
        <f aca="false">3*2%</f>
        <v>0.06</v>
      </c>
      <c r="J45" s="112" t="n">
        <f aca="false">ROUND($L$40*I45,2)</f>
        <v>146.88</v>
      </c>
      <c r="M45" s="1" t="s">
        <v>150</v>
      </c>
    </row>
    <row r="46" customFormat="false" ht="15" hidden="false" customHeight="false" outlineLevel="0" collapsed="false">
      <c r="B46" s="105" t="s">
        <v>9</v>
      </c>
      <c r="C46" s="106" t="s">
        <v>51</v>
      </c>
      <c r="D46" s="106"/>
      <c r="E46" s="106"/>
      <c r="F46" s="106"/>
      <c r="G46" s="106"/>
      <c r="H46" s="106"/>
      <c r="I46" s="107" t="n">
        <v>0.015</v>
      </c>
      <c r="J46" s="108" t="n">
        <f aca="false">ROUND($L$40*I46,2)</f>
        <v>36.72</v>
      </c>
      <c r="M46" s="1" t="s">
        <v>149</v>
      </c>
    </row>
    <row r="47" customFormat="false" ht="15" hidden="false" customHeight="false" outlineLevel="0" collapsed="false">
      <c r="B47" s="105" t="s">
        <v>35</v>
      </c>
      <c r="C47" s="106" t="s">
        <v>52</v>
      </c>
      <c r="D47" s="106"/>
      <c r="E47" s="106"/>
      <c r="F47" s="106"/>
      <c r="G47" s="106"/>
      <c r="H47" s="106"/>
      <c r="I47" s="107" t="n">
        <v>0.01</v>
      </c>
      <c r="J47" s="108" t="n">
        <f aca="false">ROUND($L$40*I47,2)</f>
        <v>24.48</v>
      </c>
      <c r="M47" s="1" t="s">
        <v>149</v>
      </c>
    </row>
    <row r="48" customFormat="false" ht="15" hidden="false" customHeight="false" outlineLevel="0" collapsed="false">
      <c r="B48" s="105" t="s">
        <v>37</v>
      </c>
      <c r="C48" s="106" t="s">
        <v>53</v>
      </c>
      <c r="D48" s="106"/>
      <c r="E48" s="106"/>
      <c r="F48" s="106"/>
      <c r="G48" s="106"/>
      <c r="H48" s="106"/>
      <c r="I48" s="107" t="n">
        <v>0.006</v>
      </c>
      <c r="J48" s="108" t="n">
        <f aca="false">ROUND($L$40*I48,2)</f>
        <v>14.69</v>
      </c>
      <c r="M48" s="1" t="s">
        <v>149</v>
      </c>
    </row>
    <row r="49" customFormat="false" ht="15" hidden="false" customHeight="false" outlineLevel="0" collapsed="false">
      <c r="B49" s="105" t="s">
        <v>54</v>
      </c>
      <c r="C49" s="106" t="s">
        <v>55</v>
      </c>
      <c r="D49" s="106"/>
      <c r="E49" s="106"/>
      <c r="F49" s="106"/>
      <c r="G49" s="106"/>
      <c r="H49" s="106"/>
      <c r="I49" s="107" t="n">
        <v>0.002</v>
      </c>
      <c r="J49" s="108" t="n">
        <f aca="false">ROUND($L$40*I49,2)</f>
        <v>4.9</v>
      </c>
      <c r="M49" s="1" t="s">
        <v>149</v>
      </c>
    </row>
    <row r="50" customFormat="false" ht="15" hidden="false" customHeight="false" outlineLevel="0" collapsed="false">
      <c r="B50" s="98" t="s">
        <v>56</v>
      </c>
      <c r="C50" s="91" t="s">
        <v>57</v>
      </c>
      <c r="D50" s="91"/>
      <c r="E50" s="91"/>
      <c r="F50" s="91"/>
      <c r="G50" s="91"/>
      <c r="H50" s="91"/>
      <c r="I50" s="101" t="n">
        <v>0.08</v>
      </c>
      <c r="J50" s="65" t="n">
        <f aca="false">ROUND($L$40*I50,2)</f>
        <v>195.84</v>
      </c>
    </row>
    <row r="51" customFormat="false" ht="15" hidden="false" customHeight="false" outlineLevel="0" collapsed="false">
      <c r="B51" s="97" t="s">
        <v>58</v>
      </c>
      <c r="C51" s="97"/>
      <c r="D51" s="97"/>
      <c r="E51" s="97"/>
      <c r="F51" s="97"/>
      <c r="G51" s="97"/>
      <c r="H51" s="97"/>
      <c r="I51" s="38" t="n">
        <f aca="false">SUM(I43:I50)</f>
        <v>0.398</v>
      </c>
      <c r="J51" s="21" t="n">
        <f aca="false">ROUND((SUM(J43:J50)),2)</f>
        <v>974.31</v>
      </c>
    </row>
    <row r="52" customFormat="false" ht="15" hidden="false" customHeight="false" outlineLevel="0" collapsed="false">
      <c r="B52" s="104"/>
      <c r="C52" s="104"/>
      <c r="D52" s="104"/>
      <c r="E52" s="104"/>
      <c r="F52" s="104"/>
      <c r="G52" s="104"/>
      <c r="H52" s="104"/>
      <c r="I52" s="104"/>
      <c r="J52" s="104"/>
    </row>
    <row r="53" customFormat="false" ht="15" hidden="false" customHeight="false" outlineLevel="0" collapsed="false">
      <c r="B53" s="89" t="s">
        <v>59</v>
      </c>
      <c r="C53" s="89"/>
      <c r="D53" s="89"/>
      <c r="E53" s="89"/>
      <c r="F53" s="89"/>
      <c r="G53" s="89"/>
      <c r="H53" s="89"/>
      <c r="I53" s="113"/>
      <c r="J53" s="89" t="s">
        <v>29</v>
      </c>
    </row>
    <row r="54" customFormat="false" ht="15" hidden="false" customHeight="false" outlineLevel="0" collapsed="false">
      <c r="B54" s="98" t="s">
        <v>2</v>
      </c>
      <c r="C54" s="114" t="s">
        <v>151</v>
      </c>
      <c r="D54" s="114"/>
      <c r="E54" s="114"/>
      <c r="F54" s="114"/>
      <c r="G54" s="114"/>
      <c r="H54" s="114"/>
      <c r="I54" s="90" t="s">
        <v>31</v>
      </c>
      <c r="J54" s="115" t="n">
        <f aca="false">'VA e VT'!M4</f>
        <v>136.7838</v>
      </c>
    </row>
    <row r="55" customFormat="false" ht="15" hidden="false" customHeight="false" outlineLevel="0" collapsed="false">
      <c r="B55" s="98" t="s">
        <v>4</v>
      </c>
      <c r="C55" s="114" t="s">
        <v>152</v>
      </c>
      <c r="D55" s="114"/>
      <c r="E55" s="114"/>
      <c r="F55" s="114"/>
      <c r="G55" s="114"/>
      <c r="H55" s="114"/>
      <c r="I55" s="90" t="s">
        <v>31</v>
      </c>
      <c r="J55" s="115" t="n">
        <f aca="false">'VA e VT'!F12</f>
        <v>387.2</v>
      </c>
    </row>
    <row r="56" customFormat="false" ht="15" hidden="false" customHeight="false" outlineLevel="0" collapsed="false">
      <c r="B56" s="98" t="s">
        <v>7</v>
      </c>
      <c r="C56" s="116" t="s">
        <v>153</v>
      </c>
      <c r="D56" s="116"/>
      <c r="E56" s="116"/>
      <c r="F56" s="116"/>
      <c r="G56" s="116"/>
      <c r="H56" s="116"/>
      <c r="I56" s="90" t="s">
        <v>31</v>
      </c>
      <c r="J56" s="115" t="n">
        <f aca="false">'VA e VT'!B17</f>
        <v>152</v>
      </c>
    </row>
    <row r="57" customFormat="false" ht="15" hidden="false" customHeight="false" outlineLevel="0" collapsed="false">
      <c r="B57" s="98" t="s">
        <v>9</v>
      </c>
      <c r="C57" s="117" t="s">
        <v>154</v>
      </c>
      <c r="D57" s="117"/>
      <c r="E57" s="117"/>
      <c r="F57" s="117"/>
      <c r="G57" s="117"/>
      <c r="H57" s="117"/>
      <c r="I57" s="90" t="s">
        <v>31</v>
      </c>
      <c r="J57" s="115" t="n">
        <v>10.2</v>
      </c>
    </row>
    <row r="58" customFormat="false" ht="15" hidden="false" customHeight="false" outlineLevel="0" collapsed="false">
      <c r="B58" s="98" t="s">
        <v>35</v>
      </c>
      <c r="C58" s="116" t="s">
        <v>155</v>
      </c>
      <c r="D58" s="116"/>
      <c r="E58" s="116"/>
      <c r="F58" s="116"/>
      <c r="G58" s="116"/>
      <c r="H58" s="116"/>
      <c r="I58" s="90" t="s">
        <v>31</v>
      </c>
      <c r="J58" s="115" t="n">
        <v>13</v>
      </c>
    </row>
    <row r="59" customFormat="false" ht="15" hidden="false" customHeight="false" outlineLevel="0" collapsed="false">
      <c r="B59" s="98" t="s">
        <v>37</v>
      </c>
      <c r="C59" s="117" t="s">
        <v>156</v>
      </c>
      <c r="D59" s="117"/>
      <c r="E59" s="117"/>
      <c r="F59" s="117"/>
      <c r="G59" s="117"/>
      <c r="H59" s="117"/>
      <c r="I59" s="90" t="s">
        <v>31</v>
      </c>
      <c r="J59" s="115" t="n">
        <v>4.2</v>
      </c>
    </row>
    <row r="60" customFormat="false" ht="15" hidden="false" customHeight="false" outlineLevel="0" collapsed="false">
      <c r="B60" s="98" t="s">
        <v>54</v>
      </c>
      <c r="C60" s="91" t="s">
        <v>157</v>
      </c>
      <c r="D60" s="91"/>
      <c r="E60" s="91"/>
      <c r="F60" s="91"/>
      <c r="G60" s="91"/>
      <c r="H60" s="91"/>
      <c r="I60" s="90" t="s">
        <v>31</v>
      </c>
      <c r="J60" s="115" t="n">
        <v>10.2</v>
      </c>
    </row>
    <row r="61" customFormat="false" ht="15" hidden="false" customHeight="false" outlineLevel="0" collapsed="false">
      <c r="B61" s="98" t="s">
        <v>56</v>
      </c>
      <c r="C61" s="91" t="s">
        <v>158</v>
      </c>
      <c r="D61" s="91"/>
      <c r="E61" s="91"/>
      <c r="F61" s="91"/>
      <c r="G61" s="91"/>
      <c r="H61" s="91"/>
      <c r="I61" s="90" t="s">
        <v>31</v>
      </c>
      <c r="J61" s="115" t="n">
        <v>11.4</v>
      </c>
    </row>
    <row r="62" customFormat="false" ht="15" hidden="false" customHeight="false" outlineLevel="0" collapsed="false">
      <c r="B62" s="98" t="s">
        <v>159</v>
      </c>
      <c r="C62" s="114" t="s">
        <v>39</v>
      </c>
      <c r="D62" s="114"/>
      <c r="E62" s="114"/>
      <c r="F62" s="114"/>
      <c r="G62" s="114"/>
      <c r="H62" s="114"/>
      <c r="I62" s="90" t="s">
        <v>31</v>
      </c>
      <c r="J62" s="115" t="n">
        <v>0</v>
      </c>
    </row>
    <row r="63" customFormat="false" ht="15" hidden="false" customHeight="false" outlineLevel="0" collapsed="false">
      <c r="B63" s="97" t="s">
        <v>64</v>
      </c>
      <c r="C63" s="97"/>
      <c r="D63" s="97"/>
      <c r="E63" s="97"/>
      <c r="F63" s="97"/>
      <c r="G63" s="97"/>
      <c r="H63" s="97"/>
      <c r="I63" s="97"/>
      <c r="J63" s="21" t="n">
        <f aca="false">ROUND((SUM(J54:J62)),2)</f>
        <v>724.98</v>
      </c>
    </row>
    <row r="64" customFormat="false" ht="15" hidden="false" customHeight="false" outlineLevel="0" collapsed="false">
      <c r="B64" s="104"/>
      <c r="C64" s="104"/>
      <c r="D64" s="104"/>
      <c r="E64" s="104"/>
      <c r="F64" s="104"/>
      <c r="G64" s="104"/>
      <c r="H64" s="104"/>
      <c r="I64" s="104"/>
      <c r="J64" s="104"/>
    </row>
    <row r="65" customFormat="false" ht="15" hidden="false" customHeight="false" outlineLevel="0" collapsed="false">
      <c r="B65" s="89" t="s">
        <v>65</v>
      </c>
      <c r="C65" s="89"/>
      <c r="D65" s="89"/>
      <c r="E65" s="89"/>
      <c r="F65" s="89"/>
      <c r="G65" s="89"/>
      <c r="H65" s="89"/>
      <c r="I65" s="89"/>
      <c r="J65" s="89"/>
    </row>
    <row r="66" customFormat="false" ht="15" hidden="false" customHeight="false" outlineLevel="0" collapsed="false">
      <c r="B66" s="97" t="s">
        <v>66</v>
      </c>
      <c r="C66" s="97"/>
      <c r="D66" s="97"/>
      <c r="E66" s="97"/>
      <c r="F66" s="97"/>
      <c r="G66" s="97"/>
      <c r="H66" s="97"/>
      <c r="I66" s="97"/>
      <c r="J66" s="97" t="s">
        <v>29</v>
      </c>
    </row>
    <row r="67" customFormat="false" ht="15" hidden="false" customHeight="false" outlineLevel="0" collapsed="false">
      <c r="B67" s="98" t="s">
        <v>67</v>
      </c>
      <c r="C67" s="91" t="s">
        <v>68</v>
      </c>
      <c r="D67" s="91"/>
      <c r="E67" s="91"/>
      <c r="F67" s="91"/>
      <c r="G67" s="91"/>
      <c r="H67" s="91"/>
      <c r="I67" s="91"/>
      <c r="J67" s="65" t="n">
        <f aca="false">J40</f>
        <v>398.51</v>
      </c>
    </row>
    <row r="68" customFormat="false" ht="15" hidden="false" customHeight="false" outlineLevel="0" collapsed="false">
      <c r="B68" s="98" t="s">
        <v>69</v>
      </c>
      <c r="C68" s="91" t="s">
        <v>70</v>
      </c>
      <c r="D68" s="91"/>
      <c r="E68" s="91"/>
      <c r="F68" s="91"/>
      <c r="G68" s="91"/>
      <c r="H68" s="91"/>
      <c r="I68" s="91"/>
      <c r="J68" s="65" t="n">
        <f aca="false">J51</f>
        <v>974.31</v>
      </c>
    </row>
    <row r="69" customFormat="false" ht="15" hidden="false" customHeight="false" outlineLevel="0" collapsed="false">
      <c r="B69" s="98" t="s">
        <v>71</v>
      </c>
      <c r="C69" s="91" t="s">
        <v>72</v>
      </c>
      <c r="D69" s="91"/>
      <c r="E69" s="91"/>
      <c r="F69" s="91"/>
      <c r="G69" s="91"/>
      <c r="H69" s="91"/>
      <c r="I69" s="91"/>
      <c r="J69" s="65" t="n">
        <f aca="false">J63</f>
        <v>724.98</v>
      </c>
    </row>
    <row r="70" customFormat="false" ht="15" hidden="false" customHeight="false" outlineLevel="0" collapsed="false">
      <c r="B70" s="97" t="s">
        <v>73</v>
      </c>
      <c r="C70" s="97"/>
      <c r="D70" s="97"/>
      <c r="E70" s="97"/>
      <c r="F70" s="97"/>
      <c r="G70" s="97"/>
      <c r="H70" s="97"/>
      <c r="I70" s="97"/>
      <c r="J70" s="21" t="n">
        <f aca="false">ROUND((SUM(J67:J69)),2)</f>
        <v>2097.8</v>
      </c>
    </row>
    <row r="71" customFormat="false" ht="15" hidden="false" customHeight="false" outlineLevel="0" collapsed="false">
      <c r="B71" s="104"/>
      <c r="C71" s="104"/>
      <c r="D71" s="104"/>
      <c r="E71" s="104"/>
      <c r="F71" s="104"/>
      <c r="G71" s="104"/>
      <c r="H71" s="104"/>
      <c r="I71" s="104"/>
      <c r="J71" s="104"/>
    </row>
    <row r="72" customFormat="false" ht="15" hidden="false" customHeight="false" outlineLevel="0" collapsed="false">
      <c r="B72" s="89" t="s">
        <v>74</v>
      </c>
      <c r="C72" s="89"/>
      <c r="D72" s="89"/>
      <c r="E72" s="89"/>
      <c r="F72" s="89"/>
      <c r="G72" s="89"/>
      <c r="H72" s="89"/>
      <c r="I72" s="89"/>
      <c r="J72" s="89"/>
    </row>
    <row r="73" customFormat="false" ht="15" hidden="false" customHeight="false" outlineLevel="0" collapsed="false">
      <c r="B73" s="97" t="n">
        <v>3</v>
      </c>
      <c r="C73" s="97" t="s">
        <v>75</v>
      </c>
      <c r="D73" s="97"/>
      <c r="E73" s="97"/>
      <c r="F73" s="97"/>
      <c r="G73" s="97"/>
      <c r="H73" s="97"/>
      <c r="I73" s="97" t="s">
        <v>28</v>
      </c>
      <c r="J73" s="97" t="s">
        <v>29</v>
      </c>
    </row>
    <row r="74" customFormat="false" ht="15" hidden="false" customHeight="false" outlineLevel="0" collapsed="false">
      <c r="B74" s="98" t="s">
        <v>2</v>
      </c>
      <c r="C74" s="91" t="s">
        <v>76</v>
      </c>
      <c r="D74" s="91"/>
      <c r="E74" s="91"/>
      <c r="F74" s="91"/>
      <c r="G74" s="91"/>
      <c r="H74" s="91"/>
      <c r="I74" s="107" t="n">
        <f aca="false">(1/12)*5.5%</f>
        <v>0.00458333333333333</v>
      </c>
      <c r="J74" s="65" t="n">
        <f aca="false">ROUND(I74*$J$34,2)</f>
        <v>9.39</v>
      </c>
    </row>
    <row r="75" customFormat="false" ht="15" hidden="false" customHeight="false" outlineLevel="0" collapsed="false">
      <c r="B75" s="98" t="s">
        <v>4</v>
      </c>
      <c r="C75" s="91" t="s">
        <v>77</v>
      </c>
      <c r="D75" s="91"/>
      <c r="E75" s="91"/>
      <c r="F75" s="91"/>
      <c r="G75" s="91"/>
      <c r="H75" s="91"/>
      <c r="I75" s="107" t="n">
        <f aca="false">I50*I74</f>
        <v>0.000366666666666667</v>
      </c>
      <c r="J75" s="65" t="n">
        <f aca="false">ROUND(I75*$J$34,2)</f>
        <v>0.75</v>
      </c>
    </row>
    <row r="76" customFormat="false" ht="27" hidden="false" customHeight="true" outlineLevel="0" collapsed="false">
      <c r="B76" s="98" t="s">
        <v>7</v>
      </c>
      <c r="C76" s="118" t="s">
        <v>78</v>
      </c>
      <c r="D76" s="118"/>
      <c r="E76" s="118"/>
      <c r="F76" s="118"/>
      <c r="G76" s="118"/>
      <c r="H76" s="118"/>
      <c r="I76" s="101" t="n">
        <v>0.02</v>
      </c>
      <c r="J76" s="65" t="n">
        <f aca="false">ROUND(I76*$J$34,2)</f>
        <v>40.99</v>
      </c>
    </row>
    <row r="77" customFormat="false" ht="15" hidden="false" customHeight="false" outlineLevel="0" collapsed="false">
      <c r="B77" s="98" t="s">
        <v>9</v>
      </c>
      <c r="C77" s="91" t="s">
        <v>79</v>
      </c>
      <c r="D77" s="91"/>
      <c r="E77" s="91"/>
      <c r="F77" s="91"/>
      <c r="G77" s="91"/>
      <c r="H77" s="91"/>
      <c r="I77" s="107" t="n">
        <f aca="false">((7/30)/12)</f>
        <v>0.0194444444444444</v>
      </c>
      <c r="J77" s="65" t="n">
        <f aca="false">ROUND(I77*$J$34,2)</f>
        <v>39.85</v>
      </c>
      <c r="L77" s="1" t="s">
        <v>83</v>
      </c>
    </row>
    <row r="78" customFormat="false" ht="15" hidden="false" customHeight="false" outlineLevel="0" collapsed="false">
      <c r="B78" s="98" t="s">
        <v>35</v>
      </c>
      <c r="C78" s="91" t="s">
        <v>80</v>
      </c>
      <c r="D78" s="91"/>
      <c r="E78" s="91"/>
      <c r="F78" s="91"/>
      <c r="G78" s="91"/>
      <c r="H78" s="91"/>
      <c r="I78" s="107" t="n">
        <f aca="false">I51*I77</f>
        <v>0.00773888888888889</v>
      </c>
      <c r="J78" s="65" t="n">
        <f aca="false">ROUND(I78*$J$34,2)</f>
        <v>15.86</v>
      </c>
    </row>
    <row r="79" customFormat="false" ht="29.25" hidden="false" customHeight="true" outlineLevel="0" collapsed="false">
      <c r="B79" s="98" t="s">
        <v>37</v>
      </c>
      <c r="C79" s="118" t="s">
        <v>78</v>
      </c>
      <c r="D79" s="118"/>
      <c r="E79" s="118"/>
      <c r="F79" s="118"/>
      <c r="G79" s="118"/>
      <c r="H79" s="118"/>
      <c r="I79" s="101" t="n">
        <v>0.02</v>
      </c>
      <c r="J79" s="65" t="n">
        <f aca="false">ROUND(I79*$J$34,2)</f>
        <v>40.99</v>
      </c>
    </row>
    <row r="80" customFormat="false" ht="15" hidden="false" customHeight="false" outlineLevel="0" collapsed="false">
      <c r="B80" s="97" t="s">
        <v>81</v>
      </c>
      <c r="C80" s="97"/>
      <c r="D80" s="97"/>
      <c r="E80" s="97"/>
      <c r="F80" s="97"/>
      <c r="G80" s="97"/>
      <c r="H80" s="97"/>
      <c r="I80" s="38" t="n">
        <f aca="false">SUM(I74:I79)</f>
        <v>0.0721333333333333</v>
      </c>
      <c r="J80" s="21" t="n">
        <f aca="false">ROUND((SUM(J74:J79)),2)</f>
        <v>147.83</v>
      </c>
    </row>
    <row r="81" customFormat="false" ht="15" hidden="false" customHeight="false" outlineLevel="0" collapsed="false">
      <c r="B81" s="104"/>
      <c r="C81" s="104"/>
      <c r="D81" s="104"/>
      <c r="E81" s="104"/>
      <c r="F81" s="104"/>
      <c r="G81" s="104"/>
      <c r="H81" s="104"/>
      <c r="I81" s="104"/>
      <c r="J81" s="104"/>
    </row>
    <row r="82" customFormat="false" ht="15" hidden="false" customHeight="false" outlineLevel="0" collapsed="false">
      <c r="B82" s="89" t="s">
        <v>82</v>
      </c>
      <c r="C82" s="89"/>
      <c r="D82" s="89"/>
      <c r="E82" s="89"/>
      <c r="F82" s="89"/>
      <c r="G82" s="89"/>
      <c r="H82" s="89"/>
      <c r="I82" s="89"/>
      <c r="J82" s="89"/>
    </row>
    <row r="83" customFormat="false" ht="15" hidden="false" customHeight="false" outlineLevel="0" collapsed="false">
      <c r="B83" s="97" t="s">
        <v>84</v>
      </c>
      <c r="C83" s="97"/>
      <c r="D83" s="97"/>
      <c r="E83" s="97"/>
      <c r="F83" s="97"/>
      <c r="G83" s="97"/>
      <c r="H83" s="97"/>
      <c r="I83" s="97" t="s">
        <v>28</v>
      </c>
      <c r="J83" s="97" t="s">
        <v>29</v>
      </c>
    </row>
    <row r="84" customFormat="false" ht="15" hidden="false" customHeight="false" outlineLevel="0" collapsed="false">
      <c r="B84" s="98" t="s">
        <v>2</v>
      </c>
      <c r="C84" s="91" t="s">
        <v>85</v>
      </c>
      <c r="D84" s="91"/>
      <c r="E84" s="91"/>
      <c r="F84" s="91"/>
      <c r="G84" s="91"/>
      <c r="H84" s="91"/>
      <c r="I84" s="107" t="n">
        <f aca="false">(1/12/12)+(1/12/12)+(1/12/12/3)</f>
        <v>0.0162037037037037</v>
      </c>
      <c r="J84" s="65" t="n">
        <f aca="false">ROUND(($J$34)*I84,2)</f>
        <v>33.21</v>
      </c>
    </row>
    <row r="85" customFormat="false" ht="15" hidden="false" customHeight="false" outlineLevel="0" collapsed="false">
      <c r="B85" s="98" t="s">
        <v>4</v>
      </c>
      <c r="C85" s="91" t="s">
        <v>86</v>
      </c>
      <c r="D85" s="91"/>
      <c r="E85" s="91"/>
      <c r="F85" s="91"/>
      <c r="G85" s="91"/>
      <c r="H85" s="91"/>
      <c r="I85" s="107" t="n">
        <f aca="false">((1/30))/12</f>
        <v>0.00277777777777778</v>
      </c>
      <c r="J85" s="65" t="n">
        <f aca="false">ROUND(($J$34)*I85,2)</f>
        <v>5.69</v>
      </c>
    </row>
    <row r="86" customFormat="false" ht="15" hidden="false" customHeight="false" outlineLevel="0" collapsed="false">
      <c r="B86" s="98" t="s">
        <v>7</v>
      </c>
      <c r="C86" s="91" t="s">
        <v>87</v>
      </c>
      <c r="D86" s="91"/>
      <c r="E86" s="91"/>
      <c r="F86" s="91"/>
      <c r="G86" s="91"/>
      <c r="H86" s="91"/>
      <c r="I86" s="107" t="n">
        <f aca="false">((5/30)/12)*1.5%</f>
        <v>0.000208333333333333</v>
      </c>
      <c r="J86" s="65" t="n">
        <f aca="false">ROUND(($J$34)*I86,2)</f>
        <v>0.43</v>
      </c>
    </row>
    <row r="87" customFormat="false" ht="15" hidden="false" customHeight="false" outlineLevel="0" collapsed="false">
      <c r="B87" s="98" t="s">
        <v>9</v>
      </c>
      <c r="C87" s="91" t="s">
        <v>88</v>
      </c>
      <c r="D87" s="91"/>
      <c r="E87" s="91"/>
      <c r="F87" s="91"/>
      <c r="G87" s="91"/>
      <c r="H87" s="91"/>
      <c r="I87" s="107" t="n">
        <f aca="false">((15/30)/12)*8%</f>
        <v>0.00333333333333333</v>
      </c>
      <c r="J87" s="65" t="n">
        <f aca="false">ROUND(($J$34)*I87,2)</f>
        <v>6.83</v>
      </c>
    </row>
    <row r="88" customFormat="false" ht="15" hidden="false" customHeight="false" outlineLevel="0" collapsed="false">
      <c r="B88" s="98" t="s">
        <v>35</v>
      </c>
      <c r="C88" s="91" t="s">
        <v>89</v>
      </c>
      <c r="D88" s="91"/>
      <c r="E88" s="91"/>
      <c r="F88" s="91"/>
      <c r="G88" s="91"/>
      <c r="H88" s="91"/>
      <c r="I88" s="107" t="n">
        <f aca="false">(((4*8.33%)+(4*2.78%))/12)*2%</f>
        <v>0.000740666666666667</v>
      </c>
      <c r="J88" s="65" t="n">
        <f aca="false">ROUND(($J$34)*I88,2)</f>
        <v>1.52</v>
      </c>
    </row>
    <row r="89" customFormat="false" ht="15" hidden="false" customHeight="false" outlineLevel="0" collapsed="false">
      <c r="B89" s="98" t="s">
        <v>37</v>
      </c>
      <c r="C89" s="91" t="s">
        <v>90</v>
      </c>
      <c r="D89" s="91"/>
      <c r="E89" s="91"/>
      <c r="F89" s="91"/>
      <c r="G89" s="91"/>
      <c r="H89" s="91"/>
      <c r="I89" s="101" t="n">
        <v>0</v>
      </c>
      <c r="J89" s="65" t="n">
        <f aca="false">ROUND(($J$34)*I89,2)</f>
        <v>0</v>
      </c>
    </row>
    <row r="90" customFormat="false" ht="15" hidden="false" customHeight="false" outlineLevel="0" collapsed="false">
      <c r="B90" s="97" t="s">
        <v>91</v>
      </c>
      <c r="C90" s="97"/>
      <c r="D90" s="97"/>
      <c r="E90" s="97"/>
      <c r="F90" s="97"/>
      <c r="G90" s="97"/>
      <c r="H90" s="97"/>
      <c r="I90" s="38" t="n">
        <f aca="false">SUM(I84:I89)</f>
        <v>0.0232638148148148</v>
      </c>
      <c r="J90" s="21" t="n">
        <f aca="false">ROUND((SUM(J84:J89)),2)</f>
        <v>47.68</v>
      </c>
    </row>
    <row r="91" customFormat="false" ht="15" hidden="false" customHeight="false" outlineLevel="0" collapsed="false">
      <c r="B91" s="104"/>
      <c r="C91" s="104"/>
      <c r="D91" s="104"/>
      <c r="E91" s="104"/>
      <c r="F91" s="104"/>
      <c r="G91" s="104"/>
      <c r="H91" s="104"/>
      <c r="I91" s="104"/>
      <c r="J91" s="104"/>
    </row>
    <row r="92" customFormat="false" ht="15" hidden="false" customHeight="false" outlineLevel="0" collapsed="false">
      <c r="B92" s="89" t="s">
        <v>92</v>
      </c>
      <c r="C92" s="89"/>
      <c r="D92" s="89"/>
      <c r="E92" s="89"/>
      <c r="F92" s="89"/>
      <c r="G92" s="89"/>
      <c r="H92" s="89"/>
      <c r="I92" s="89" t="s">
        <v>28</v>
      </c>
      <c r="J92" s="89" t="s">
        <v>29</v>
      </c>
    </row>
    <row r="93" customFormat="false" ht="15" hidden="false" customHeight="true" outlineLevel="0" collapsed="false">
      <c r="B93" s="98" t="s">
        <v>2</v>
      </c>
      <c r="C93" s="118" t="s">
        <v>93</v>
      </c>
      <c r="D93" s="118"/>
      <c r="E93" s="118"/>
      <c r="F93" s="118"/>
      <c r="G93" s="118"/>
      <c r="H93" s="118"/>
      <c r="I93" s="101" t="n">
        <v>0</v>
      </c>
      <c r="J93" s="65" t="n">
        <v>0</v>
      </c>
    </row>
    <row r="94" customFormat="false" ht="15" hidden="false" customHeight="false" outlineLevel="0" collapsed="false">
      <c r="B94" s="97" t="s">
        <v>94</v>
      </c>
      <c r="C94" s="97"/>
      <c r="D94" s="97"/>
      <c r="E94" s="97"/>
      <c r="F94" s="97"/>
      <c r="G94" s="97"/>
      <c r="H94" s="97"/>
      <c r="I94" s="38" t="n">
        <v>0</v>
      </c>
      <c r="J94" s="21" t="n">
        <f aca="false">ROUND((SUM(J93)),2)</f>
        <v>0</v>
      </c>
    </row>
    <row r="95" customFormat="false" ht="15" hidden="false" customHeight="false" outlineLevel="0" collapsed="false">
      <c r="B95" s="104"/>
      <c r="C95" s="104"/>
      <c r="D95" s="104"/>
      <c r="E95" s="104"/>
      <c r="F95" s="104"/>
      <c r="G95" s="104"/>
      <c r="H95" s="104"/>
      <c r="I95" s="104"/>
      <c r="J95" s="104"/>
    </row>
    <row r="96" customFormat="false" ht="15" hidden="false" customHeight="false" outlineLevel="0" collapsed="false">
      <c r="B96" s="89" t="s">
        <v>95</v>
      </c>
      <c r="C96" s="89"/>
      <c r="D96" s="89"/>
      <c r="E96" s="89"/>
      <c r="F96" s="89"/>
      <c r="G96" s="89"/>
      <c r="H96" s="89"/>
      <c r="I96" s="89"/>
      <c r="J96" s="89"/>
    </row>
    <row r="97" customFormat="false" ht="15" hidden="false" customHeight="false" outlineLevel="0" collapsed="false">
      <c r="B97" s="97" t="s">
        <v>96</v>
      </c>
      <c r="C97" s="97"/>
      <c r="D97" s="97"/>
      <c r="E97" s="97"/>
      <c r="F97" s="97"/>
      <c r="G97" s="97"/>
      <c r="H97" s="97"/>
      <c r="I97" s="97"/>
      <c r="J97" s="97" t="s">
        <v>29</v>
      </c>
    </row>
    <row r="98" customFormat="false" ht="15" hidden="false" customHeight="false" outlineLevel="0" collapsed="false">
      <c r="B98" s="98" t="s">
        <v>97</v>
      </c>
      <c r="C98" s="91" t="s">
        <v>98</v>
      </c>
      <c r="D98" s="91"/>
      <c r="E98" s="91"/>
      <c r="F98" s="91"/>
      <c r="G98" s="91"/>
      <c r="H98" s="91"/>
      <c r="I98" s="91"/>
      <c r="J98" s="65" t="n">
        <f aca="false">J90</f>
        <v>47.68</v>
      </c>
    </row>
    <row r="99" customFormat="false" ht="15" hidden="false" customHeight="false" outlineLevel="0" collapsed="false">
      <c r="B99" s="98" t="s">
        <v>99</v>
      </c>
      <c r="C99" s="91" t="s">
        <v>100</v>
      </c>
      <c r="D99" s="91"/>
      <c r="E99" s="91"/>
      <c r="F99" s="91"/>
      <c r="G99" s="91"/>
      <c r="H99" s="91"/>
      <c r="I99" s="91"/>
      <c r="J99" s="65" t="n">
        <f aca="false">J94</f>
        <v>0</v>
      </c>
    </row>
    <row r="100" customFormat="false" ht="15" hidden="false" customHeight="false" outlineLevel="0" collapsed="false">
      <c r="B100" s="97" t="s">
        <v>101</v>
      </c>
      <c r="C100" s="97"/>
      <c r="D100" s="97"/>
      <c r="E100" s="97"/>
      <c r="F100" s="97"/>
      <c r="G100" s="97"/>
      <c r="H100" s="97"/>
      <c r="I100" s="97"/>
      <c r="J100" s="21" t="n">
        <f aca="false">ROUND((SUM(J98:J99)),2)</f>
        <v>47.68</v>
      </c>
    </row>
    <row r="101" customFormat="false" ht="15" hidden="false" customHeight="false" outlineLevel="0" collapsed="false">
      <c r="B101" s="104"/>
      <c r="C101" s="104"/>
      <c r="D101" s="104"/>
      <c r="E101" s="104"/>
      <c r="F101" s="104"/>
      <c r="G101" s="104"/>
      <c r="H101" s="104"/>
      <c r="I101" s="104"/>
      <c r="J101" s="104"/>
    </row>
    <row r="102" customFormat="false" ht="15" hidden="false" customHeight="false" outlineLevel="0" collapsed="false">
      <c r="B102" s="89" t="s">
        <v>102</v>
      </c>
      <c r="C102" s="89"/>
      <c r="D102" s="89"/>
      <c r="E102" s="89"/>
      <c r="F102" s="89"/>
      <c r="G102" s="89"/>
      <c r="H102" s="89"/>
      <c r="I102" s="89"/>
      <c r="J102" s="89"/>
    </row>
    <row r="103" customFormat="false" ht="15" hidden="false" customHeight="false" outlineLevel="0" collapsed="false">
      <c r="B103" s="97" t="n">
        <v>5</v>
      </c>
      <c r="C103" s="97" t="s">
        <v>103</v>
      </c>
      <c r="D103" s="97"/>
      <c r="E103" s="97"/>
      <c r="F103" s="97"/>
      <c r="G103" s="97"/>
      <c r="H103" s="97"/>
      <c r="I103" s="97"/>
      <c r="J103" s="97" t="s">
        <v>29</v>
      </c>
    </row>
    <row r="104" customFormat="false" ht="15" hidden="false" customHeight="false" outlineLevel="0" collapsed="false">
      <c r="B104" s="105" t="s">
        <v>2</v>
      </c>
      <c r="C104" s="119" t="s">
        <v>104</v>
      </c>
      <c r="D104" s="119"/>
      <c r="E104" s="119"/>
      <c r="F104" s="119"/>
      <c r="G104" s="119"/>
      <c r="H104" s="119"/>
      <c r="I104" s="120" t="s">
        <v>31</v>
      </c>
      <c r="J104" s="108" t="n">
        <f aca="false">INSUMOS!D70</f>
        <v>33.37</v>
      </c>
      <c r="N104" s="48"/>
    </row>
    <row r="105" customFormat="false" ht="15" hidden="false" customHeight="false" outlineLevel="0" collapsed="false">
      <c r="B105" s="105" t="s">
        <v>4</v>
      </c>
      <c r="C105" s="119" t="s">
        <v>105</v>
      </c>
      <c r="D105" s="119"/>
      <c r="E105" s="119"/>
      <c r="F105" s="119"/>
      <c r="G105" s="119"/>
      <c r="H105" s="119"/>
      <c r="I105" s="120" t="s">
        <v>31</v>
      </c>
      <c r="J105" s="108" t="n">
        <v>0</v>
      </c>
      <c r="M105" s="1" t="s">
        <v>160</v>
      </c>
    </row>
    <row r="106" customFormat="false" ht="15" hidden="false" customHeight="false" outlineLevel="0" collapsed="false">
      <c r="B106" s="105" t="s">
        <v>7</v>
      </c>
      <c r="C106" s="119" t="s">
        <v>106</v>
      </c>
      <c r="D106" s="119"/>
      <c r="E106" s="119"/>
      <c r="F106" s="119"/>
      <c r="G106" s="119"/>
      <c r="H106" s="119"/>
      <c r="I106" s="120" t="s">
        <v>31</v>
      </c>
      <c r="J106" s="108" t="n">
        <v>0</v>
      </c>
    </row>
    <row r="107" customFormat="false" ht="15" hidden="false" customHeight="false" outlineLevel="0" collapsed="false">
      <c r="B107" s="105" t="s">
        <v>9</v>
      </c>
      <c r="C107" s="119" t="s">
        <v>39</v>
      </c>
      <c r="D107" s="119"/>
      <c r="E107" s="119"/>
      <c r="F107" s="119"/>
      <c r="G107" s="119"/>
      <c r="H107" s="119"/>
      <c r="I107" s="120" t="s">
        <v>31</v>
      </c>
      <c r="J107" s="108" t="n">
        <v>0</v>
      </c>
    </row>
    <row r="108" customFormat="false" ht="15" hidden="false" customHeight="false" outlineLevel="0" collapsed="false">
      <c r="B108" s="97" t="s">
        <v>107</v>
      </c>
      <c r="C108" s="97"/>
      <c r="D108" s="97"/>
      <c r="E108" s="97"/>
      <c r="F108" s="97"/>
      <c r="G108" s="97"/>
      <c r="H108" s="97"/>
      <c r="I108" s="97"/>
      <c r="J108" s="21" t="n">
        <f aca="false">ROUND((SUM(J104:J107)),2)</f>
        <v>33.37</v>
      </c>
    </row>
    <row r="109" customFormat="false" ht="15" hidden="false" customHeight="false" outlineLevel="0" collapsed="false"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customFormat="false" ht="15" hidden="false" customHeight="false" outlineLevel="0" collapsed="false">
      <c r="B110" s="89" t="s">
        <v>108</v>
      </c>
      <c r="C110" s="89"/>
      <c r="D110" s="89"/>
      <c r="E110" s="89"/>
      <c r="F110" s="89"/>
      <c r="G110" s="89"/>
      <c r="H110" s="89"/>
      <c r="I110" s="89"/>
      <c r="J110" s="89"/>
    </row>
    <row r="111" customFormat="false" ht="15" hidden="false" customHeight="false" outlineLevel="0" collapsed="false">
      <c r="B111" s="97" t="n">
        <v>6</v>
      </c>
      <c r="C111" s="97" t="s">
        <v>109</v>
      </c>
      <c r="D111" s="97"/>
      <c r="E111" s="97"/>
      <c r="F111" s="97"/>
      <c r="G111" s="97"/>
      <c r="H111" s="97"/>
      <c r="I111" s="97" t="s">
        <v>28</v>
      </c>
      <c r="J111" s="97" t="s">
        <v>29</v>
      </c>
    </row>
    <row r="112" customFormat="false" ht="15" hidden="false" customHeight="false" outlineLevel="0" collapsed="false">
      <c r="B112" s="120" t="s">
        <v>2</v>
      </c>
      <c r="C112" s="106" t="s">
        <v>110</v>
      </c>
      <c r="D112" s="106"/>
      <c r="E112" s="106"/>
      <c r="F112" s="106"/>
      <c r="G112" s="106"/>
      <c r="H112" s="106"/>
      <c r="I112" s="107" t="n">
        <v>0.15</v>
      </c>
      <c r="J112" s="108" t="n">
        <f aca="false">ROUND(((J136)*I112),2)</f>
        <v>656.43</v>
      </c>
      <c r="M112" s="1" t="s">
        <v>161</v>
      </c>
    </row>
    <row r="113" customFormat="false" ht="15" hidden="false" customHeight="false" outlineLevel="0" collapsed="false">
      <c r="B113" s="120" t="s">
        <v>4</v>
      </c>
      <c r="C113" s="106" t="s">
        <v>111</v>
      </c>
      <c r="D113" s="106"/>
      <c r="E113" s="106"/>
      <c r="F113" s="106"/>
      <c r="G113" s="106"/>
      <c r="H113" s="106"/>
      <c r="I113" s="107" t="n">
        <v>0.15</v>
      </c>
      <c r="J113" s="108" t="n">
        <f aca="false">ROUND(((J136+J112)*I113),2)</f>
        <v>754.89</v>
      </c>
      <c r="M113" s="1" t="s">
        <v>161</v>
      </c>
    </row>
    <row r="114" customFormat="false" ht="15" hidden="false" customHeight="false" outlineLevel="0" collapsed="false">
      <c r="B114" s="98" t="s">
        <v>7</v>
      </c>
      <c r="C114" s="98" t="s">
        <v>112</v>
      </c>
      <c r="D114" s="98"/>
      <c r="E114" s="98"/>
      <c r="F114" s="98"/>
      <c r="G114" s="98"/>
      <c r="H114" s="98"/>
      <c r="I114" s="121" t="n">
        <f aca="false">SUM(I115:I117)</f>
        <v>0.1425</v>
      </c>
      <c r="J114" s="122" t="n">
        <f aca="false">ROUND(SUM(J115:J117),2)</f>
        <v>961.76</v>
      </c>
    </row>
    <row r="115" customFormat="false" ht="15" hidden="false" customHeight="false" outlineLevel="0" collapsed="false">
      <c r="B115" s="120" t="s">
        <v>113</v>
      </c>
      <c r="C115" s="106" t="s">
        <v>114</v>
      </c>
      <c r="D115" s="106"/>
      <c r="E115" s="106"/>
      <c r="F115" s="106"/>
      <c r="G115" s="106"/>
      <c r="H115" s="106"/>
      <c r="I115" s="123" t="n">
        <v>0.0165</v>
      </c>
      <c r="J115" s="108" t="n">
        <f aca="false">ROUND(I115*((J136+J112+J113)/(1-I120)),2)</f>
        <v>111.36</v>
      </c>
      <c r="M115" s="1" t="s">
        <v>162</v>
      </c>
    </row>
    <row r="116" customFormat="false" ht="15" hidden="false" customHeight="false" outlineLevel="0" collapsed="false">
      <c r="B116" s="120" t="s">
        <v>115</v>
      </c>
      <c r="C116" s="106" t="s">
        <v>116</v>
      </c>
      <c r="D116" s="106"/>
      <c r="E116" s="106"/>
      <c r="F116" s="106"/>
      <c r="G116" s="106"/>
      <c r="H116" s="106"/>
      <c r="I116" s="123" t="n">
        <v>0.076</v>
      </c>
      <c r="J116" s="108" t="n">
        <f aca="false">ROUND(I116*(J136+J112+J113)/(1-I120),2)</f>
        <v>512.94</v>
      </c>
      <c r="M116" s="1" t="s">
        <v>162</v>
      </c>
    </row>
    <row r="117" customFormat="false" ht="15" hidden="false" customHeight="false" outlineLevel="0" collapsed="false">
      <c r="B117" s="120" t="s">
        <v>117</v>
      </c>
      <c r="C117" s="106" t="s">
        <v>118</v>
      </c>
      <c r="D117" s="106"/>
      <c r="E117" s="106"/>
      <c r="F117" s="106"/>
      <c r="G117" s="106"/>
      <c r="H117" s="106"/>
      <c r="I117" s="123" t="n">
        <v>0.05</v>
      </c>
      <c r="J117" s="108" t="n">
        <f aca="false">ROUND(I117*(J136+J112+J113)/(1-I120),2)</f>
        <v>337.46</v>
      </c>
    </row>
    <row r="118" customFormat="false" ht="15" hidden="false" customHeight="false" outlineLevel="0" collapsed="false">
      <c r="B118" s="97" t="s">
        <v>119</v>
      </c>
      <c r="C118" s="97"/>
      <c r="D118" s="97"/>
      <c r="E118" s="97"/>
      <c r="F118" s="97"/>
      <c r="G118" s="97"/>
      <c r="H118" s="97"/>
      <c r="I118" s="97"/>
      <c r="J118" s="21" t="n">
        <f aca="false">ROUND((SUM(J112:J114)),2)</f>
        <v>2373.08</v>
      </c>
    </row>
    <row r="119" customFormat="false" ht="15" hidden="false" customHeight="false" outlineLevel="0" collapsed="false">
      <c r="B119" s="104"/>
      <c r="C119" s="104"/>
      <c r="D119" s="104"/>
      <c r="E119" s="104"/>
      <c r="F119" s="104"/>
      <c r="G119" s="104"/>
      <c r="H119" s="104"/>
      <c r="I119" s="104"/>
      <c r="J119" s="104"/>
    </row>
    <row r="120" customFormat="false" ht="15" hidden="true" customHeight="false" outlineLevel="0" collapsed="false">
      <c r="B120" s="124" t="s">
        <v>163</v>
      </c>
      <c r="C120" s="125" t="s">
        <v>164</v>
      </c>
      <c r="D120" s="125"/>
      <c r="E120" s="125"/>
      <c r="F120" s="125"/>
      <c r="G120" s="125"/>
      <c r="H120" s="125"/>
      <c r="I120" s="126" t="n">
        <f aca="false">I115+I116+I117</f>
        <v>0.1425</v>
      </c>
      <c r="J120" s="127"/>
    </row>
    <row r="121" customFormat="false" ht="15" hidden="true" customHeight="false" outlineLevel="0" collapsed="false">
      <c r="B121" s="128"/>
      <c r="C121" s="129" t="n">
        <v>100</v>
      </c>
      <c r="D121" s="129"/>
      <c r="E121" s="129"/>
      <c r="F121" s="129"/>
      <c r="G121" s="129"/>
      <c r="H121" s="129"/>
      <c r="I121" s="130"/>
      <c r="J121" s="131"/>
    </row>
    <row r="122" customFormat="false" ht="15" hidden="true" customHeight="false" outlineLevel="0" collapsed="false">
      <c r="B122" s="132"/>
      <c r="C122" s="133"/>
      <c r="D122" s="133"/>
      <c r="E122" s="133"/>
      <c r="F122" s="133"/>
      <c r="G122" s="133"/>
      <c r="H122" s="133"/>
      <c r="I122" s="130"/>
      <c r="J122" s="131"/>
    </row>
    <row r="123" customFormat="false" ht="15" hidden="true" customHeight="false" outlineLevel="0" collapsed="false">
      <c r="B123" s="128" t="s">
        <v>165</v>
      </c>
      <c r="C123" s="129" t="s">
        <v>166</v>
      </c>
      <c r="D123" s="129"/>
      <c r="E123" s="129"/>
      <c r="F123" s="129"/>
      <c r="G123" s="129"/>
      <c r="H123" s="129"/>
      <c r="I123" s="130"/>
      <c r="J123" s="134" t="n">
        <f aca="false">J34+J70+J80+J100+J108+J112+J113</f>
        <v>5787.49</v>
      </c>
    </row>
    <row r="124" customFormat="false" ht="15" hidden="true" customHeight="false" outlineLevel="0" collapsed="false">
      <c r="B124" s="128"/>
      <c r="C124" s="133"/>
      <c r="D124" s="133"/>
      <c r="E124" s="133"/>
      <c r="F124" s="133"/>
      <c r="G124" s="133"/>
      <c r="H124" s="133"/>
      <c r="I124" s="130"/>
      <c r="J124" s="134"/>
    </row>
    <row r="125" customFormat="false" ht="15" hidden="true" customHeight="false" outlineLevel="0" collapsed="false">
      <c r="B125" s="128" t="s">
        <v>122</v>
      </c>
      <c r="C125" s="129" t="s">
        <v>123</v>
      </c>
      <c r="D125" s="129"/>
      <c r="E125" s="129"/>
      <c r="F125" s="129"/>
      <c r="G125" s="129"/>
      <c r="H125" s="129"/>
      <c r="I125" s="130"/>
      <c r="J125" s="134" t="n">
        <f aca="false">ROUND(J123/(1-I120),2)</f>
        <v>6749.26</v>
      </c>
    </row>
    <row r="126" customFormat="false" ht="15" hidden="true" customHeight="false" outlineLevel="0" collapsed="false">
      <c r="B126" s="128"/>
      <c r="C126" s="133"/>
      <c r="D126" s="133"/>
      <c r="E126" s="133"/>
      <c r="F126" s="133"/>
      <c r="G126" s="133"/>
      <c r="H126" s="133"/>
      <c r="I126" s="130"/>
      <c r="J126" s="134"/>
    </row>
    <row r="127" customFormat="false" ht="15" hidden="true" customHeight="false" outlineLevel="0" collapsed="false">
      <c r="B127" s="135"/>
      <c r="C127" s="136" t="s">
        <v>124</v>
      </c>
      <c r="D127" s="136"/>
      <c r="E127" s="136"/>
      <c r="F127" s="136"/>
      <c r="G127" s="136"/>
      <c r="H127" s="136"/>
      <c r="I127" s="137"/>
      <c r="J127" s="138" t="n">
        <f aca="false">J125-J123</f>
        <v>961.77</v>
      </c>
    </row>
    <row r="128" customFormat="false" ht="15" hidden="true" customHeight="false" outlineLevel="0" collapsed="false">
      <c r="B128" s="104"/>
      <c r="C128" s="104"/>
      <c r="D128" s="104"/>
      <c r="E128" s="104"/>
      <c r="F128" s="104"/>
      <c r="G128" s="104"/>
      <c r="H128" s="104"/>
      <c r="I128" s="104"/>
      <c r="J128" s="104"/>
    </row>
    <row r="129" customFormat="false" ht="15" hidden="false" customHeight="false" outlineLevel="0" collapsed="false">
      <c r="B129" s="89" t="s">
        <v>120</v>
      </c>
      <c r="C129" s="89"/>
      <c r="D129" s="89"/>
      <c r="E129" s="89"/>
      <c r="F129" s="89"/>
      <c r="G129" s="89"/>
      <c r="H129" s="89"/>
      <c r="I129" s="89"/>
      <c r="J129" s="89"/>
    </row>
    <row r="130" customFormat="false" ht="15" hidden="false" customHeight="false" outlineLevel="0" collapsed="false">
      <c r="B130" s="97" t="s">
        <v>121</v>
      </c>
      <c r="C130" s="97"/>
      <c r="D130" s="97"/>
      <c r="E130" s="97"/>
      <c r="F130" s="97"/>
      <c r="G130" s="97"/>
      <c r="H130" s="97"/>
      <c r="I130" s="97"/>
      <c r="J130" s="97" t="s">
        <v>29</v>
      </c>
    </row>
    <row r="131" customFormat="false" ht="15" hidden="false" customHeight="false" outlineLevel="0" collapsed="false">
      <c r="B131" s="90" t="s">
        <v>2</v>
      </c>
      <c r="C131" s="91" t="s">
        <v>26</v>
      </c>
      <c r="D131" s="91"/>
      <c r="E131" s="91"/>
      <c r="F131" s="91"/>
      <c r="G131" s="91"/>
      <c r="H131" s="91"/>
      <c r="I131" s="91"/>
      <c r="J131" s="65" t="n">
        <f aca="false">J34</f>
        <v>2049.49</v>
      </c>
    </row>
    <row r="132" customFormat="false" ht="15" hidden="false" customHeight="false" outlineLevel="0" collapsed="false">
      <c r="B132" s="90" t="s">
        <v>4</v>
      </c>
      <c r="C132" s="91" t="s">
        <v>41</v>
      </c>
      <c r="D132" s="91"/>
      <c r="E132" s="91"/>
      <c r="F132" s="91"/>
      <c r="G132" s="91"/>
      <c r="H132" s="91"/>
      <c r="I132" s="91"/>
      <c r="J132" s="65" t="n">
        <f aca="false">J70</f>
        <v>2097.8</v>
      </c>
    </row>
    <row r="133" customFormat="false" ht="15" hidden="false" customHeight="false" outlineLevel="0" collapsed="false">
      <c r="B133" s="90" t="s">
        <v>7</v>
      </c>
      <c r="C133" s="91" t="s">
        <v>74</v>
      </c>
      <c r="D133" s="91"/>
      <c r="E133" s="91"/>
      <c r="F133" s="91"/>
      <c r="G133" s="91"/>
      <c r="H133" s="91"/>
      <c r="I133" s="91"/>
      <c r="J133" s="65" t="n">
        <f aca="false">J80</f>
        <v>147.83</v>
      </c>
    </row>
    <row r="134" customFormat="false" ht="15" hidden="false" customHeight="false" outlineLevel="0" collapsed="false">
      <c r="B134" s="90" t="s">
        <v>9</v>
      </c>
      <c r="C134" s="91" t="s">
        <v>82</v>
      </c>
      <c r="D134" s="91"/>
      <c r="E134" s="91"/>
      <c r="F134" s="91"/>
      <c r="G134" s="91"/>
      <c r="H134" s="91"/>
      <c r="I134" s="91"/>
      <c r="J134" s="65" t="n">
        <f aca="false">J100</f>
        <v>47.68</v>
      </c>
    </row>
    <row r="135" customFormat="false" ht="15" hidden="false" customHeight="false" outlineLevel="0" collapsed="false">
      <c r="B135" s="120" t="s">
        <v>35</v>
      </c>
      <c r="C135" s="106" t="s">
        <v>102</v>
      </c>
      <c r="D135" s="106"/>
      <c r="E135" s="106"/>
      <c r="F135" s="106"/>
      <c r="G135" s="106"/>
      <c r="H135" s="106"/>
      <c r="I135" s="106"/>
      <c r="J135" s="108" t="n">
        <f aca="false">J108</f>
        <v>33.37</v>
      </c>
      <c r="M135" s="1" t="s">
        <v>160</v>
      </c>
    </row>
    <row r="136" customFormat="false" ht="15" hidden="false" customHeight="false" outlineLevel="0" collapsed="false">
      <c r="B136" s="98" t="s">
        <v>125</v>
      </c>
      <c r="C136" s="98"/>
      <c r="D136" s="98"/>
      <c r="E136" s="98"/>
      <c r="F136" s="98"/>
      <c r="G136" s="98"/>
      <c r="H136" s="98"/>
      <c r="I136" s="98"/>
      <c r="J136" s="64" t="n">
        <f aca="false">ROUND((SUM(J131:J135)),2)</f>
        <v>4376.17</v>
      </c>
    </row>
    <row r="137" customFormat="false" ht="15" hidden="false" customHeight="false" outlineLevel="0" collapsed="false">
      <c r="B137" s="90" t="s">
        <v>37</v>
      </c>
      <c r="C137" s="91" t="s">
        <v>108</v>
      </c>
      <c r="D137" s="91"/>
      <c r="E137" s="91"/>
      <c r="F137" s="91"/>
      <c r="G137" s="91"/>
      <c r="H137" s="91"/>
      <c r="I137" s="91"/>
      <c r="J137" s="65" t="n">
        <f aca="false">J118</f>
        <v>2373.08</v>
      </c>
    </row>
    <row r="138" customFormat="false" ht="17.35" hidden="false" customHeight="false" outlineLevel="0" collapsed="false">
      <c r="B138" s="139" t="s">
        <v>126</v>
      </c>
      <c r="C138" s="139"/>
      <c r="D138" s="139"/>
      <c r="E138" s="139"/>
      <c r="F138" s="139"/>
      <c r="G138" s="139"/>
      <c r="H138" s="139"/>
      <c r="I138" s="139"/>
      <c r="J138" s="21" t="n">
        <f aca="false">ROUND((SUM(J136:J137)),2)</f>
        <v>6749.25</v>
      </c>
    </row>
    <row r="139" customFormat="false" ht="15" hidden="false" customHeight="false" outlineLevel="0" collapsed="false">
      <c r="B139" s="140"/>
      <c r="C139" s="140"/>
      <c r="D139" s="140"/>
      <c r="E139" s="140"/>
      <c r="F139" s="140"/>
      <c r="G139" s="140"/>
      <c r="H139" s="140"/>
      <c r="I139" s="140"/>
      <c r="J139" s="140"/>
    </row>
    <row r="140" customFormat="false" ht="15" hidden="false" customHeight="false" outlineLevel="0" collapsed="false">
      <c r="B140" s="141" t="s">
        <v>127</v>
      </c>
      <c r="C140" s="141"/>
      <c r="D140" s="141"/>
      <c r="E140" s="141"/>
      <c r="F140" s="141"/>
      <c r="G140" s="141"/>
      <c r="H140" s="141"/>
      <c r="I140" s="141"/>
      <c r="J140" s="141"/>
      <c r="K140" s="76"/>
    </row>
    <row r="141" customFormat="false" ht="63.75" hidden="false" customHeight="true" outlineLevel="0" collapsed="false">
      <c r="B141" s="142" t="s">
        <v>13</v>
      </c>
      <c r="C141" s="142"/>
      <c r="D141" s="142" t="s">
        <v>128</v>
      </c>
      <c r="E141" s="142"/>
      <c r="F141" s="142" t="s">
        <v>129</v>
      </c>
      <c r="G141" s="142"/>
      <c r="H141" s="142" t="s">
        <v>130</v>
      </c>
      <c r="I141" s="142"/>
      <c r="J141" s="142" t="s">
        <v>131</v>
      </c>
      <c r="K141" s="76"/>
    </row>
    <row r="142" customFormat="false" ht="15" hidden="false" customHeight="false" outlineLevel="0" collapsed="false">
      <c r="B142" s="143" t="str">
        <f aca="false">B16</f>
        <v>Inspetor de Faxina</v>
      </c>
      <c r="C142" s="143"/>
      <c r="D142" s="71" t="n">
        <f aca="false">J138</f>
        <v>6749.25</v>
      </c>
      <c r="E142" s="71"/>
      <c r="F142" s="71" t="n">
        <f aca="false">J138</f>
        <v>6749.25</v>
      </c>
      <c r="G142" s="71"/>
      <c r="H142" s="72" t="n">
        <f aca="false">H16</f>
        <v>1</v>
      </c>
      <c r="I142" s="72"/>
      <c r="J142" s="71" t="n">
        <f aca="false">J138*H142</f>
        <v>6749.25</v>
      </c>
      <c r="K142" s="76"/>
    </row>
    <row r="143" customFormat="false" ht="15" hidden="false" customHeight="false" outlineLevel="0" collapsed="false">
      <c r="B143" s="144" t="s">
        <v>132</v>
      </c>
      <c r="C143" s="144"/>
      <c r="D143" s="144"/>
      <c r="E143" s="144"/>
      <c r="F143" s="144"/>
      <c r="G143" s="144"/>
      <c r="H143" s="144"/>
      <c r="I143" s="144"/>
      <c r="J143" s="74" t="n">
        <f aca="false">J142</f>
        <v>6749.25</v>
      </c>
      <c r="K143" s="76"/>
    </row>
    <row r="144" customFormat="false" ht="15" hidden="false" customHeight="false" outlineLevel="0" collapsed="false">
      <c r="B144" s="145"/>
      <c r="C144" s="145"/>
      <c r="D144" s="145"/>
      <c r="E144" s="145"/>
      <c r="F144" s="145"/>
      <c r="G144" s="145"/>
      <c r="H144" s="145"/>
      <c r="I144" s="145"/>
      <c r="J144" s="145"/>
      <c r="K144" s="76"/>
    </row>
    <row r="145" customFormat="false" ht="15" hidden="false" customHeight="false" outlineLevel="0" collapsed="false">
      <c r="B145" s="141" t="s">
        <v>133</v>
      </c>
      <c r="C145" s="141"/>
      <c r="D145" s="141"/>
      <c r="E145" s="141"/>
      <c r="F145" s="141"/>
      <c r="G145" s="141"/>
      <c r="H145" s="141"/>
      <c r="I145" s="141"/>
      <c r="J145" s="141"/>
      <c r="K145" s="76"/>
    </row>
    <row r="146" customFormat="false" ht="15" hidden="false" customHeight="false" outlineLevel="0" collapsed="false">
      <c r="B146" s="146" t="s">
        <v>134</v>
      </c>
      <c r="C146" s="146"/>
      <c r="D146" s="146"/>
      <c r="E146" s="146"/>
      <c r="F146" s="146"/>
      <c r="G146" s="146"/>
      <c r="H146" s="146"/>
      <c r="I146" s="146"/>
      <c r="J146" s="147" t="s">
        <v>135</v>
      </c>
      <c r="K146" s="76"/>
    </row>
    <row r="147" customFormat="false" ht="15" hidden="false" customHeight="false" outlineLevel="0" collapsed="false">
      <c r="B147" s="147" t="s">
        <v>136</v>
      </c>
      <c r="C147" s="147"/>
      <c r="D147" s="147"/>
      <c r="E147" s="147"/>
      <c r="F147" s="147"/>
      <c r="G147" s="147"/>
      <c r="H147" s="147"/>
      <c r="I147" s="147"/>
      <c r="J147" s="147"/>
      <c r="K147" s="76"/>
    </row>
    <row r="148" customFormat="false" ht="15" hidden="false" customHeight="false" outlineLevel="0" collapsed="false">
      <c r="B148" s="148" t="s">
        <v>2</v>
      </c>
      <c r="C148" s="149" t="s">
        <v>137</v>
      </c>
      <c r="D148" s="149"/>
      <c r="E148" s="149"/>
      <c r="F148" s="149"/>
      <c r="G148" s="149"/>
      <c r="H148" s="149"/>
      <c r="I148" s="149"/>
      <c r="J148" s="150" t="n">
        <f aca="false">J138</f>
        <v>6749.25</v>
      </c>
      <c r="K148" s="76"/>
    </row>
    <row r="149" customFormat="false" ht="15" hidden="false" customHeight="false" outlineLevel="0" collapsed="false">
      <c r="B149" s="151" t="s">
        <v>4</v>
      </c>
      <c r="C149" s="149" t="s">
        <v>138</v>
      </c>
      <c r="D149" s="149"/>
      <c r="E149" s="149"/>
      <c r="F149" s="149"/>
      <c r="G149" s="149"/>
      <c r="H149" s="149"/>
      <c r="I149" s="149"/>
      <c r="J149" s="150" t="n">
        <f aca="false">J143</f>
        <v>6749.25</v>
      </c>
      <c r="K149" s="76"/>
    </row>
    <row r="150" customFormat="false" ht="15" hidden="false" customHeight="true" outlineLevel="0" collapsed="false">
      <c r="B150" s="151" t="s">
        <v>7</v>
      </c>
      <c r="C150" s="152" t="s">
        <v>139</v>
      </c>
      <c r="D150" s="152"/>
      <c r="E150" s="152"/>
      <c r="F150" s="152"/>
      <c r="G150" s="152"/>
      <c r="H150" s="152"/>
      <c r="I150" s="152"/>
      <c r="J150" s="150" t="n">
        <f aca="false">J149*12</f>
        <v>80991</v>
      </c>
      <c r="K150" s="76"/>
    </row>
    <row r="151" customFormat="false" ht="15" hidden="false" customHeight="false" outlineLevel="0" collapsed="false">
      <c r="B151" s="145"/>
      <c r="C151" s="145"/>
      <c r="D151" s="145"/>
      <c r="E151" s="145"/>
      <c r="F151" s="145"/>
      <c r="G151" s="145"/>
      <c r="H151" s="145"/>
      <c r="I151" s="145"/>
      <c r="J151" s="145"/>
      <c r="K151" s="76"/>
    </row>
    <row r="152" customFormat="false" ht="15" hidden="false" customHeight="false" outlineLevel="0" collapsed="false">
      <c r="B152" s="153"/>
      <c r="C152" s="153"/>
      <c r="D152" s="153"/>
      <c r="E152" s="153"/>
      <c r="F152" s="153"/>
      <c r="G152" s="153"/>
      <c r="H152" s="153"/>
      <c r="I152" s="153"/>
      <c r="J152" s="153"/>
    </row>
    <row r="153" customFormat="false" ht="15" hidden="false" customHeight="false" outlineLevel="0" collapsed="false">
      <c r="B153" s="153"/>
      <c r="C153" s="153"/>
      <c r="D153" s="153"/>
      <c r="E153" s="153"/>
      <c r="F153" s="153"/>
      <c r="G153" s="153"/>
      <c r="H153" s="153"/>
      <c r="I153" s="153"/>
      <c r="J153" s="153"/>
    </row>
  </sheetData>
  <mergeCells count="168">
    <mergeCell ref="B1:J3"/>
    <mergeCell ref="B4:J4"/>
    <mergeCell ref="B5:J5"/>
    <mergeCell ref="B6:J6"/>
    <mergeCell ref="B7:J7"/>
    <mergeCell ref="B8:J8"/>
    <mergeCell ref="C9:H9"/>
    <mergeCell ref="I9:J9"/>
    <mergeCell ref="C10:H10"/>
    <mergeCell ref="I10:J10"/>
    <mergeCell ref="C11:H11"/>
    <mergeCell ref="I11:J11"/>
    <mergeCell ref="C12:H12"/>
    <mergeCell ref="I12:J12"/>
    <mergeCell ref="B13:J13"/>
    <mergeCell ref="B14:J14"/>
    <mergeCell ref="B15:C15"/>
    <mergeCell ref="D15:G15"/>
    <mergeCell ref="H15:J15"/>
    <mergeCell ref="B16:C16"/>
    <mergeCell ref="D16:G16"/>
    <mergeCell ref="H16:J16"/>
    <mergeCell ref="B17:J17"/>
    <mergeCell ref="B18:J18"/>
    <mergeCell ref="C19:H19"/>
    <mergeCell ref="I19:J19"/>
    <mergeCell ref="C20:H20"/>
    <mergeCell ref="I20:J20"/>
    <mergeCell ref="C21:H21"/>
    <mergeCell ref="I21:J21"/>
    <mergeCell ref="C22:H22"/>
    <mergeCell ref="I22:J22"/>
    <mergeCell ref="C23:H23"/>
    <mergeCell ref="I23:J23"/>
    <mergeCell ref="B24:J24"/>
    <mergeCell ref="B25:J25"/>
    <mergeCell ref="C26:H26"/>
    <mergeCell ref="C27:H27"/>
    <mergeCell ref="C28:H28"/>
    <mergeCell ref="C29:H29"/>
    <mergeCell ref="C30:H30"/>
    <mergeCell ref="C31:H31"/>
    <mergeCell ref="C32:H32"/>
    <mergeCell ref="C33:H33"/>
    <mergeCell ref="B34:I34"/>
    <mergeCell ref="B35:J35"/>
    <mergeCell ref="B36:J36"/>
    <mergeCell ref="B37:H37"/>
    <mergeCell ref="C38:H38"/>
    <mergeCell ref="C39:H39"/>
    <mergeCell ref="B40:H40"/>
    <mergeCell ref="B41:J41"/>
    <mergeCell ref="B42:H42"/>
    <mergeCell ref="C43:H43"/>
    <mergeCell ref="C44:H44"/>
    <mergeCell ref="C45:H45"/>
    <mergeCell ref="C46:H46"/>
    <mergeCell ref="C47:H47"/>
    <mergeCell ref="C48:H48"/>
    <mergeCell ref="C49:H49"/>
    <mergeCell ref="C50:H50"/>
    <mergeCell ref="B51:H51"/>
    <mergeCell ref="B52:J52"/>
    <mergeCell ref="B53:H53"/>
    <mergeCell ref="C54:H54"/>
    <mergeCell ref="C55:H55"/>
    <mergeCell ref="C56:H56"/>
    <mergeCell ref="C57:H57"/>
    <mergeCell ref="C58:H58"/>
    <mergeCell ref="C59:H59"/>
    <mergeCell ref="C60:H60"/>
    <mergeCell ref="C61:H61"/>
    <mergeCell ref="C62:H62"/>
    <mergeCell ref="B63:I63"/>
    <mergeCell ref="B64:J64"/>
    <mergeCell ref="B65:J65"/>
    <mergeCell ref="B66:I66"/>
    <mergeCell ref="C67:I67"/>
    <mergeCell ref="C68:I68"/>
    <mergeCell ref="C69:I69"/>
    <mergeCell ref="B70:I70"/>
    <mergeCell ref="B71:J71"/>
    <mergeCell ref="B72:J72"/>
    <mergeCell ref="C73:H73"/>
    <mergeCell ref="C74:H74"/>
    <mergeCell ref="C75:H75"/>
    <mergeCell ref="C76:H76"/>
    <mergeCell ref="C77:H77"/>
    <mergeCell ref="C78:H78"/>
    <mergeCell ref="C79:H79"/>
    <mergeCell ref="B80:H80"/>
    <mergeCell ref="B81:J81"/>
    <mergeCell ref="B82:J82"/>
    <mergeCell ref="B83:H83"/>
    <mergeCell ref="C84:H84"/>
    <mergeCell ref="C85:H85"/>
    <mergeCell ref="C86:H86"/>
    <mergeCell ref="C87:H87"/>
    <mergeCell ref="C88:H88"/>
    <mergeCell ref="C89:H89"/>
    <mergeCell ref="B90:H90"/>
    <mergeCell ref="B91:J91"/>
    <mergeCell ref="B92:H92"/>
    <mergeCell ref="C93:H93"/>
    <mergeCell ref="B94:H94"/>
    <mergeCell ref="B95:J95"/>
    <mergeCell ref="B96:J96"/>
    <mergeCell ref="B97:I97"/>
    <mergeCell ref="C98:I98"/>
    <mergeCell ref="C99:I99"/>
    <mergeCell ref="B100:I100"/>
    <mergeCell ref="B101:J101"/>
    <mergeCell ref="B102:J102"/>
    <mergeCell ref="C103:H103"/>
    <mergeCell ref="C104:H104"/>
    <mergeCell ref="C105:H105"/>
    <mergeCell ref="C106:H106"/>
    <mergeCell ref="C107:H107"/>
    <mergeCell ref="B108:I108"/>
    <mergeCell ref="B109:J109"/>
    <mergeCell ref="B110:J110"/>
    <mergeCell ref="C111:H111"/>
    <mergeCell ref="C112:H112"/>
    <mergeCell ref="C113:H113"/>
    <mergeCell ref="C114:H114"/>
    <mergeCell ref="C115:H115"/>
    <mergeCell ref="C116:H116"/>
    <mergeCell ref="C117:H117"/>
    <mergeCell ref="B118:I118"/>
    <mergeCell ref="B119:J119"/>
    <mergeCell ref="C120:H120"/>
    <mergeCell ref="C121:H121"/>
    <mergeCell ref="C123:H123"/>
    <mergeCell ref="C125:H125"/>
    <mergeCell ref="C127:H127"/>
    <mergeCell ref="B128:J128"/>
    <mergeCell ref="B129:J129"/>
    <mergeCell ref="B130:I130"/>
    <mergeCell ref="C131:I131"/>
    <mergeCell ref="C132:I132"/>
    <mergeCell ref="C133:I133"/>
    <mergeCell ref="C134:I134"/>
    <mergeCell ref="C135:I135"/>
    <mergeCell ref="B136:I136"/>
    <mergeCell ref="C137:I137"/>
    <mergeCell ref="B138:I138"/>
    <mergeCell ref="B139:J139"/>
    <mergeCell ref="B140:J140"/>
    <mergeCell ref="B141:C141"/>
    <mergeCell ref="D141:E141"/>
    <mergeCell ref="F141:G141"/>
    <mergeCell ref="H141:I141"/>
    <mergeCell ref="B142:C142"/>
    <mergeCell ref="D142:E142"/>
    <mergeCell ref="F142:G142"/>
    <mergeCell ref="H142:I142"/>
    <mergeCell ref="B143:I143"/>
    <mergeCell ref="B144:J144"/>
    <mergeCell ref="B145:J145"/>
    <mergeCell ref="B146:I146"/>
    <mergeCell ref="J146:J147"/>
    <mergeCell ref="B147:I147"/>
    <mergeCell ref="C148:I148"/>
    <mergeCell ref="C149:I149"/>
    <mergeCell ref="C150:I150"/>
    <mergeCell ref="B151:J151"/>
    <mergeCell ref="B152:J152"/>
    <mergeCell ref="B153:J15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3:P74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N11" activeCellId="0" sqref="N11"/>
    </sheetView>
  </sheetViews>
  <sheetFormatPr defaultColWidth="9.1484375" defaultRowHeight="15" zeroHeight="false" outlineLevelRow="0" outlineLevelCol="0"/>
  <cols>
    <col collapsed="false" customWidth="false" hidden="false" outlineLevel="0" max="1" min="1" style="154" width="9.14"/>
    <col collapsed="false" customWidth="true" hidden="false" outlineLevel="0" max="2" min="2" style="154" width="35.85"/>
    <col collapsed="false" customWidth="false" hidden="false" outlineLevel="0" max="3" min="3" style="154" width="9.14"/>
    <col collapsed="false" customWidth="true" hidden="false" outlineLevel="0" max="4" min="4" style="154" width="13.29"/>
    <col collapsed="false" customWidth="true" hidden="false" outlineLevel="0" max="5" min="5" style="154" width="18"/>
    <col collapsed="false" customWidth="true" hidden="false" outlineLevel="0" max="6" min="6" style="154" width="13.29"/>
    <col collapsed="false" customWidth="true" hidden="false" outlineLevel="0" max="7" min="7" style="154" width="19.42"/>
    <col collapsed="false" customWidth="true" hidden="false" outlineLevel="0" max="8" min="8" style="154" width="12.86"/>
    <col collapsed="false" customWidth="true" hidden="false" outlineLevel="0" max="9" min="9" style="154" width="15.71"/>
    <col collapsed="false" customWidth="true" hidden="false" outlineLevel="0" max="10" min="10" style="154" width="12.86"/>
    <col collapsed="false" customWidth="true" hidden="false" outlineLevel="0" max="11" min="11" style="154" width="6.14"/>
    <col collapsed="false" customWidth="true" hidden="false" outlineLevel="0" max="12" min="12" style="154" width="9.42"/>
    <col collapsed="false" customWidth="true" hidden="false" outlineLevel="0" max="13" min="13" style="154" width="6.71"/>
    <col collapsed="false" customWidth="true" hidden="false" outlineLevel="0" max="14" min="14" style="154" width="14.29"/>
    <col collapsed="false" customWidth="true" hidden="false" outlineLevel="0" max="15" min="15" style="154" width="15.71"/>
    <col collapsed="false" customWidth="false" hidden="false" outlineLevel="0" max="16384" min="16" style="154" width="9.14"/>
  </cols>
  <sheetData>
    <row r="3" customFormat="false" ht="54.75" hidden="false" customHeight="true" outlineLevel="0" collapsed="false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</row>
    <row r="4" customFormat="false" ht="15" hidden="false" customHeight="false" outlineLevel="0" collapsed="false">
      <c r="A4" s="156" t="s">
        <v>167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33"/>
    </row>
    <row r="5" customFormat="false" ht="52.5" hidden="false" customHeight="true" outlineLevel="0" collapsed="false">
      <c r="A5" s="157" t="s">
        <v>168</v>
      </c>
      <c r="B5" s="157" t="s">
        <v>169</v>
      </c>
      <c r="C5" s="157" t="s">
        <v>170</v>
      </c>
      <c r="D5" s="157" t="s">
        <v>171</v>
      </c>
      <c r="E5" s="157" t="s">
        <v>172</v>
      </c>
      <c r="F5" s="157" t="s">
        <v>173</v>
      </c>
      <c r="G5" s="157" t="s">
        <v>174</v>
      </c>
      <c r="H5" s="157" t="s">
        <v>175</v>
      </c>
      <c r="I5" s="157" t="s">
        <v>176</v>
      </c>
      <c r="J5" s="157" t="s">
        <v>177</v>
      </c>
      <c r="K5" s="157" t="s">
        <v>178</v>
      </c>
      <c r="L5" s="157"/>
      <c r="M5" s="157" t="s">
        <v>179</v>
      </c>
      <c r="N5" s="157" t="s">
        <v>180</v>
      </c>
      <c r="O5" s="157" t="s">
        <v>181</v>
      </c>
      <c r="P5" s="158"/>
    </row>
    <row r="6" customFormat="false" ht="13.8" hidden="false" customHeight="false" outlineLevel="0" collapsed="false">
      <c r="A6" s="159" t="n">
        <v>1</v>
      </c>
      <c r="B6" s="160" t="str">
        <f aca="false">'AUX. SERV. GERAIS'!B16</f>
        <v>Auxiliar de Serviços Gerais</v>
      </c>
      <c r="C6" s="24" t="s">
        <v>182</v>
      </c>
      <c r="D6" s="161" t="n">
        <f aca="false">'AUX. SERV. GERAIS'!J126</f>
        <v>1880.09</v>
      </c>
      <c r="E6" s="161" t="n">
        <f aca="false">'AUX. SERV. GERAIS'!J127</f>
        <v>1974.61</v>
      </c>
      <c r="F6" s="161" t="n">
        <f aca="false">'AUX. SERV. GERAIS'!J128</f>
        <v>134.77</v>
      </c>
      <c r="G6" s="161" t="n">
        <f aca="false">'AUX. SERV. GERAIS'!J129</f>
        <v>43.73</v>
      </c>
      <c r="H6" s="161" t="n">
        <f aca="false">'AUX. SERV. GERAIS'!J130</f>
        <v>431.3</v>
      </c>
      <c r="I6" s="161" t="n">
        <f aca="false">D6+E6+F6+H6+G6</f>
        <v>4464.5</v>
      </c>
      <c r="J6" s="161" t="n">
        <f aca="false">'AUX. SERV. GERAIS'!J132</f>
        <v>3439.99</v>
      </c>
      <c r="K6" s="162" t="n">
        <f aca="false">ROUND((I6+J6),2)</f>
        <v>7904.49</v>
      </c>
      <c r="L6" s="162"/>
      <c r="M6" s="24" t="n">
        <f aca="false">'AUX. SERV. GERAIS'!H16</f>
        <v>2</v>
      </c>
      <c r="N6" s="161" t="n">
        <f aca="false">M6*K6</f>
        <v>15808.98</v>
      </c>
      <c r="O6" s="161" t="n">
        <f aca="false">N6*12</f>
        <v>189707.76</v>
      </c>
      <c r="P6" s="33"/>
    </row>
    <row r="7" customFormat="false" ht="15.75" hidden="true" customHeight="true" outlineLevel="0" collapsed="false">
      <c r="A7" s="159" t="n">
        <v>2</v>
      </c>
      <c r="B7" s="163" t="str">
        <f aca="false">'INSPETOR SERV. GERAIS'!B16</f>
        <v>Inspetor de Faxina</v>
      </c>
      <c r="C7" s="24" t="s">
        <v>183</v>
      </c>
      <c r="D7" s="161" t="n">
        <f aca="false">'INSPETOR SERV. GERAIS'!J131</f>
        <v>2049.49</v>
      </c>
      <c r="E7" s="161" t="n">
        <f aca="false">'INSPETOR SERV. GERAIS'!J132</f>
        <v>2097.8</v>
      </c>
      <c r="F7" s="161" t="n">
        <f aca="false">'INSPETOR SERV. GERAIS'!J133</f>
        <v>147.83</v>
      </c>
      <c r="G7" s="161" t="n">
        <f aca="false">'INSPETOR SERV. GERAIS'!J134</f>
        <v>47.68</v>
      </c>
      <c r="H7" s="161" t="n">
        <f aca="false">'INSPETOR SERV. GERAIS'!J135</f>
        <v>33.37</v>
      </c>
      <c r="I7" s="161" t="n">
        <f aca="false">D7+E7+F7+H7+G7</f>
        <v>4376.17</v>
      </c>
      <c r="J7" s="161" t="n">
        <f aca="false">'INSPETOR SERV. GERAIS'!J137</f>
        <v>2373.08</v>
      </c>
      <c r="K7" s="162" t="n">
        <f aca="false">ROUND((I7+J7),2)</f>
        <v>6749.25</v>
      </c>
      <c r="L7" s="162"/>
      <c r="M7" s="24" t="n">
        <v>0</v>
      </c>
      <c r="N7" s="161" t="n">
        <f aca="false">M7*K7</f>
        <v>0</v>
      </c>
      <c r="O7" s="161" t="n">
        <f aca="false">N7*12</f>
        <v>0</v>
      </c>
      <c r="P7" s="33"/>
    </row>
    <row r="8" customFormat="false" ht="15" hidden="false" customHeight="false" outlineLevel="0" collapsed="false">
      <c r="A8" s="164" t="s">
        <v>184</v>
      </c>
      <c r="B8" s="164"/>
      <c r="C8" s="164"/>
      <c r="D8" s="164"/>
      <c r="E8" s="164"/>
      <c r="F8" s="164"/>
      <c r="G8" s="164"/>
      <c r="H8" s="164"/>
      <c r="I8" s="164"/>
      <c r="J8" s="164"/>
      <c r="K8" s="165" t="n">
        <f aca="false">SUM(K6:L7)</f>
        <v>14653.74</v>
      </c>
      <c r="L8" s="165"/>
      <c r="M8" s="166" t="n">
        <f aca="false">SUM(M6:M7)</f>
        <v>2</v>
      </c>
      <c r="N8" s="167" t="n">
        <f aca="false">SUM(N6)</f>
        <v>15808.98</v>
      </c>
      <c r="O8" s="167" t="n">
        <f aca="false">SUM(O6)</f>
        <v>189707.76</v>
      </c>
      <c r="P8" s="33"/>
    </row>
    <row r="9" customFormat="false" ht="15" hidden="false" customHeight="false" outlineLevel="0" collapsed="false">
      <c r="A9" s="168" t="s">
        <v>185</v>
      </c>
      <c r="B9" s="169"/>
      <c r="C9" s="169"/>
      <c r="D9" s="169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</row>
    <row r="10" customFormat="false" ht="13.8" hidden="false" customHeight="false" outlineLevel="0" collapsed="false">
      <c r="A10" s="24" t="s">
        <v>170</v>
      </c>
      <c r="B10" s="171" t="s">
        <v>186</v>
      </c>
      <c r="C10" s="171"/>
      <c r="D10" s="171"/>
      <c r="E10" s="33"/>
      <c r="H10" s="172"/>
      <c r="I10" s="173" t="s">
        <v>187</v>
      </c>
      <c r="J10" s="173"/>
      <c r="K10" s="173"/>
      <c r="L10" s="173"/>
      <c r="M10" s="173"/>
      <c r="N10" s="172"/>
      <c r="O10" s="172"/>
    </row>
    <row r="11" customFormat="false" ht="13.8" hidden="false" customHeight="false" outlineLevel="0" collapsed="false">
      <c r="A11" s="24" t="s">
        <v>179</v>
      </c>
      <c r="B11" s="171" t="s">
        <v>188</v>
      </c>
      <c r="C11" s="171"/>
      <c r="D11" s="171"/>
      <c r="E11" s="33"/>
      <c r="G11" s="174"/>
      <c r="H11" s="175" t="s">
        <v>189</v>
      </c>
      <c r="I11" s="175"/>
      <c r="J11" s="175"/>
      <c r="K11" s="175"/>
      <c r="L11" s="175"/>
      <c r="M11" s="175"/>
      <c r="N11" s="176" t="n">
        <f aca="false">O8</f>
        <v>189707.76</v>
      </c>
      <c r="O11" s="176"/>
      <c r="P11" s="33"/>
    </row>
    <row r="12" customFormat="false" ht="13.8" hidden="false" customHeight="false" outlineLevel="0" collapsed="false">
      <c r="A12" s="24" t="s">
        <v>171</v>
      </c>
      <c r="B12" s="171" t="s">
        <v>190</v>
      </c>
      <c r="C12" s="171"/>
      <c r="D12" s="171"/>
      <c r="E12" s="33"/>
      <c r="G12" s="174"/>
      <c r="H12" s="177" t="s">
        <v>191</v>
      </c>
      <c r="I12" s="178"/>
      <c r="J12" s="179"/>
      <c r="K12" s="179"/>
      <c r="L12" s="179"/>
      <c r="M12" s="179"/>
      <c r="N12" s="179"/>
      <c r="O12" s="180"/>
      <c r="P12" s="33"/>
    </row>
    <row r="13" customFormat="false" ht="15" hidden="false" customHeight="false" outlineLevel="0" collapsed="false">
      <c r="A13" s="24" t="s">
        <v>192</v>
      </c>
      <c r="B13" s="171" t="s">
        <v>193</v>
      </c>
      <c r="C13" s="171"/>
      <c r="D13" s="171"/>
      <c r="E13" s="33"/>
      <c r="G13" s="174"/>
      <c r="H13" s="181" t="s">
        <v>194</v>
      </c>
      <c r="I13" s="182"/>
      <c r="J13" s="182"/>
      <c r="K13" s="182"/>
      <c r="L13" s="182"/>
      <c r="M13" s="182"/>
      <c r="N13" s="182"/>
      <c r="O13" s="183"/>
      <c r="P13" s="33"/>
    </row>
    <row r="14" customFormat="false" ht="15" hidden="false" customHeight="false" outlineLevel="0" collapsed="false">
      <c r="A14" s="24" t="s">
        <v>178</v>
      </c>
      <c r="B14" s="171" t="s">
        <v>195</v>
      </c>
      <c r="C14" s="171"/>
      <c r="D14" s="171"/>
      <c r="E14" s="33"/>
      <c r="H14" s="170"/>
      <c r="I14" s="170"/>
      <c r="J14" s="170"/>
      <c r="K14" s="170"/>
      <c r="L14" s="170"/>
      <c r="M14" s="170"/>
      <c r="N14" s="170"/>
      <c r="O14" s="170"/>
    </row>
    <row r="15" customFormat="false" ht="15" hidden="false" customHeight="false" outlineLevel="0" collapsed="false">
      <c r="A15" s="24" t="s">
        <v>180</v>
      </c>
      <c r="B15" s="171" t="s">
        <v>196</v>
      </c>
      <c r="C15" s="171"/>
      <c r="D15" s="171"/>
      <c r="E15" s="33"/>
    </row>
    <row r="16" customFormat="false" ht="13.8" hidden="false" customHeight="false" outlineLevel="0" collapsed="false">
      <c r="A16" s="24" t="s">
        <v>181</v>
      </c>
      <c r="B16" s="171" t="s">
        <v>197</v>
      </c>
      <c r="C16" s="171"/>
      <c r="D16" s="171"/>
      <c r="E16" s="33"/>
      <c r="H16" s="184"/>
    </row>
    <row r="17" customFormat="false" ht="15" hidden="false" customHeight="false" outlineLevel="0" collapsed="false">
      <c r="A17" s="170"/>
      <c r="B17" s="170"/>
      <c r="C17" s="170"/>
      <c r="D17" s="170"/>
    </row>
    <row r="19" customFormat="false" ht="13.8" hidden="false" customHeight="false" outlineLevel="0" collapsed="false">
      <c r="I19" s="184"/>
      <c r="J19" s="184"/>
    </row>
    <row r="20" customFormat="false" ht="13.8" hidden="false" customHeight="false" outlineLevel="0" collapsed="false">
      <c r="I20" s="184"/>
      <c r="J20" s="184"/>
    </row>
    <row r="21" customFormat="false" ht="13.8" hidden="false" customHeight="false" outlineLevel="0" collapsed="false">
      <c r="I21" s="184"/>
      <c r="J21" s="184"/>
    </row>
    <row r="22" customFormat="false" ht="13.8" hidden="false" customHeight="false" outlineLevel="0" collapsed="false">
      <c r="I22" s="184"/>
      <c r="J22" s="184"/>
    </row>
    <row r="23" customFormat="false" ht="13.8" hidden="false" customHeight="false" outlineLevel="0" collapsed="false">
      <c r="I23" s="184"/>
      <c r="J23" s="184"/>
    </row>
    <row r="38" customFormat="false" ht="13.8" hidden="false" customHeight="false" outlineLevel="0" collapsed="false">
      <c r="I38" s="184"/>
      <c r="J38" s="184"/>
    </row>
    <row r="39" customFormat="false" ht="13.8" hidden="false" customHeight="false" outlineLevel="0" collapsed="false">
      <c r="I39" s="184"/>
      <c r="J39" s="184"/>
    </row>
    <row r="43" customFormat="false" ht="13.8" hidden="false" customHeight="false" outlineLevel="0" collapsed="false">
      <c r="I43" s="184"/>
      <c r="J43" s="184"/>
    </row>
    <row r="44" customFormat="false" ht="13.8" hidden="false" customHeight="false" outlineLevel="0" collapsed="false">
      <c r="I44" s="184"/>
      <c r="J44" s="184"/>
    </row>
    <row r="45" customFormat="false" ht="13.8" hidden="false" customHeight="false" outlineLevel="0" collapsed="false">
      <c r="I45" s="184"/>
      <c r="J45" s="184"/>
    </row>
    <row r="46" customFormat="false" ht="13.8" hidden="false" customHeight="false" outlineLevel="0" collapsed="false">
      <c r="I46" s="184"/>
      <c r="J46" s="184"/>
    </row>
    <row r="47" customFormat="false" ht="13.8" hidden="false" customHeight="false" outlineLevel="0" collapsed="false">
      <c r="I47" s="184"/>
      <c r="J47" s="184"/>
    </row>
    <row r="48" customFormat="false" ht="13.8" hidden="false" customHeight="false" outlineLevel="0" collapsed="false">
      <c r="I48" s="184"/>
      <c r="J48" s="184"/>
    </row>
    <row r="49" customFormat="false" ht="13.8" hidden="false" customHeight="false" outlineLevel="0" collapsed="false">
      <c r="I49" s="184"/>
      <c r="J49" s="184"/>
    </row>
    <row r="50" customFormat="false" ht="13.8" hidden="false" customHeight="false" outlineLevel="0" collapsed="false">
      <c r="I50" s="184"/>
      <c r="J50" s="184"/>
    </row>
    <row r="54" customFormat="false" ht="13.8" hidden="false" customHeight="false" outlineLevel="0" collapsed="false">
      <c r="I54" s="184"/>
      <c r="J54" s="184"/>
    </row>
    <row r="55" customFormat="false" ht="13.8" hidden="false" customHeight="false" outlineLevel="0" collapsed="false">
      <c r="I55" s="184"/>
      <c r="J55" s="184"/>
    </row>
    <row r="56" customFormat="false" ht="13.8" hidden="false" customHeight="false" outlineLevel="0" collapsed="false">
      <c r="I56" s="184"/>
      <c r="J56" s="184"/>
    </row>
    <row r="57" customFormat="false" ht="13.8" hidden="false" customHeight="false" outlineLevel="0" collapsed="false">
      <c r="I57" s="184"/>
      <c r="J57" s="184"/>
    </row>
    <row r="58" customFormat="false" ht="13.8" hidden="false" customHeight="false" outlineLevel="0" collapsed="false">
      <c r="I58" s="184"/>
      <c r="J58" s="184"/>
    </row>
    <row r="59" customFormat="false" ht="13.8" hidden="false" customHeight="false" outlineLevel="0" collapsed="false"/>
    <row r="63" customFormat="false" ht="13.8" hidden="false" customHeight="false" outlineLevel="0" collapsed="false">
      <c r="J63" s="184"/>
    </row>
    <row r="64" customFormat="false" ht="13.8" hidden="false" customHeight="false" outlineLevel="0" collapsed="false">
      <c r="J64" s="184"/>
    </row>
    <row r="65" customFormat="false" ht="13.8" hidden="false" customHeight="false" outlineLevel="0" collapsed="false">
      <c r="J65" s="184"/>
    </row>
    <row r="66" customFormat="false" ht="13.8" hidden="false" customHeight="false" outlineLevel="0" collapsed="false"/>
    <row r="70" customFormat="false" ht="13.8" hidden="false" customHeight="false" outlineLevel="0" collapsed="false">
      <c r="I70" s="184"/>
      <c r="J70" s="184"/>
    </row>
    <row r="71" customFormat="false" ht="13.8" hidden="false" customHeight="false" outlineLevel="0" collapsed="false">
      <c r="I71" s="184"/>
      <c r="J71" s="184"/>
    </row>
    <row r="72" customFormat="false" ht="13.8" hidden="false" customHeight="false" outlineLevel="0" collapsed="false">
      <c r="I72" s="184"/>
      <c r="J72" s="184"/>
    </row>
    <row r="73" customFormat="false" ht="13.8" hidden="false" customHeight="false" outlineLevel="0" collapsed="false">
      <c r="I73" s="184"/>
      <c r="J73" s="184"/>
    </row>
    <row r="74" customFormat="false" ht="13.8" hidden="false" customHeight="false" outlineLevel="0" collapsed="false">
      <c r="I74" s="184"/>
      <c r="J74" s="184"/>
    </row>
  </sheetData>
  <sheetProtection sheet="true" password="d0c4" objects="true" scenarios="true"/>
  <mergeCells count="17">
    <mergeCell ref="A3:O3"/>
    <mergeCell ref="A4:O4"/>
    <mergeCell ref="K5:L5"/>
    <mergeCell ref="K6:L6"/>
    <mergeCell ref="K7:L7"/>
    <mergeCell ref="A8:J8"/>
    <mergeCell ref="K8:L8"/>
    <mergeCell ref="B10:D10"/>
    <mergeCell ref="I10:M10"/>
    <mergeCell ref="B11:D11"/>
    <mergeCell ref="H11:M11"/>
    <mergeCell ref="N11:O11"/>
    <mergeCell ref="B12:D12"/>
    <mergeCell ref="B13:D13"/>
    <mergeCell ref="B14:D14"/>
    <mergeCell ref="B15:D15"/>
    <mergeCell ref="B16:D1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J74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D5" activeCellId="0" sqref="D5"/>
    </sheetView>
  </sheetViews>
  <sheetFormatPr defaultColWidth="9.1484375" defaultRowHeight="15" zeroHeight="false" outlineLevelRow="0" outlineLevelCol="0"/>
  <cols>
    <col collapsed="false" customWidth="false" hidden="false" outlineLevel="0" max="2" min="1" style="1" width="9.14"/>
    <col collapsed="false" customWidth="true" hidden="false" outlineLevel="0" max="3" min="3" style="1" width="21.14"/>
    <col collapsed="false" customWidth="true" hidden="false" outlineLevel="0" max="4" min="4" style="1" width="16.14"/>
    <col collapsed="false" customWidth="false" hidden="false" outlineLevel="0" max="16384" min="5" style="1" width="9.14"/>
  </cols>
  <sheetData>
    <row r="2" customFormat="false" ht="15" hidden="false" customHeight="false" outlineLevel="0" collapsed="false">
      <c r="C2" s="185" t="s">
        <v>198</v>
      </c>
      <c r="D2" s="185"/>
    </row>
    <row r="3" customFormat="false" ht="15" hidden="false" customHeight="true" outlineLevel="0" collapsed="false">
      <c r="A3" s="85"/>
      <c r="B3" s="85"/>
      <c r="C3" s="186" t="s">
        <v>136</v>
      </c>
      <c r="D3" s="187" t="s">
        <v>199</v>
      </c>
    </row>
    <row r="4" customFormat="false" ht="15" hidden="false" customHeight="false" outlineLevel="0" collapsed="false">
      <c r="C4" s="186"/>
      <c r="D4" s="187"/>
    </row>
    <row r="5" customFormat="false" ht="15" hidden="false" customHeight="false" outlineLevel="0" collapsed="false">
      <c r="C5" s="188" t="s">
        <v>200</v>
      </c>
      <c r="D5" s="189" t="n">
        <f aca="false">'AUX. SERV. GERAIS'!J133</f>
        <v>10223.35</v>
      </c>
    </row>
    <row r="6" customFormat="false" ht="13.8" hidden="false" customHeight="false" outlineLevel="0" collapsed="false">
      <c r="B6" s="190"/>
      <c r="C6" s="191" t="s">
        <v>201</v>
      </c>
      <c r="D6" s="192" t="n">
        <f aca="false">D5/220</f>
        <v>46.4697727272727</v>
      </c>
    </row>
    <row r="7" customFormat="false" ht="15" hidden="false" customHeight="false" outlineLevel="0" collapsed="false">
      <c r="C7" s="193" t="s">
        <v>202</v>
      </c>
      <c r="D7" s="194" t="n">
        <f aca="false">D6*1.5</f>
        <v>69.7046590909091</v>
      </c>
    </row>
    <row r="8" customFormat="false" ht="15" hidden="false" customHeight="false" outlineLevel="0" collapsed="false">
      <c r="C8" s="193" t="s">
        <v>203</v>
      </c>
      <c r="D8" s="194" t="n">
        <f aca="false">D6*2</f>
        <v>92.9395454545455</v>
      </c>
    </row>
    <row r="9" customFormat="false" ht="15" hidden="false" customHeight="false" outlineLevel="0" collapsed="false">
      <c r="C9" s="193" t="s">
        <v>36</v>
      </c>
      <c r="D9" s="194" t="n">
        <f aca="false">D6*1.2</f>
        <v>55.7637272727273</v>
      </c>
    </row>
    <row r="10" customFormat="false" ht="13.8" hidden="false" customHeight="false" outlineLevel="0" collapsed="false">
      <c r="I10" s="2"/>
    </row>
    <row r="11" customFormat="false" ht="13.8" hidden="false" customHeight="false" outlineLevel="0" collapsed="false">
      <c r="I11" s="2"/>
    </row>
    <row r="12" customFormat="false" ht="13.8" hidden="false" customHeight="false" outlineLevel="0" collapsed="false">
      <c r="I12" s="2"/>
    </row>
    <row r="13" customFormat="false" ht="15" hidden="true" customHeight="false" outlineLevel="0" collapsed="false">
      <c r="C13" s="185" t="s">
        <v>204</v>
      </c>
      <c r="D13" s="185"/>
    </row>
    <row r="14" customFormat="false" ht="15" hidden="true" customHeight="true" outlineLevel="0" collapsed="false">
      <c r="A14" s="85"/>
      <c r="B14" s="85"/>
      <c r="C14" s="186" t="s">
        <v>136</v>
      </c>
      <c r="D14" s="187" t="s">
        <v>199</v>
      </c>
    </row>
    <row r="15" customFormat="false" ht="15" hidden="true" customHeight="false" outlineLevel="0" collapsed="false">
      <c r="C15" s="186"/>
      <c r="D15" s="187"/>
    </row>
    <row r="16" customFormat="false" ht="13.8" hidden="true" customHeight="false" outlineLevel="0" collapsed="false">
      <c r="C16" s="188" t="s">
        <v>200</v>
      </c>
      <c r="D16" s="189" t="n">
        <f aca="false">'INSPETOR SERV. GERAIS'!J138</f>
        <v>6749.25</v>
      </c>
      <c r="H16" s="2"/>
    </row>
    <row r="17" customFormat="false" ht="15" hidden="true" customHeight="false" outlineLevel="0" collapsed="false">
      <c r="C17" s="191" t="s">
        <v>201</v>
      </c>
      <c r="D17" s="192" t="n">
        <f aca="false">D16/220</f>
        <v>30.6784090909091</v>
      </c>
    </row>
    <row r="18" customFormat="false" ht="15" hidden="true" customHeight="false" outlineLevel="0" collapsed="false">
      <c r="C18" s="193" t="s">
        <v>202</v>
      </c>
      <c r="D18" s="194" t="n">
        <f aca="false">D17*1.5</f>
        <v>46.0176136363636</v>
      </c>
    </row>
    <row r="19" customFormat="false" ht="13.8" hidden="true" customHeight="false" outlineLevel="0" collapsed="false">
      <c r="C19" s="193" t="s">
        <v>203</v>
      </c>
      <c r="D19" s="194" t="n">
        <f aca="false">D17*2</f>
        <v>61.3568181818182</v>
      </c>
      <c r="I19" s="2"/>
      <c r="J19" s="2"/>
    </row>
    <row r="20" customFormat="false" ht="13.8" hidden="true" customHeight="false" outlineLevel="0" collapsed="false">
      <c r="C20" s="193" t="s">
        <v>36</v>
      </c>
      <c r="D20" s="194" t="n">
        <f aca="false">D17*1.2</f>
        <v>36.8140909090909</v>
      </c>
      <c r="I20" s="2"/>
      <c r="J20" s="2"/>
    </row>
    <row r="21" customFormat="false" ht="13.8" hidden="false" customHeight="false" outlineLevel="0" collapsed="false">
      <c r="I21" s="2"/>
      <c r="J21" s="2"/>
    </row>
    <row r="22" customFormat="false" ht="13.8" hidden="false" customHeight="false" outlineLevel="0" collapsed="false">
      <c r="I22" s="2"/>
      <c r="J22" s="2"/>
    </row>
    <row r="23" customFormat="false" ht="13.8" hidden="false" customHeight="false" outlineLevel="0" collapsed="false">
      <c r="I23" s="2"/>
      <c r="J23" s="2"/>
    </row>
    <row r="38" customFormat="false" ht="13.8" hidden="false" customHeight="false" outlineLevel="0" collapsed="false">
      <c r="I38" s="2"/>
      <c r="J38" s="2"/>
    </row>
    <row r="39" customFormat="false" ht="13.8" hidden="false" customHeight="false" outlineLevel="0" collapsed="false">
      <c r="I39" s="2"/>
      <c r="J39" s="2"/>
    </row>
    <row r="43" customFormat="false" ht="13.8" hidden="false" customHeight="false" outlineLevel="0" collapsed="false">
      <c r="I43" s="2"/>
      <c r="J43" s="2"/>
    </row>
    <row r="44" customFormat="false" ht="13.8" hidden="false" customHeight="false" outlineLevel="0" collapsed="false">
      <c r="I44" s="2"/>
      <c r="J44" s="2"/>
    </row>
    <row r="45" customFormat="false" ht="13.8" hidden="false" customHeight="false" outlineLevel="0" collapsed="false">
      <c r="I45" s="2"/>
      <c r="J45" s="2"/>
    </row>
    <row r="46" customFormat="false" ht="13.8" hidden="false" customHeight="false" outlineLevel="0" collapsed="false">
      <c r="I46" s="2"/>
      <c r="J46" s="2"/>
    </row>
    <row r="47" customFormat="false" ht="13.8" hidden="false" customHeight="false" outlineLevel="0" collapsed="false">
      <c r="I47" s="2"/>
      <c r="J47" s="2"/>
    </row>
    <row r="48" customFormat="false" ht="13.8" hidden="false" customHeight="false" outlineLevel="0" collapsed="false">
      <c r="I48" s="2"/>
      <c r="J48" s="2"/>
    </row>
    <row r="49" customFormat="false" ht="13.8" hidden="false" customHeight="false" outlineLevel="0" collapsed="false">
      <c r="I49" s="2"/>
      <c r="J49" s="2"/>
    </row>
    <row r="50" customFormat="false" ht="13.8" hidden="false" customHeight="false" outlineLevel="0" collapsed="false">
      <c r="I50" s="2"/>
      <c r="J50" s="2"/>
    </row>
    <row r="54" customFormat="false" ht="13.8" hidden="false" customHeight="false" outlineLevel="0" collapsed="false">
      <c r="I54" s="2"/>
      <c r="J54" s="2"/>
    </row>
    <row r="55" customFormat="false" ht="13.8" hidden="false" customHeight="false" outlineLevel="0" collapsed="false">
      <c r="I55" s="2"/>
      <c r="J55" s="2"/>
    </row>
    <row r="56" customFormat="false" ht="13.8" hidden="false" customHeight="false" outlineLevel="0" collapsed="false">
      <c r="I56" s="2"/>
      <c r="J56" s="2"/>
    </row>
    <row r="57" customFormat="false" ht="13.8" hidden="false" customHeight="false" outlineLevel="0" collapsed="false">
      <c r="I57" s="2"/>
      <c r="J57" s="2"/>
    </row>
    <row r="58" customFormat="false" ht="13.8" hidden="false" customHeight="false" outlineLevel="0" collapsed="false">
      <c r="I58" s="2"/>
      <c r="J58" s="2"/>
    </row>
    <row r="59" customFormat="false" ht="13.8" hidden="false" customHeight="false" outlineLevel="0" collapsed="false"/>
    <row r="63" customFormat="false" ht="13.8" hidden="false" customHeight="false" outlineLevel="0" collapsed="false">
      <c r="J63" s="2"/>
    </row>
    <row r="64" customFormat="false" ht="13.8" hidden="false" customHeight="false" outlineLevel="0" collapsed="false">
      <c r="J64" s="2"/>
    </row>
    <row r="65" customFormat="false" ht="13.8" hidden="false" customHeight="false" outlineLevel="0" collapsed="false">
      <c r="J65" s="2"/>
    </row>
    <row r="66" customFormat="false" ht="13.8" hidden="false" customHeight="false" outlineLevel="0" collapsed="false"/>
    <row r="70" customFormat="false" ht="13.8" hidden="false" customHeight="false" outlineLevel="0" collapsed="false">
      <c r="I70" s="2"/>
      <c r="J70" s="2"/>
    </row>
    <row r="71" customFormat="false" ht="13.8" hidden="false" customHeight="false" outlineLevel="0" collapsed="false">
      <c r="I71" s="2"/>
      <c r="J71" s="2"/>
    </row>
    <row r="72" customFormat="false" ht="13.8" hidden="false" customHeight="false" outlineLevel="0" collapsed="false">
      <c r="I72" s="2"/>
      <c r="J72" s="2"/>
    </row>
    <row r="73" customFormat="false" ht="13.8" hidden="false" customHeight="false" outlineLevel="0" collapsed="false">
      <c r="I73" s="2"/>
      <c r="J73" s="2"/>
    </row>
    <row r="74" customFormat="false" ht="13.8" hidden="false" customHeight="false" outlineLevel="0" collapsed="false">
      <c r="I74" s="2"/>
      <c r="J74" s="2"/>
    </row>
  </sheetData>
  <sheetProtection sheet="true" password="d0c4" objects="true" scenarios="true"/>
  <mergeCells count="6">
    <mergeCell ref="C2:D2"/>
    <mergeCell ref="C3:C4"/>
    <mergeCell ref="D3:D4"/>
    <mergeCell ref="C13:D13"/>
    <mergeCell ref="C14:C15"/>
    <mergeCell ref="D14:D1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V74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B16" activeCellId="0" sqref="B16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11.57"/>
    <col collapsed="false" customWidth="true" hidden="false" outlineLevel="0" max="2" min="2" style="1" width="9.42"/>
    <col collapsed="false" customWidth="true" hidden="false" outlineLevel="0" max="3" min="3" style="1" width="7.16"/>
    <col collapsed="false" customWidth="true" hidden="false" outlineLevel="0" max="4" min="4" style="1" width="12"/>
    <col collapsed="false" customWidth="true" hidden="false" outlineLevel="0" max="5" min="5" style="1" width="9.71"/>
    <col collapsed="false" customWidth="true" hidden="false" outlineLevel="0" max="6" min="6" style="1" width="12.71"/>
    <col collapsed="false" customWidth="false" hidden="false" outlineLevel="0" max="8" min="7" style="1" width="9.14"/>
    <col collapsed="false" customWidth="true" hidden="true" outlineLevel="0" max="9" min="9" style="1" width="11.14"/>
    <col collapsed="false" customWidth="true" hidden="true" outlineLevel="0" max="10" min="10" style="1" width="11.53"/>
    <col collapsed="false" customWidth="true" hidden="true" outlineLevel="0" max="11" min="11" style="1" width="12.29"/>
    <col collapsed="false" customWidth="true" hidden="true" outlineLevel="0" max="12" min="12" style="1" width="10.42"/>
    <col collapsed="false" customWidth="true" hidden="true" outlineLevel="0" max="13" min="13" style="1" width="14.14"/>
    <col collapsed="false" customWidth="true" hidden="false" outlineLevel="0" max="14" min="14" style="1" width="11.43"/>
    <col collapsed="false" customWidth="false" hidden="false" outlineLevel="0" max="16" min="15" style="1" width="9.14"/>
    <col collapsed="false" customWidth="true" hidden="false" outlineLevel="0" max="17" min="17" style="1" width="15.14"/>
    <col collapsed="false" customWidth="false" hidden="false" outlineLevel="0" max="19" min="18" style="1" width="9.14"/>
    <col collapsed="false" customWidth="true" hidden="false" outlineLevel="0" max="21" min="20" style="1" width="11"/>
    <col collapsed="false" customWidth="true" hidden="false" outlineLevel="0" max="22" min="22" style="1" width="12.15"/>
    <col collapsed="false" customWidth="false" hidden="false" outlineLevel="0" max="16384" min="23" style="1" width="9.14"/>
  </cols>
  <sheetData>
    <row r="2" customFormat="false" ht="15" hidden="false" customHeight="false" outlineLevel="0" collapsed="false">
      <c r="B2" s="195" t="s">
        <v>205</v>
      </c>
      <c r="C2" s="195"/>
      <c r="D2" s="195"/>
      <c r="E2" s="195"/>
      <c r="F2" s="195"/>
      <c r="I2" s="195" t="s">
        <v>205</v>
      </c>
      <c r="J2" s="195"/>
      <c r="K2" s="195"/>
      <c r="L2" s="195"/>
      <c r="M2" s="195"/>
    </row>
    <row r="3" customFormat="false" ht="23.85" hidden="false" customHeight="false" outlineLevel="0" collapsed="false">
      <c r="A3" s="85"/>
      <c r="B3" s="157" t="s">
        <v>206</v>
      </c>
      <c r="C3" s="157" t="s">
        <v>207</v>
      </c>
      <c r="D3" s="157" t="s">
        <v>208</v>
      </c>
      <c r="E3" s="157" t="s">
        <v>209</v>
      </c>
      <c r="F3" s="157" t="s">
        <v>210</v>
      </c>
      <c r="G3" s="85"/>
      <c r="H3" s="85"/>
      <c r="I3" s="157" t="s">
        <v>206</v>
      </c>
      <c r="J3" s="157" t="s">
        <v>207</v>
      </c>
      <c r="K3" s="157" t="s">
        <v>208</v>
      </c>
      <c r="L3" s="157" t="s">
        <v>209</v>
      </c>
      <c r="M3" s="157" t="s">
        <v>210</v>
      </c>
      <c r="N3" s="85"/>
      <c r="O3" s="85"/>
      <c r="P3" s="85"/>
      <c r="Q3" s="85"/>
      <c r="R3" s="85"/>
      <c r="S3" s="85"/>
      <c r="T3" s="85"/>
      <c r="U3" s="85"/>
      <c r="V3" s="85"/>
    </row>
    <row r="4" customFormat="false" ht="13.8" hidden="false" customHeight="false" outlineLevel="0" collapsed="false">
      <c r="B4" s="161" t="n">
        <v>4.95</v>
      </c>
      <c r="C4" s="24" t="n">
        <v>22</v>
      </c>
      <c r="D4" s="196" t="n">
        <f aca="false">B4*C4*2</f>
        <v>217.8</v>
      </c>
      <c r="E4" s="196" t="n">
        <f aca="false">B7*6%</f>
        <v>90.717</v>
      </c>
      <c r="F4" s="194" t="n">
        <f aca="false">D4-E4</f>
        <v>127.083</v>
      </c>
      <c r="I4" s="161" t="n">
        <v>4.95</v>
      </c>
      <c r="J4" s="24" t="n">
        <v>26</v>
      </c>
      <c r="K4" s="196" t="n">
        <f aca="false">I4*J4*2</f>
        <v>257.4</v>
      </c>
      <c r="L4" s="196" t="n">
        <f aca="false">I7*6%</f>
        <v>120.6162</v>
      </c>
      <c r="M4" s="194" t="n">
        <f aca="false">K4-L4</f>
        <v>136.7838</v>
      </c>
    </row>
    <row r="6" customFormat="false" ht="13.8" hidden="false" customHeight="false" outlineLevel="0" collapsed="false">
      <c r="B6" s="190"/>
    </row>
    <row r="7" customFormat="false" ht="15" hidden="false" customHeight="false" outlineLevel="0" collapsed="false">
      <c r="A7" s="1" t="s">
        <v>30</v>
      </c>
      <c r="B7" s="197" t="n">
        <f aca="false">'AUX. SERV. GERAIS'!I21</f>
        <v>1511.95</v>
      </c>
      <c r="C7" s="197"/>
      <c r="D7" s="1" t="s">
        <v>211</v>
      </c>
      <c r="I7" s="197" t="n">
        <f aca="false">'INSPETOR SERV. GERAIS'!I21</f>
        <v>2010.27</v>
      </c>
      <c r="J7" s="197"/>
      <c r="K7" s="1" t="s">
        <v>145</v>
      </c>
    </row>
    <row r="10" customFormat="false" ht="15" hidden="false" customHeight="false" outlineLevel="0" collapsed="false">
      <c r="B10" s="195" t="s">
        <v>212</v>
      </c>
      <c r="C10" s="195"/>
      <c r="D10" s="195"/>
      <c r="E10" s="195"/>
      <c r="F10" s="195"/>
      <c r="I10" s="2"/>
    </row>
    <row r="11" customFormat="false" ht="25.1" hidden="false" customHeight="false" outlineLevel="0" collapsed="false">
      <c r="A11" s="85"/>
      <c r="B11" s="157" t="s">
        <v>206</v>
      </c>
      <c r="C11" s="157" t="s">
        <v>207</v>
      </c>
      <c r="D11" s="157" t="s">
        <v>208</v>
      </c>
      <c r="E11" s="157" t="s">
        <v>209</v>
      </c>
      <c r="F11" s="157" t="s">
        <v>210</v>
      </c>
      <c r="G11" s="85"/>
      <c r="H11" s="85"/>
      <c r="I11" s="3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</row>
    <row r="12" customFormat="false" ht="13.8" hidden="false" customHeight="false" outlineLevel="0" collapsed="false">
      <c r="A12" s="85"/>
      <c r="B12" s="198" t="n">
        <v>22</v>
      </c>
      <c r="C12" s="199" t="n">
        <v>22</v>
      </c>
      <c r="D12" s="200" t="n">
        <f aca="false">B12*C12</f>
        <v>484</v>
      </c>
      <c r="E12" s="200" t="n">
        <f aca="false">D12*20%</f>
        <v>96.8</v>
      </c>
      <c r="F12" s="27" t="n">
        <f aca="false">D12-E12</f>
        <v>387.2</v>
      </c>
      <c r="G12" s="85"/>
      <c r="H12" s="85"/>
      <c r="I12" s="3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5" customFormat="false" ht="15" hidden="false" customHeight="false" outlineLevel="0" collapsed="false">
      <c r="B15" s="201" t="s">
        <v>213</v>
      </c>
      <c r="C15" s="201"/>
    </row>
    <row r="16" customFormat="false" ht="13.8" hidden="false" customHeight="false" outlineLevel="0" collapsed="false">
      <c r="B16" s="164" t="s">
        <v>208</v>
      </c>
      <c r="C16" s="164"/>
      <c r="H16" s="2"/>
    </row>
    <row r="17" customFormat="false" ht="13.8" hidden="false" customHeight="false" outlineLevel="0" collapsed="false">
      <c r="B17" s="202" t="n">
        <v>152</v>
      </c>
      <c r="C17" s="202"/>
      <c r="D17" s="1" t="s">
        <v>214</v>
      </c>
    </row>
    <row r="18" customFormat="false" ht="15" hidden="false" customHeight="false" outlineLevel="0" collapsed="false">
      <c r="B18" s="1" t="s">
        <v>215</v>
      </c>
    </row>
    <row r="19" customFormat="false" ht="13.8" hidden="false" customHeight="false" outlineLevel="0" collapsed="false">
      <c r="I19" s="2"/>
      <c r="J19" s="2"/>
    </row>
    <row r="20" customFormat="false" ht="13.8" hidden="false" customHeight="false" outlineLevel="0" collapsed="false">
      <c r="I20" s="2"/>
      <c r="J20" s="2"/>
    </row>
    <row r="21" customFormat="false" ht="13.8" hidden="false" customHeight="false" outlineLevel="0" collapsed="false">
      <c r="I21" s="2"/>
      <c r="J21" s="2"/>
    </row>
    <row r="22" customFormat="false" ht="13.8" hidden="false" customHeight="false" outlineLevel="0" collapsed="false">
      <c r="I22" s="2"/>
      <c r="J22" s="2"/>
    </row>
    <row r="23" customFormat="false" ht="13.8" hidden="false" customHeight="false" outlineLevel="0" collapsed="false">
      <c r="I23" s="2"/>
      <c r="J23" s="2"/>
    </row>
    <row r="38" customFormat="false" ht="13.8" hidden="false" customHeight="false" outlineLevel="0" collapsed="false">
      <c r="I38" s="2"/>
      <c r="J38" s="2"/>
    </row>
    <row r="39" customFormat="false" ht="13.8" hidden="false" customHeight="false" outlineLevel="0" collapsed="false">
      <c r="I39" s="2"/>
      <c r="J39" s="2"/>
    </row>
    <row r="43" customFormat="false" ht="13.8" hidden="false" customHeight="false" outlineLevel="0" collapsed="false">
      <c r="I43" s="2"/>
      <c r="J43" s="2"/>
    </row>
    <row r="44" customFormat="false" ht="13.8" hidden="false" customHeight="false" outlineLevel="0" collapsed="false">
      <c r="I44" s="2"/>
      <c r="J44" s="2"/>
    </row>
    <row r="45" customFormat="false" ht="13.8" hidden="false" customHeight="false" outlineLevel="0" collapsed="false">
      <c r="I45" s="2"/>
      <c r="J45" s="2"/>
    </row>
    <row r="46" customFormat="false" ht="13.8" hidden="false" customHeight="false" outlineLevel="0" collapsed="false">
      <c r="I46" s="2"/>
      <c r="J46" s="2"/>
    </row>
    <row r="47" customFormat="false" ht="13.8" hidden="false" customHeight="false" outlineLevel="0" collapsed="false">
      <c r="I47" s="2"/>
      <c r="J47" s="2"/>
    </row>
    <row r="48" customFormat="false" ht="13.8" hidden="false" customHeight="false" outlineLevel="0" collapsed="false">
      <c r="I48" s="2"/>
      <c r="J48" s="2"/>
    </row>
    <row r="49" customFormat="false" ht="13.8" hidden="false" customHeight="false" outlineLevel="0" collapsed="false">
      <c r="I49" s="2"/>
      <c r="J49" s="2"/>
    </row>
    <row r="50" customFormat="false" ht="13.8" hidden="false" customHeight="false" outlineLevel="0" collapsed="false">
      <c r="I50" s="2"/>
      <c r="J50" s="2"/>
    </row>
    <row r="54" customFormat="false" ht="13.8" hidden="false" customHeight="false" outlineLevel="0" collapsed="false">
      <c r="I54" s="2"/>
      <c r="J54" s="2"/>
    </row>
    <row r="55" customFormat="false" ht="13.8" hidden="false" customHeight="false" outlineLevel="0" collapsed="false">
      <c r="I55" s="2"/>
      <c r="J55" s="2"/>
    </row>
    <row r="56" customFormat="false" ht="13.8" hidden="false" customHeight="false" outlineLevel="0" collapsed="false">
      <c r="I56" s="2"/>
      <c r="J56" s="2"/>
    </row>
    <row r="57" customFormat="false" ht="13.8" hidden="false" customHeight="false" outlineLevel="0" collapsed="false">
      <c r="I57" s="2"/>
      <c r="J57" s="2"/>
    </row>
    <row r="58" customFormat="false" ht="13.8" hidden="false" customHeight="false" outlineLevel="0" collapsed="false">
      <c r="I58" s="2"/>
      <c r="J58" s="2"/>
    </row>
    <row r="59" customFormat="false" ht="13.8" hidden="false" customHeight="false" outlineLevel="0" collapsed="false"/>
    <row r="63" customFormat="false" ht="13.8" hidden="false" customHeight="false" outlineLevel="0" collapsed="false">
      <c r="J63" s="2"/>
    </row>
    <row r="64" customFormat="false" ht="13.8" hidden="false" customHeight="false" outlineLevel="0" collapsed="false">
      <c r="J64" s="2"/>
    </row>
    <row r="65" customFormat="false" ht="13.8" hidden="false" customHeight="false" outlineLevel="0" collapsed="false">
      <c r="J65" s="2"/>
    </row>
    <row r="66" customFormat="false" ht="13.8" hidden="false" customHeight="false" outlineLevel="0" collapsed="false"/>
    <row r="70" customFormat="false" ht="13.8" hidden="false" customHeight="false" outlineLevel="0" collapsed="false">
      <c r="I70" s="2"/>
      <c r="J70" s="2"/>
    </row>
    <row r="71" customFormat="false" ht="13.8" hidden="false" customHeight="false" outlineLevel="0" collapsed="false">
      <c r="I71" s="2"/>
      <c r="J71" s="2"/>
    </row>
    <row r="72" customFormat="false" ht="13.8" hidden="false" customHeight="false" outlineLevel="0" collapsed="false">
      <c r="I72" s="2"/>
      <c r="J72" s="2"/>
    </row>
    <row r="73" customFormat="false" ht="13.8" hidden="false" customHeight="false" outlineLevel="0" collapsed="false">
      <c r="I73" s="2"/>
      <c r="J73" s="2"/>
    </row>
    <row r="74" customFormat="false" ht="13.8" hidden="false" customHeight="false" outlineLevel="0" collapsed="false">
      <c r="I74" s="2"/>
      <c r="J74" s="2"/>
    </row>
  </sheetData>
  <sheetProtection sheet="true" password="d0c4" objects="true" scenarios="true"/>
  <mergeCells count="8">
    <mergeCell ref="B2:F2"/>
    <mergeCell ref="I2:M2"/>
    <mergeCell ref="B7:C7"/>
    <mergeCell ref="I7:J7"/>
    <mergeCell ref="B10:F10"/>
    <mergeCell ref="B15:C15"/>
    <mergeCell ref="B16:C16"/>
    <mergeCell ref="B17:C1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N112"/>
  <sheetViews>
    <sheetView showFormulas="false" showGridLines="true" showRowColHeaders="true" showZeros="true" rightToLeft="false" tabSelected="true" showOutlineSymbols="true" defaultGridColor="true" view="normal" topLeftCell="B4" colorId="64" zoomScale="95" zoomScaleNormal="95" zoomScalePageLayoutView="100" workbookViewId="0">
      <selection pane="topLeft" activeCell="D4" activeCellId="0" sqref="D4"/>
    </sheetView>
  </sheetViews>
  <sheetFormatPr defaultColWidth="9.1484375" defaultRowHeight="12.8" zeroHeight="false" outlineLevelRow="0" outlineLevelCol="0"/>
  <cols>
    <col collapsed="false" customWidth="false" hidden="false" outlineLevel="0" max="1" min="1" style="203" width="9.14"/>
    <col collapsed="false" customWidth="true" hidden="false" outlineLevel="0" max="2" min="2" style="204" width="67.29"/>
    <col collapsed="false" customWidth="true" hidden="false" outlineLevel="0" max="3" min="3" style="203" width="15.71"/>
    <col collapsed="false" customWidth="true" hidden="false" outlineLevel="0" max="4" min="4" style="205" width="14.86"/>
    <col collapsed="false" customWidth="true" hidden="false" outlineLevel="0" max="5" min="5" style="203" width="14"/>
    <col collapsed="false" customWidth="true" hidden="false" outlineLevel="0" max="6" min="6" style="203" width="15.85"/>
    <col collapsed="false" customWidth="true" hidden="false" outlineLevel="0" max="7" min="7" style="203" width="17.57"/>
    <col collapsed="false" customWidth="true" hidden="false" outlineLevel="0" max="8" min="8" style="203" width="17.29"/>
    <col collapsed="false" customWidth="true" hidden="false" outlineLevel="0" max="9" min="9" style="203" width="14.71"/>
    <col collapsed="false" customWidth="true" hidden="false" outlineLevel="0" max="10" min="10" style="203" width="10.57"/>
    <col collapsed="false" customWidth="true" hidden="false" outlineLevel="0" max="11" min="11" style="203" width="12.57"/>
    <col collapsed="false" customWidth="true" hidden="false" outlineLevel="0" max="12" min="12" style="203" width="14.42"/>
    <col collapsed="false" customWidth="true" hidden="false" outlineLevel="0" max="13" min="13" style="203" width="12.86"/>
    <col collapsed="false" customWidth="true" hidden="false" outlineLevel="0" max="14" min="14" style="206" width="15.14"/>
    <col collapsed="false" customWidth="true" hidden="false" outlineLevel="0" max="15" min="15" style="206" width="11.29"/>
    <col collapsed="false" customWidth="false" hidden="false" outlineLevel="0" max="16" min="16" style="206" width="9.14"/>
    <col collapsed="false" customWidth="false" hidden="false" outlineLevel="0" max="16384" min="17" style="203" width="9.14"/>
  </cols>
  <sheetData>
    <row r="2" customFormat="false" ht="12.8" hidden="false" customHeight="false" outlineLevel="0" collapsed="false">
      <c r="A2" s="207" t="s">
        <v>216</v>
      </c>
      <c r="B2" s="208" t="s">
        <v>217</v>
      </c>
      <c r="C2" s="207" t="s">
        <v>218</v>
      </c>
      <c r="D2" s="209" t="s">
        <v>219</v>
      </c>
      <c r="E2" s="209" t="s">
        <v>206</v>
      </c>
      <c r="F2" s="209" t="s">
        <v>220</v>
      </c>
    </row>
    <row r="3" customFormat="false" ht="12.8" hidden="false" customHeight="false" outlineLevel="0" collapsed="false">
      <c r="A3" s="210" t="n">
        <v>26</v>
      </c>
      <c r="B3" s="211" t="s">
        <v>221</v>
      </c>
      <c r="C3" s="212" t="s">
        <v>222</v>
      </c>
      <c r="D3" s="213" t="n">
        <v>4</v>
      </c>
      <c r="E3" s="214" t="n">
        <v>55.05</v>
      </c>
      <c r="F3" s="215" t="n">
        <f aca="false">E3*D3</f>
        <v>220.2</v>
      </c>
      <c r="J3" s="206"/>
      <c r="K3" s="206"/>
      <c r="L3" s="206"/>
      <c r="M3" s="206"/>
    </row>
    <row r="4" customFormat="false" ht="12.8" hidden="false" customHeight="false" outlineLevel="0" collapsed="false">
      <c r="A4" s="216" t="n">
        <v>9</v>
      </c>
      <c r="B4" s="212" t="s">
        <v>223</v>
      </c>
      <c r="C4" s="212" t="s">
        <v>224</v>
      </c>
      <c r="D4" s="213" t="n">
        <v>3</v>
      </c>
      <c r="E4" s="217" t="n">
        <v>20.09</v>
      </c>
      <c r="F4" s="215" t="n">
        <f aca="false">E4*D4</f>
        <v>60.27</v>
      </c>
      <c r="J4" s="206"/>
      <c r="K4" s="206"/>
      <c r="L4" s="206"/>
      <c r="M4" s="206"/>
    </row>
    <row r="5" customFormat="false" ht="16.4" hidden="false" customHeight="true" outlineLevel="0" collapsed="false">
      <c r="A5" s="216" t="n">
        <v>21</v>
      </c>
      <c r="B5" s="218" t="s">
        <v>225</v>
      </c>
      <c r="C5" s="212" t="s">
        <v>224</v>
      </c>
      <c r="D5" s="213" t="n">
        <v>2</v>
      </c>
      <c r="E5" s="214" t="n">
        <v>60.26</v>
      </c>
      <c r="F5" s="215" t="n">
        <f aca="false">E5*D5</f>
        <v>120.52</v>
      </c>
      <c r="J5" s="206"/>
      <c r="K5" s="206"/>
      <c r="L5" s="206"/>
      <c r="M5" s="206"/>
    </row>
    <row r="6" customFormat="false" ht="14.9" hidden="false" customHeight="true" outlineLevel="0" collapsed="false">
      <c r="A6" s="219" t="n">
        <v>19</v>
      </c>
      <c r="B6" s="220" t="s">
        <v>226</v>
      </c>
      <c r="C6" s="212" t="s">
        <v>224</v>
      </c>
      <c r="D6" s="213" t="n">
        <v>2</v>
      </c>
      <c r="E6" s="214" t="n">
        <v>211.17</v>
      </c>
      <c r="F6" s="215" t="n">
        <f aca="false">E6*D6</f>
        <v>422.34</v>
      </c>
      <c r="J6" s="206"/>
      <c r="K6" s="206"/>
      <c r="L6" s="206"/>
      <c r="M6" s="206"/>
    </row>
    <row r="7" customFormat="false" ht="12.8" hidden="false" customHeight="false" outlineLevel="0" collapsed="false">
      <c r="A7" s="216" t="n">
        <v>18</v>
      </c>
      <c r="B7" s="218" t="s">
        <v>227</v>
      </c>
      <c r="C7" s="212" t="s">
        <v>222</v>
      </c>
      <c r="D7" s="213" t="n">
        <v>1</v>
      </c>
      <c r="E7" s="214" t="n">
        <v>119.67</v>
      </c>
      <c r="F7" s="215" t="n">
        <f aca="false">E7*D7</f>
        <v>119.67</v>
      </c>
      <c r="J7" s="206"/>
      <c r="K7" s="206"/>
      <c r="L7" s="206"/>
      <c r="M7" s="206"/>
    </row>
    <row r="8" customFormat="false" ht="22.35" hidden="true" customHeight="false" outlineLevel="0" collapsed="false">
      <c r="A8" s="221" t="n">
        <v>39</v>
      </c>
      <c r="B8" s="222" t="s">
        <v>228</v>
      </c>
      <c r="C8" s="222" t="s">
        <v>229</v>
      </c>
      <c r="D8" s="223" t="n">
        <v>0</v>
      </c>
      <c r="E8" s="224" t="n">
        <v>0</v>
      </c>
      <c r="F8" s="225" t="n">
        <f aca="false">E8*D8</f>
        <v>0</v>
      </c>
      <c r="J8" s="206"/>
      <c r="K8" s="206"/>
      <c r="L8" s="206"/>
      <c r="M8" s="206"/>
    </row>
    <row r="9" customFormat="false" ht="12.8" hidden="false" customHeight="false" outlineLevel="0" collapsed="false">
      <c r="A9" s="216" t="n">
        <v>13</v>
      </c>
      <c r="B9" s="218" t="s">
        <v>230</v>
      </c>
      <c r="C9" s="212" t="s">
        <v>224</v>
      </c>
      <c r="D9" s="213" t="n">
        <v>2</v>
      </c>
      <c r="E9" s="214" t="n">
        <v>34.08</v>
      </c>
      <c r="F9" s="215" t="n">
        <f aca="false">E9*D9</f>
        <v>68.16</v>
      </c>
      <c r="J9" s="206"/>
      <c r="K9" s="206"/>
      <c r="L9" s="206"/>
      <c r="M9" s="206"/>
    </row>
    <row r="10" customFormat="false" ht="15" hidden="false" customHeight="false" outlineLevel="0" collapsed="false">
      <c r="A10" s="216" t="n">
        <v>12</v>
      </c>
      <c r="B10" s="218" t="s">
        <v>231</v>
      </c>
      <c r="C10" s="212" t="s">
        <v>224</v>
      </c>
      <c r="D10" s="213" t="n">
        <v>2</v>
      </c>
      <c r="E10" s="214" t="n">
        <v>64.71</v>
      </c>
      <c r="F10" s="215" t="n">
        <f aca="false">E10*D10</f>
        <v>129.42</v>
      </c>
      <c r="I10" s="226"/>
      <c r="J10" s="206"/>
      <c r="K10" s="206"/>
      <c r="L10" s="206"/>
      <c r="M10" s="206"/>
    </row>
    <row r="11" customFormat="false" ht="25.1" hidden="false" customHeight="false" outlineLevel="0" collapsed="false">
      <c r="A11" s="227" t="n">
        <v>22</v>
      </c>
      <c r="B11" s="228" t="s">
        <v>232</v>
      </c>
      <c r="C11" s="212" t="s">
        <v>222</v>
      </c>
      <c r="D11" s="213" t="n">
        <v>1</v>
      </c>
      <c r="E11" s="214" t="n">
        <v>635.69</v>
      </c>
      <c r="F11" s="215" t="n">
        <f aca="false">E11*D11</f>
        <v>635.69</v>
      </c>
      <c r="I11" s="226"/>
      <c r="J11" s="206"/>
      <c r="K11" s="206"/>
      <c r="L11" s="206"/>
      <c r="M11" s="206"/>
    </row>
    <row r="12" customFormat="false" ht="13.8" hidden="false" customHeight="false" outlineLevel="0" collapsed="false">
      <c r="A12" s="216" t="n">
        <v>10</v>
      </c>
      <c r="B12" s="212" t="s">
        <v>233</v>
      </c>
      <c r="C12" s="212" t="s">
        <v>222</v>
      </c>
      <c r="D12" s="213" t="n">
        <v>4</v>
      </c>
      <c r="E12" s="214" t="n">
        <v>3.03</v>
      </c>
      <c r="F12" s="215" t="n">
        <f aca="false">E12*D12</f>
        <v>12.12</v>
      </c>
      <c r="I12" s="226"/>
      <c r="J12" s="206"/>
      <c r="K12" s="206"/>
      <c r="L12" s="206"/>
      <c r="M12" s="206"/>
    </row>
    <row r="13" customFormat="false" ht="12.8" hidden="false" customHeight="false" outlineLevel="0" collapsed="false">
      <c r="A13" s="229" t="n">
        <v>20</v>
      </c>
      <c r="B13" s="218" t="s">
        <v>234</v>
      </c>
      <c r="C13" s="212" t="s">
        <v>224</v>
      </c>
      <c r="D13" s="213" t="n">
        <v>1</v>
      </c>
      <c r="E13" s="214" t="n">
        <v>53.78</v>
      </c>
      <c r="F13" s="215" t="n">
        <f aca="false">E13*D13</f>
        <v>53.78</v>
      </c>
      <c r="J13" s="206"/>
      <c r="K13" s="206"/>
      <c r="L13" s="206"/>
      <c r="M13" s="206"/>
    </row>
    <row r="14" customFormat="false" ht="12.8" hidden="true" customHeight="false" outlineLevel="0" collapsed="false">
      <c r="A14" s="221" t="n">
        <v>26</v>
      </c>
      <c r="B14" s="218" t="s">
        <v>235</v>
      </c>
      <c r="C14" s="222" t="s">
        <v>224</v>
      </c>
      <c r="D14" s="223" t="n">
        <v>0</v>
      </c>
      <c r="E14" s="224" t="n">
        <v>0</v>
      </c>
      <c r="F14" s="225" t="n">
        <f aca="false">E14*D14</f>
        <v>0</v>
      </c>
      <c r="J14" s="206"/>
      <c r="K14" s="206"/>
      <c r="L14" s="206"/>
      <c r="M14" s="206"/>
    </row>
    <row r="15" customFormat="false" ht="12.8" hidden="false" customHeight="false" outlineLevel="0" collapsed="false">
      <c r="A15" s="210" t="n">
        <v>27</v>
      </c>
      <c r="B15" s="218" t="s">
        <v>235</v>
      </c>
      <c r="C15" s="218" t="s">
        <v>236</v>
      </c>
      <c r="D15" s="213" t="n">
        <v>1000</v>
      </c>
      <c r="E15" s="214" t="n">
        <v>1.31</v>
      </c>
      <c r="F15" s="215" t="n">
        <f aca="false">E15*D15</f>
        <v>1310</v>
      </c>
      <c r="J15" s="206"/>
      <c r="K15" s="206"/>
      <c r="L15" s="206"/>
      <c r="M15" s="206"/>
    </row>
    <row r="16" customFormat="false" ht="13.8" hidden="true" customHeight="false" outlineLevel="0" collapsed="false">
      <c r="A16" s="221" t="n">
        <v>38</v>
      </c>
      <c r="B16" s="222" t="s">
        <v>237</v>
      </c>
      <c r="C16" s="222" t="s">
        <v>238</v>
      </c>
      <c r="D16" s="223" t="n">
        <v>0</v>
      </c>
      <c r="E16" s="224" t="n">
        <v>0</v>
      </c>
      <c r="F16" s="225" t="n">
        <f aca="false">E16*D16</f>
        <v>0</v>
      </c>
      <c r="H16" s="226"/>
      <c r="J16" s="206"/>
      <c r="K16" s="206"/>
      <c r="L16" s="206"/>
      <c r="M16" s="206"/>
    </row>
    <row r="17" customFormat="false" ht="12.8" hidden="false" customHeight="false" outlineLevel="0" collapsed="false">
      <c r="A17" s="216" t="n">
        <v>14</v>
      </c>
      <c r="B17" s="218" t="s">
        <v>239</v>
      </c>
      <c r="C17" s="212" t="s">
        <v>222</v>
      </c>
      <c r="D17" s="213" t="n">
        <v>2</v>
      </c>
      <c r="E17" s="214" t="n">
        <v>55.95</v>
      </c>
      <c r="F17" s="215" t="n">
        <f aca="false">E17*D17</f>
        <v>111.9</v>
      </c>
      <c r="J17" s="206"/>
      <c r="K17" s="206"/>
      <c r="L17" s="206"/>
      <c r="M17" s="206"/>
    </row>
    <row r="18" customFormat="false" ht="12.8" hidden="false" customHeight="false" outlineLevel="0" collapsed="false">
      <c r="A18" s="216" t="n">
        <v>15</v>
      </c>
      <c r="B18" s="218" t="s">
        <v>240</v>
      </c>
      <c r="C18" s="212" t="s">
        <v>224</v>
      </c>
      <c r="D18" s="213" t="n">
        <v>12</v>
      </c>
      <c r="E18" s="214" t="n">
        <v>24.28</v>
      </c>
      <c r="F18" s="215" t="n">
        <f aca="false">E18*D18</f>
        <v>291.36</v>
      </c>
      <c r="J18" s="206"/>
      <c r="K18" s="206"/>
      <c r="L18" s="206"/>
      <c r="M18" s="206"/>
    </row>
    <row r="19" customFormat="false" ht="13.8" hidden="true" customHeight="false" outlineLevel="0" collapsed="false">
      <c r="A19" s="221" t="n">
        <v>41</v>
      </c>
      <c r="B19" s="222" t="s">
        <v>241</v>
      </c>
      <c r="C19" s="222" t="s">
        <v>224</v>
      </c>
      <c r="D19" s="223" t="n">
        <v>0</v>
      </c>
      <c r="E19" s="224" t="n">
        <v>0</v>
      </c>
      <c r="F19" s="225" t="n">
        <f aca="false">E19*D19</f>
        <v>0</v>
      </c>
      <c r="I19" s="226"/>
      <c r="J19" s="230"/>
      <c r="K19" s="206"/>
      <c r="L19" s="206"/>
      <c r="M19" s="206"/>
    </row>
    <row r="20" customFormat="false" ht="13.8" hidden="false" customHeight="false" outlineLevel="0" collapsed="false">
      <c r="A20" s="216" t="n">
        <v>24</v>
      </c>
      <c r="B20" s="218" t="s">
        <v>242</v>
      </c>
      <c r="C20" s="212" t="s">
        <v>224</v>
      </c>
      <c r="D20" s="213" t="n">
        <v>12</v>
      </c>
      <c r="E20" s="214" t="n">
        <v>17.82</v>
      </c>
      <c r="F20" s="215" t="n">
        <f aca="false">E20*D20</f>
        <v>213.84</v>
      </c>
      <c r="I20" s="226"/>
      <c r="J20" s="230"/>
      <c r="K20" s="206"/>
      <c r="L20" s="206"/>
      <c r="M20" s="206"/>
    </row>
    <row r="21" customFormat="false" ht="13.8" hidden="false" customHeight="false" outlineLevel="0" collapsed="false">
      <c r="A21" s="219" t="n">
        <v>1</v>
      </c>
      <c r="B21" s="212" t="s">
        <v>243</v>
      </c>
      <c r="C21" s="231" t="s">
        <v>224</v>
      </c>
      <c r="D21" s="213" t="n">
        <v>100</v>
      </c>
      <c r="E21" s="232" t="n">
        <v>2.44</v>
      </c>
      <c r="F21" s="215" t="n">
        <f aca="false">E21*D21</f>
        <v>244</v>
      </c>
      <c r="I21" s="226"/>
      <c r="J21" s="230"/>
      <c r="K21" s="206"/>
      <c r="L21" s="206"/>
      <c r="M21" s="206"/>
    </row>
    <row r="22" customFormat="false" ht="13.8" hidden="false" customHeight="false" outlineLevel="0" collapsed="false">
      <c r="A22" s="219" t="n">
        <v>6</v>
      </c>
      <c r="B22" s="212" t="s">
        <v>244</v>
      </c>
      <c r="C22" s="212" t="s">
        <v>222</v>
      </c>
      <c r="D22" s="213" t="n">
        <v>1</v>
      </c>
      <c r="E22" s="214" t="n">
        <v>488.57</v>
      </c>
      <c r="F22" s="215" t="n">
        <f aca="false">E22*D22</f>
        <v>488.57</v>
      </c>
      <c r="I22" s="226"/>
      <c r="J22" s="230"/>
      <c r="K22" s="206"/>
      <c r="L22" s="206"/>
      <c r="M22" s="206"/>
    </row>
    <row r="23" customFormat="false" ht="13.8" hidden="false" customHeight="false" outlineLevel="0" collapsed="false">
      <c r="A23" s="216" t="n">
        <v>23</v>
      </c>
      <c r="B23" s="218" t="s">
        <v>245</v>
      </c>
      <c r="C23" s="212" t="s">
        <v>224</v>
      </c>
      <c r="D23" s="213" t="n">
        <v>1</v>
      </c>
      <c r="E23" s="214" t="n">
        <v>64.62</v>
      </c>
      <c r="F23" s="215" t="n">
        <f aca="false">E23*D23</f>
        <v>64.62</v>
      </c>
      <c r="I23" s="226"/>
      <c r="J23" s="230"/>
      <c r="K23" s="206"/>
      <c r="L23" s="206"/>
      <c r="M23" s="206"/>
    </row>
    <row r="24" customFormat="false" ht="12.8" hidden="true" customHeight="false" outlineLevel="0" collapsed="false">
      <c r="A24" s="221" t="n">
        <v>42</v>
      </c>
      <c r="B24" s="222" t="s">
        <v>246</v>
      </c>
      <c r="C24" s="222" t="s">
        <v>224</v>
      </c>
      <c r="D24" s="223" t="n">
        <v>0</v>
      </c>
      <c r="E24" s="224" t="n">
        <v>0</v>
      </c>
      <c r="F24" s="225" t="n">
        <f aca="false">E24*D24</f>
        <v>0</v>
      </c>
      <c r="J24" s="206"/>
      <c r="K24" s="206"/>
      <c r="L24" s="206"/>
      <c r="M24" s="206"/>
    </row>
    <row r="25" customFormat="false" ht="17.15" hidden="false" customHeight="true" outlineLevel="0" collapsed="false">
      <c r="A25" s="210" t="n">
        <v>25</v>
      </c>
      <c r="B25" s="218" t="s">
        <v>247</v>
      </c>
      <c r="C25" s="212" t="s">
        <v>222</v>
      </c>
      <c r="D25" s="213" t="n">
        <v>6</v>
      </c>
      <c r="E25" s="214" t="n">
        <v>4.51</v>
      </c>
      <c r="F25" s="215" t="n">
        <f aca="false">E25*D25</f>
        <v>27.06</v>
      </c>
      <c r="J25" s="206"/>
      <c r="K25" s="206"/>
      <c r="L25" s="206"/>
      <c r="M25" s="206"/>
    </row>
    <row r="26" customFormat="false" ht="16.4" hidden="false" customHeight="true" outlineLevel="0" collapsed="false">
      <c r="A26" s="216" t="n">
        <v>17</v>
      </c>
      <c r="B26" s="218" t="s">
        <v>248</v>
      </c>
      <c r="C26" s="212" t="s">
        <v>224</v>
      </c>
      <c r="D26" s="213" t="n">
        <v>1</v>
      </c>
      <c r="E26" s="214" t="n">
        <v>111.25</v>
      </c>
      <c r="F26" s="215" t="n">
        <f aca="false">E26*D26</f>
        <v>111.25</v>
      </c>
      <c r="J26" s="206"/>
      <c r="K26" s="206"/>
      <c r="L26" s="206"/>
      <c r="M26" s="206"/>
    </row>
    <row r="27" customFormat="false" ht="12.8" hidden="false" customHeight="false" outlineLevel="0" collapsed="false">
      <c r="A27" s="216" t="n">
        <v>8</v>
      </c>
      <c r="B27" s="212" t="s">
        <v>249</v>
      </c>
      <c r="C27" s="212" t="s">
        <v>224</v>
      </c>
      <c r="D27" s="213" t="n">
        <v>4</v>
      </c>
      <c r="E27" s="214" t="n">
        <v>14.24</v>
      </c>
      <c r="F27" s="215" t="n">
        <f aca="false">E27*D27</f>
        <v>56.96</v>
      </c>
      <c r="J27" s="206"/>
      <c r="K27" s="206"/>
      <c r="L27" s="206"/>
      <c r="M27" s="206"/>
    </row>
    <row r="28" customFormat="false" ht="32.8" hidden="true" customHeight="false" outlineLevel="0" collapsed="false">
      <c r="A28" s="221" t="n">
        <v>36</v>
      </c>
      <c r="B28" s="222" t="s">
        <v>250</v>
      </c>
      <c r="C28" s="222" t="s">
        <v>251</v>
      </c>
      <c r="D28" s="223" t="n">
        <v>0</v>
      </c>
      <c r="E28" s="224" t="n">
        <v>0</v>
      </c>
      <c r="F28" s="225" t="n">
        <f aca="false">E28*D28</f>
        <v>0</v>
      </c>
      <c r="J28" s="206"/>
      <c r="K28" s="206"/>
      <c r="L28" s="206"/>
      <c r="M28" s="206"/>
    </row>
    <row r="29" customFormat="false" ht="43.2" hidden="true" customHeight="false" outlineLevel="0" collapsed="false">
      <c r="A29" s="221" t="n">
        <v>37</v>
      </c>
      <c r="B29" s="222" t="s">
        <v>252</v>
      </c>
      <c r="C29" s="222" t="s">
        <v>253</v>
      </c>
      <c r="D29" s="223" t="n">
        <v>0</v>
      </c>
      <c r="E29" s="224" t="n">
        <v>0</v>
      </c>
      <c r="F29" s="225" t="n">
        <f aca="false">E29*D29</f>
        <v>0</v>
      </c>
      <c r="J29" s="206"/>
      <c r="K29" s="206"/>
      <c r="L29" s="206"/>
      <c r="M29" s="206"/>
    </row>
    <row r="30" customFormat="false" ht="12.8" hidden="false" customHeight="false" outlineLevel="0" collapsed="false">
      <c r="A30" s="216" t="n">
        <v>16</v>
      </c>
      <c r="B30" s="228" t="s">
        <v>254</v>
      </c>
      <c r="C30" s="212" t="s">
        <v>224</v>
      </c>
      <c r="D30" s="213" t="n">
        <v>1</v>
      </c>
      <c r="E30" s="214" t="n">
        <v>85.91</v>
      </c>
      <c r="F30" s="215" t="n">
        <f aca="false">E30*D30</f>
        <v>85.91</v>
      </c>
      <c r="J30" s="206"/>
      <c r="K30" s="206"/>
      <c r="L30" s="206"/>
      <c r="M30" s="206"/>
    </row>
    <row r="31" customFormat="false" ht="12.8" hidden="false" customHeight="false" outlineLevel="0" collapsed="false">
      <c r="A31" s="216" t="n">
        <v>11</v>
      </c>
      <c r="B31" s="212" t="s">
        <v>255</v>
      </c>
      <c r="C31" s="212" t="s">
        <v>224</v>
      </c>
      <c r="D31" s="213" t="n">
        <v>14</v>
      </c>
      <c r="E31" s="214" t="n">
        <v>41.41</v>
      </c>
      <c r="F31" s="215" t="n">
        <f aca="false">E31*D31</f>
        <v>579.74</v>
      </c>
      <c r="J31" s="206"/>
      <c r="K31" s="206"/>
      <c r="L31" s="206"/>
      <c r="M31" s="206"/>
    </row>
    <row r="32" customFormat="false" ht="22.35" hidden="true" customHeight="false" outlineLevel="0" collapsed="false">
      <c r="A32" s="221" t="n">
        <v>25</v>
      </c>
      <c r="B32" s="212" t="s">
        <v>256</v>
      </c>
      <c r="C32" s="222" t="s">
        <v>224</v>
      </c>
      <c r="D32" s="223" t="n">
        <v>0</v>
      </c>
      <c r="E32" s="224" t="n">
        <v>0</v>
      </c>
      <c r="F32" s="225" t="n">
        <f aca="false">E32*D32</f>
        <v>0</v>
      </c>
      <c r="J32" s="206"/>
      <c r="K32" s="206"/>
      <c r="L32" s="206"/>
      <c r="M32" s="206"/>
    </row>
    <row r="33" customFormat="false" ht="14.1" hidden="false" customHeight="false" outlineLevel="0" collapsed="false">
      <c r="A33" s="219" t="n">
        <v>3</v>
      </c>
      <c r="B33" s="233" t="s">
        <v>257</v>
      </c>
      <c r="C33" s="234" t="s">
        <v>224</v>
      </c>
      <c r="D33" s="235" t="n">
        <v>1200</v>
      </c>
      <c r="E33" s="236" t="n">
        <v>0.91</v>
      </c>
      <c r="F33" s="237" t="n">
        <f aca="false">E33*D33</f>
        <v>1092</v>
      </c>
      <c r="J33" s="206"/>
      <c r="K33" s="206"/>
      <c r="L33" s="206"/>
      <c r="M33" s="206"/>
    </row>
    <row r="34" customFormat="false" ht="12.8" hidden="true" customHeight="false" outlineLevel="0" collapsed="false">
      <c r="A34" s="221" t="n">
        <v>30</v>
      </c>
      <c r="B34" s="222" t="s">
        <v>258</v>
      </c>
      <c r="C34" s="222" t="s">
        <v>224</v>
      </c>
      <c r="D34" s="223" t="n">
        <v>0</v>
      </c>
      <c r="E34" s="224" t="n">
        <v>0</v>
      </c>
      <c r="F34" s="225" t="n">
        <f aca="false">E34*D34</f>
        <v>0</v>
      </c>
      <c r="J34" s="206"/>
      <c r="K34" s="206"/>
      <c r="L34" s="206"/>
      <c r="M34" s="206"/>
    </row>
    <row r="35" customFormat="false" ht="12.8" hidden="true" customHeight="false" outlineLevel="0" collapsed="false">
      <c r="A35" s="221" t="n">
        <v>27</v>
      </c>
      <c r="B35" s="222" t="s">
        <v>259</v>
      </c>
      <c r="C35" s="222" t="s">
        <v>224</v>
      </c>
      <c r="D35" s="223" t="n">
        <v>0</v>
      </c>
      <c r="E35" s="224" t="n">
        <v>0</v>
      </c>
      <c r="F35" s="225" t="n">
        <f aca="false">E35*D35</f>
        <v>0</v>
      </c>
      <c r="J35" s="206"/>
      <c r="K35" s="206"/>
      <c r="L35" s="206"/>
      <c r="M35" s="206"/>
    </row>
    <row r="36" customFormat="false" ht="12.8" hidden="true" customHeight="false" outlineLevel="0" collapsed="false">
      <c r="A36" s="221" t="n">
        <v>31</v>
      </c>
      <c r="B36" s="222" t="s">
        <v>260</v>
      </c>
      <c r="C36" s="222" t="s">
        <v>224</v>
      </c>
      <c r="D36" s="223" t="n">
        <v>0</v>
      </c>
      <c r="E36" s="224" t="n">
        <v>0</v>
      </c>
      <c r="F36" s="225" t="n">
        <f aca="false">E36*D36</f>
        <v>0</v>
      </c>
      <c r="J36" s="206"/>
      <c r="K36" s="206"/>
      <c r="L36" s="206"/>
      <c r="M36" s="206"/>
    </row>
    <row r="37" customFormat="false" ht="12.8" hidden="true" customHeight="false" outlineLevel="0" collapsed="false">
      <c r="A37" s="221" t="n">
        <v>29</v>
      </c>
      <c r="B37" s="222" t="s">
        <v>261</v>
      </c>
      <c r="C37" s="222" t="s">
        <v>224</v>
      </c>
      <c r="D37" s="223" t="n">
        <v>0</v>
      </c>
      <c r="E37" s="224" t="n">
        <v>0</v>
      </c>
      <c r="F37" s="225" t="n">
        <f aca="false">E37*D37</f>
        <v>0</v>
      </c>
      <c r="J37" s="206"/>
      <c r="K37" s="206"/>
      <c r="L37" s="206"/>
      <c r="M37" s="206"/>
    </row>
    <row r="38" customFormat="false" ht="13.8" hidden="true" customHeight="false" outlineLevel="0" collapsed="false">
      <c r="A38" s="221" t="n">
        <v>28</v>
      </c>
      <c r="B38" s="222" t="s">
        <v>262</v>
      </c>
      <c r="C38" s="222" t="s">
        <v>224</v>
      </c>
      <c r="D38" s="223" t="n">
        <v>0</v>
      </c>
      <c r="E38" s="224" t="n">
        <v>0</v>
      </c>
      <c r="F38" s="225" t="n">
        <f aca="false">E38*D38</f>
        <v>0</v>
      </c>
      <c r="I38" s="226"/>
      <c r="J38" s="230"/>
      <c r="K38" s="206"/>
      <c r="L38" s="206"/>
      <c r="M38" s="206"/>
    </row>
    <row r="39" customFormat="false" ht="14.1" hidden="false" customHeight="false" outlineLevel="0" collapsed="false">
      <c r="A39" s="219" t="n">
        <v>4</v>
      </c>
      <c r="B39" s="233" t="s">
        <v>263</v>
      </c>
      <c r="C39" s="212" t="s">
        <v>224</v>
      </c>
      <c r="D39" s="213" t="n">
        <v>1500</v>
      </c>
      <c r="E39" s="232" t="n">
        <v>1</v>
      </c>
      <c r="F39" s="215" t="n">
        <f aca="false">E39*D39</f>
        <v>1500</v>
      </c>
      <c r="I39" s="226"/>
      <c r="J39" s="230"/>
      <c r="K39" s="206"/>
      <c r="L39" s="206"/>
      <c r="M39" s="206"/>
    </row>
    <row r="40" customFormat="false" ht="12.8" hidden="true" customHeight="false" outlineLevel="0" collapsed="false">
      <c r="A40" s="221" t="n">
        <v>35</v>
      </c>
      <c r="B40" s="222" t="s">
        <v>264</v>
      </c>
      <c r="C40" s="222" t="s">
        <v>224</v>
      </c>
      <c r="D40" s="223" t="n">
        <v>0</v>
      </c>
      <c r="E40" s="224" t="n">
        <v>0</v>
      </c>
      <c r="F40" s="225" t="n">
        <f aca="false">E40*D40</f>
        <v>0</v>
      </c>
      <c r="J40" s="206"/>
      <c r="K40" s="206"/>
      <c r="L40" s="206"/>
      <c r="M40" s="206"/>
    </row>
    <row r="41" customFormat="false" ht="13.35" hidden="false" customHeight="false" outlineLevel="0" collapsed="false">
      <c r="A41" s="216" t="n">
        <v>2</v>
      </c>
      <c r="B41" s="233" t="s">
        <v>265</v>
      </c>
      <c r="C41" s="212" t="s">
        <v>222</v>
      </c>
      <c r="D41" s="213" t="n">
        <v>1500</v>
      </c>
      <c r="E41" s="232" t="n">
        <v>0.46</v>
      </c>
      <c r="F41" s="215" t="n">
        <f aca="false">E41*D41</f>
        <v>690</v>
      </c>
      <c r="J41" s="206"/>
      <c r="K41" s="206"/>
      <c r="L41" s="206"/>
      <c r="M41" s="206"/>
    </row>
    <row r="42" customFormat="false" ht="12.8" hidden="true" customHeight="false" outlineLevel="0" collapsed="false">
      <c r="A42" s="221" t="n">
        <v>32</v>
      </c>
      <c r="B42" s="222" t="s">
        <v>266</v>
      </c>
      <c r="C42" s="222" t="s">
        <v>224</v>
      </c>
      <c r="D42" s="223" t="n">
        <v>0</v>
      </c>
      <c r="E42" s="224" t="n">
        <v>0</v>
      </c>
      <c r="F42" s="225" t="n">
        <f aca="false">E42*D42</f>
        <v>0</v>
      </c>
      <c r="J42" s="206"/>
      <c r="K42" s="206"/>
      <c r="L42" s="206"/>
      <c r="M42" s="206"/>
    </row>
    <row r="43" customFormat="false" ht="13.8" hidden="true" customHeight="false" outlineLevel="0" collapsed="false">
      <c r="A43" s="221" t="n">
        <v>34</v>
      </c>
      <c r="B43" s="222" t="s">
        <v>267</v>
      </c>
      <c r="C43" s="222" t="s">
        <v>224</v>
      </c>
      <c r="D43" s="223" t="n">
        <v>0</v>
      </c>
      <c r="E43" s="224" t="n">
        <v>0</v>
      </c>
      <c r="F43" s="225" t="n">
        <f aca="false">E43*D43</f>
        <v>0</v>
      </c>
      <c r="I43" s="226"/>
      <c r="J43" s="230"/>
      <c r="K43" s="206"/>
      <c r="L43" s="206"/>
      <c r="M43" s="206"/>
    </row>
    <row r="44" customFormat="false" ht="13.8" hidden="true" customHeight="false" outlineLevel="0" collapsed="false">
      <c r="A44" s="221" t="n">
        <v>33</v>
      </c>
      <c r="B44" s="222" t="s">
        <v>268</v>
      </c>
      <c r="C44" s="222" t="s">
        <v>224</v>
      </c>
      <c r="D44" s="223" t="n">
        <v>0</v>
      </c>
      <c r="E44" s="224" t="n">
        <v>0</v>
      </c>
      <c r="F44" s="225" t="n">
        <f aca="false">E44*D44</f>
        <v>0</v>
      </c>
      <c r="I44" s="226"/>
      <c r="J44" s="230"/>
      <c r="K44" s="206"/>
      <c r="L44" s="206"/>
      <c r="M44" s="206"/>
    </row>
    <row r="45" customFormat="false" ht="13.8" hidden="true" customHeight="false" outlineLevel="0" collapsed="false">
      <c r="A45" s="221" t="n">
        <v>40</v>
      </c>
      <c r="B45" s="222" t="s">
        <v>269</v>
      </c>
      <c r="C45" s="222" t="s">
        <v>224</v>
      </c>
      <c r="D45" s="223" t="n">
        <v>0</v>
      </c>
      <c r="E45" s="224" t="n">
        <v>0</v>
      </c>
      <c r="F45" s="225" t="n">
        <f aca="false">E45*D45</f>
        <v>0</v>
      </c>
      <c r="I45" s="226"/>
      <c r="J45" s="230"/>
      <c r="K45" s="206"/>
      <c r="L45" s="206"/>
      <c r="M45" s="206"/>
    </row>
    <row r="46" customFormat="false" ht="13.8" hidden="false" customHeight="false" outlineLevel="0" collapsed="false">
      <c r="A46" s="216" t="n">
        <v>7</v>
      </c>
      <c r="B46" s="212" t="s">
        <v>270</v>
      </c>
      <c r="C46" s="212" t="s">
        <v>224</v>
      </c>
      <c r="D46" s="213" t="n">
        <v>6</v>
      </c>
      <c r="E46" s="214" t="n">
        <v>10.29</v>
      </c>
      <c r="F46" s="215" t="n">
        <f aca="false">E46*D46</f>
        <v>61.74</v>
      </c>
      <c r="I46" s="226"/>
      <c r="J46" s="230"/>
      <c r="K46" s="206"/>
      <c r="L46" s="206"/>
      <c r="M46" s="206"/>
    </row>
    <row r="47" customFormat="false" ht="13.8" hidden="true" customHeight="false" outlineLevel="0" collapsed="false">
      <c r="A47" s="221" t="n">
        <v>44</v>
      </c>
      <c r="B47" s="238" t="s">
        <v>271</v>
      </c>
      <c r="C47" s="239" t="s">
        <v>224</v>
      </c>
      <c r="D47" s="223" t="n">
        <v>0</v>
      </c>
      <c r="E47" s="224" t="n">
        <v>0</v>
      </c>
      <c r="F47" s="225" t="n">
        <f aca="false">E47*D47</f>
        <v>0</v>
      </c>
      <c r="G47" s="240"/>
      <c r="H47" s="240"/>
      <c r="I47" s="228"/>
      <c r="J47" s="228"/>
      <c r="K47" s="240"/>
      <c r="L47" s="240"/>
      <c r="M47" s="240"/>
    </row>
    <row r="48" customFormat="false" ht="13.8" hidden="true" customHeight="false" outlineLevel="0" collapsed="false">
      <c r="A48" s="221" t="n">
        <v>43</v>
      </c>
      <c r="B48" s="222" t="s">
        <v>272</v>
      </c>
      <c r="C48" s="222" t="s">
        <v>224</v>
      </c>
      <c r="D48" s="223" t="n">
        <v>0</v>
      </c>
      <c r="E48" s="224" t="n">
        <v>0</v>
      </c>
      <c r="F48" s="225" t="n">
        <f aca="false">E48*D48</f>
        <v>0</v>
      </c>
      <c r="G48" s="240"/>
      <c r="H48" s="240"/>
      <c r="I48" s="228"/>
      <c r="J48" s="228"/>
      <c r="K48" s="240"/>
      <c r="L48" s="240"/>
      <c r="M48" s="240"/>
    </row>
    <row r="49" customFormat="false" ht="13.8" hidden="false" customHeight="false" outlineLevel="0" collapsed="false">
      <c r="A49" s="219" t="n">
        <v>5</v>
      </c>
      <c r="B49" s="212" t="s">
        <v>273</v>
      </c>
      <c r="C49" s="212" t="s">
        <v>224</v>
      </c>
      <c r="D49" s="213" t="n">
        <v>3</v>
      </c>
      <c r="E49" s="214" t="n">
        <v>24.44</v>
      </c>
      <c r="F49" s="215" t="n">
        <f aca="false">E49*D49</f>
        <v>73.32</v>
      </c>
      <c r="G49" s="240"/>
      <c r="H49" s="240"/>
      <c r="I49" s="228"/>
      <c r="J49" s="228"/>
      <c r="K49" s="240"/>
      <c r="L49" s="240"/>
      <c r="M49" s="240"/>
    </row>
    <row r="50" customFormat="false" ht="13.8" hidden="false" customHeight="false" outlineLevel="0" collapsed="false">
      <c r="A50" s="240"/>
      <c r="B50" s="240"/>
      <c r="C50" s="240"/>
      <c r="D50" s="206"/>
      <c r="E50" s="240"/>
      <c r="F50" s="240"/>
      <c r="G50" s="240"/>
      <c r="H50" s="240"/>
      <c r="I50" s="228"/>
      <c r="J50" s="228"/>
      <c r="K50" s="240"/>
      <c r="L50" s="240"/>
      <c r="M50" s="240"/>
    </row>
    <row r="51" customFormat="false" ht="20.1" hidden="false" customHeight="true" outlineLevel="0" collapsed="false">
      <c r="A51" s="207" t="s">
        <v>274</v>
      </c>
      <c r="B51" s="207"/>
      <c r="C51" s="209" t="n">
        <f aca="false">SUM(D3:D46)</f>
        <v>5382</v>
      </c>
      <c r="D51" s="209"/>
      <c r="E51" s="241" t="n">
        <f aca="false">SUM(E3:E49)</f>
        <v>2206.94</v>
      </c>
      <c r="F51" s="242" t="n">
        <f aca="false">SUM(F3:F49)</f>
        <v>8844.44</v>
      </c>
      <c r="G51" s="240"/>
      <c r="H51" s="240"/>
      <c r="I51" s="240"/>
      <c r="J51" s="240"/>
      <c r="K51" s="240"/>
      <c r="L51" s="240"/>
      <c r="M51" s="240"/>
    </row>
    <row r="52" customFormat="false" ht="23.85" hidden="false" customHeight="true" outlineLevel="0" collapsed="false">
      <c r="A52" s="243" t="s">
        <v>275</v>
      </c>
      <c r="B52" s="243"/>
      <c r="C52" s="243"/>
      <c r="D52" s="243"/>
      <c r="E52" s="244"/>
      <c r="F52" s="244" t="n">
        <f aca="false">F51/12</f>
        <v>737.036666666667</v>
      </c>
      <c r="J52" s="206"/>
      <c r="K52" s="206"/>
      <c r="L52" s="206"/>
      <c r="M52" s="206"/>
    </row>
    <row r="53" customFormat="false" ht="12.8" hidden="false" customHeight="false" outlineLevel="0" collapsed="false">
      <c r="A53" s="245" t="s">
        <v>276</v>
      </c>
      <c r="B53" s="245"/>
      <c r="C53" s="245"/>
      <c r="D53" s="245"/>
      <c r="E53" s="246"/>
      <c r="F53" s="246" t="n">
        <f aca="false">F52/2</f>
        <v>368.518333333333</v>
      </c>
      <c r="J53" s="206"/>
      <c r="K53" s="206"/>
      <c r="L53" s="206"/>
      <c r="M53" s="206"/>
    </row>
    <row r="54" customFormat="false" ht="13.8" hidden="false" customHeight="false" outlineLevel="0" collapsed="false">
      <c r="A54" s="43"/>
      <c r="B54" s="43"/>
      <c r="C54" s="43"/>
      <c r="D54" s="1"/>
      <c r="E54" s="43"/>
      <c r="F54" s="43"/>
      <c r="I54" s="226"/>
      <c r="J54" s="226"/>
    </row>
    <row r="55" customFormat="false" ht="32.8" hidden="false" customHeight="true" outlineLevel="0" collapsed="false">
      <c r="A55" s="247" t="s">
        <v>216</v>
      </c>
      <c r="B55" s="247" t="s">
        <v>277</v>
      </c>
      <c r="C55" s="247" t="s">
        <v>14</v>
      </c>
      <c r="D55" s="247"/>
      <c r="E55" s="247" t="s">
        <v>278</v>
      </c>
      <c r="F55" s="248" t="s">
        <v>206</v>
      </c>
      <c r="G55" s="248" t="s">
        <v>220</v>
      </c>
      <c r="H55" s="247" t="s">
        <v>279</v>
      </c>
      <c r="I55" s="249" t="s">
        <v>280</v>
      </c>
      <c r="J55" s="249" t="s">
        <v>281</v>
      </c>
      <c r="K55" s="249" t="s">
        <v>282</v>
      </c>
      <c r="L55" s="247" t="s">
        <v>283</v>
      </c>
      <c r="M55" s="247" t="s">
        <v>284</v>
      </c>
    </row>
    <row r="56" customFormat="false" ht="22.35" hidden="false" customHeight="false" outlineLevel="0" collapsed="false">
      <c r="A56" s="213" t="n">
        <v>1</v>
      </c>
      <c r="B56" s="212" t="s">
        <v>256</v>
      </c>
      <c r="C56" s="213" t="s">
        <v>218</v>
      </c>
      <c r="D56" s="213"/>
      <c r="E56" s="213" t="n">
        <v>1</v>
      </c>
      <c r="F56" s="214" t="n">
        <v>914.37</v>
      </c>
      <c r="G56" s="250" t="n">
        <f aca="false">F56*E56</f>
        <v>914.37</v>
      </c>
      <c r="H56" s="251" t="n">
        <v>0.1</v>
      </c>
      <c r="I56" s="214" t="n">
        <f aca="false">G56-(G56*H56)</f>
        <v>822.933</v>
      </c>
      <c r="J56" s="252" t="n">
        <v>10</v>
      </c>
      <c r="K56" s="215" t="n">
        <f aca="false">I56/J56</f>
        <v>82.2933</v>
      </c>
      <c r="L56" s="253" t="n">
        <v>12</v>
      </c>
      <c r="M56" s="254" t="n">
        <f aca="false">K56/L56</f>
        <v>6.857775</v>
      </c>
    </row>
    <row r="57" customFormat="false" ht="22.35" hidden="false" customHeight="false" outlineLevel="0" collapsed="false">
      <c r="A57" s="255" t="n">
        <v>2</v>
      </c>
      <c r="B57" s="212" t="s">
        <v>285</v>
      </c>
      <c r="C57" s="213" t="s">
        <v>218</v>
      </c>
      <c r="D57" s="213"/>
      <c r="E57" s="213" t="n">
        <v>1</v>
      </c>
      <c r="F57" s="214" t="n">
        <v>1740.3</v>
      </c>
      <c r="G57" s="250" t="n">
        <f aca="false">F57*E57</f>
        <v>1740.3</v>
      </c>
      <c r="H57" s="251" t="n">
        <v>0.1</v>
      </c>
      <c r="I57" s="214" t="n">
        <f aca="false">G57-(G57*H57)</f>
        <v>1566.27</v>
      </c>
      <c r="J57" s="252" t="n">
        <v>10</v>
      </c>
      <c r="K57" s="215" t="n">
        <f aca="false">I57/J57</f>
        <v>156.627</v>
      </c>
      <c r="L57" s="253" t="n">
        <v>12</v>
      </c>
      <c r="M57" s="254" t="n">
        <f aca="false">K57/L57</f>
        <v>13.05225</v>
      </c>
    </row>
    <row r="58" customFormat="false" ht="13.8" hidden="false" customHeight="false" outlineLevel="0" collapsed="false">
      <c r="A58" s="228"/>
      <c r="B58" s="228"/>
      <c r="C58" s="228"/>
      <c r="D58" s="230"/>
      <c r="E58" s="228"/>
      <c r="F58" s="228"/>
      <c r="G58" s="228"/>
      <c r="H58" s="228"/>
      <c r="I58" s="228"/>
      <c r="J58" s="228"/>
      <c r="K58" s="240"/>
      <c r="L58" s="228"/>
      <c r="M58" s="240"/>
    </row>
    <row r="59" customFormat="false" ht="13.8" hidden="false" customHeight="false" outlineLevel="0" collapsed="false">
      <c r="A59" s="256" t="s">
        <v>274</v>
      </c>
      <c r="B59" s="256"/>
      <c r="C59" s="256"/>
      <c r="D59" s="256"/>
      <c r="E59" s="257" t="n">
        <f aca="false">E56</f>
        <v>1</v>
      </c>
      <c r="F59" s="258" t="n">
        <f aca="false">SUM(F56:F57)</f>
        <v>2654.67</v>
      </c>
      <c r="G59" s="258" t="n">
        <f aca="false">SUM(G56:G57)</f>
        <v>2654.67</v>
      </c>
      <c r="H59" s="259"/>
      <c r="I59" s="258" t="n">
        <f aca="false">SUM(I56:I57)</f>
        <v>2389.203</v>
      </c>
      <c r="J59" s="258"/>
      <c r="K59" s="258" t="n">
        <f aca="false">SUM(K56:K57)</f>
        <v>238.9203</v>
      </c>
      <c r="L59" s="259"/>
      <c r="M59" s="258" t="n">
        <f aca="false">SUM(M56:M57)</f>
        <v>19.910025</v>
      </c>
    </row>
    <row r="60" customFormat="false" ht="12.8" hidden="false" customHeight="false" outlineLevel="0" collapsed="false">
      <c r="A60" s="260" t="s">
        <v>276</v>
      </c>
      <c r="B60" s="260"/>
      <c r="C60" s="260"/>
      <c r="D60" s="260"/>
      <c r="E60" s="260"/>
      <c r="F60" s="260"/>
      <c r="G60" s="260"/>
      <c r="H60" s="260"/>
      <c r="I60" s="260"/>
      <c r="J60" s="260"/>
      <c r="K60" s="260"/>
      <c r="L60" s="260"/>
      <c r="M60" s="261" t="n">
        <f aca="false">M59/2</f>
        <v>9.9550125</v>
      </c>
    </row>
    <row r="61" customFormat="false" ht="12.8" hidden="false" customHeight="false" outlineLevel="0" collapsed="false">
      <c r="A61" s="240"/>
      <c r="B61" s="240"/>
      <c r="C61" s="240"/>
      <c r="D61" s="206"/>
      <c r="E61" s="240"/>
      <c r="F61" s="240"/>
      <c r="G61" s="240"/>
      <c r="H61" s="240"/>
      <c r="I61" s="240"/>
      <c r="J61" s="240"/>
      <c r="K61" s="240"/>
    </row>
    <row r="62" customFormat="false" ht="12.8" hidden="false" customHeight="false" outlineLevel="0" collapsed="false">
      <c r="A62" s="240"/>
      <c r="B62" s="240"/>
      <c r="C62" s="240"/>
      <c r="D62" s="206"/>
      <c r="E62" s="240"/>
      <c r="F62" s="240"/>
      <c r="G62" s="240"/>
      <c r="H62" s="240"/>
      <c r="I62" s="240"/>
      <c r="J62" s="240"/>
      <c r="K62" s="240"/>
    </row>
    <row r="63" customFormat="false" ht="13.8" hidden="false" customHeight="false" outlineLevel="0" collapsed="false">
      <c r="A63" s="207" t="s">
        <v>216</v>
      </c>
      <c r="B63" s="262" t="s">
        <v>286</v>
      </c>
      <c r="C63" s="209" t="s">
        <v>287</v>
      </c>
      <c r="D63" s="209" t="s">
        <v>288</v>
      </c>
      <c r="E63" s="209" t="s">
        <v>220</v>
      </c>
      <c r="J63" s="226"/>
    </row>
    <row r="64" customFormat="false" ht="13.8" hidden="false" customHeight="false" outlineLevel="0" collapsed="false">
      <c r="A64" s="216" t="n">
        <v>1</v>
      </c>
      <c r="B64" s="228" t="s">
        <v>289</v>
      </c>
      <c r="C64" s="263" t="n">
        <v>8</v>
      </c>
      <c r="D64" s="232" t="n">
        <v>27.89</v>
      </c>
      <c r="E64" s="215" t="n">
        <f aca="false">D64*C64</f>
        <v>223.12</v>
      </c>
      <c r="J64" s="226"/>
    </row>
    <row r="65" customFormat="false" ht="13.8" hidden="false" customHeight="false" outlineLevel="0" collapsed="false">
      <c r="A65" s="216" t="n">
        <v>2</v>
      </c>
      <c r="B65" s="264" t="s">
        <v>290</v>
      </c>
      <c r="C65" s="263" t="n">
        <v>8</v>
      </c>
      <c r="D65" s="232" t="n">
        <v>22.51</v>
      </c>
      <c r="E65" s="215" t="n">
        <f aca="false">D65*C65</f>
        <v>180.08</v>
      </c>
      <c r="J65" s="226"/>
    </row>
    <row r="66" customFormat="false" ht="13.8" hidden="false" customHeight="false" outlineLevel="0" collapsed="false">
      <c r="A66" s="216" t="n">
        <v>3</v>
      </c>
      <c r="B66" s="264" t="s">
        <v>291</v>
      </c>
      <c r="C66" s="263" t="n">
        <v>2</v>
      </c>
      <c r="D66" s="232" t="n">
        <v>32.3</v>
      </c>
      <c r="E66" s="215" t="n">
        <f aca="false">D66*C66</f>
        <v>64.6</v>
      </c>
    </row>
    <row r="67" customFormat="false" ht="12.8" hidden="false" customHeight="false" outlineLevel="0" collapsed="false">
      <c r="A67" s="216" t="n">
        <v>4</v>
      </c>
      <c r="B67" s="264" t="s">
        <v>292</v>
      </c>
      <c r="C67" s="263" t="n">
        <v>8</v>
      </c>
      <c r="D67" s="232" t="n">
        <v>54.62</v>
      </c>
      <c r="E67" s="215" t="n">
        <f aca="false">D67*C67</f>
        <v>436.96</v>
      </c>
    </row>
    <row r="68" customFormat="false" ht="12.8" hidden="false" customHeight="false" outlineLevel="0" collapsed="false">
      <c r="A68" s="216" t="n">
        <v>5</v>
      </c>
      <c r="B68" s="264" t="s">
        <v>293</v>
      </c>
      <c r="C68" s="263" t="n">
        <v>4</v>
      </c>
      <c r="D68" s="232" t="n">
        <v>19.46</v>
      </c>
      <c r="E68" s="215" t="n">
        <f aca="false">D68*C68</f>
        <v>77.84</v>
      </c>
    </row>
    <row r="69" customFormat="false" ht="12.8" hidden="false" customHeight="false" outlineLevel="0" collapsed="false">
      <c r="A69" s="216" t="n">
        <v>6</v>
      </c>
      <c r="B69" s="264" t="s">
        <v>294</v>
      </c>
      <c r="C69" s="263" t="n">
        <v>8</v>
      </c>
      <c r="D69" s="232" t="n">
        <v>18.96</v>
      </c>
      <c r="E69" s="215" t="n">
        <f aca="false">D69*C69</f>
        <v>151.68</v>
      </c>
    </row>
    <row r="70" customFormat="false" ht="13.8" hidden="false" customHeight="false" outlineLevel="0" collapsed="false">
      <c r="A70" s="216" t="n">
        <v>7</v>
      </c>
      <c r="B70" s="264" t="s">
        <v>295</v>
      </c>
      <c r="C70" s="263" t="n">
        <v>4</v>
      </c>
      <c r="D70" s="232" t="n">
        <v>33.37</v>
      </c>
      <c r="E70" s="215" t="n">
        <f aca="false">D70*C70</f>
        <v>133.48</v>
      </c>
      <c r="I70" s="226"/>
      <c r="J70" s="226"/>
    </row>
    <row r="71" customFormat="false" ht="13.8" hidden="false" customHeight="false" outlineLevel="0" collapsed="false">
      <c r="A71" s="216" t="n">
        <v>8</v>
      </c>
      <c r="B71" s="240"/>
      <c r="C71" s="240"/>
      <c r="D71" s="206"/>
      <c r="E71" s="240"/>
      <c r="I71" s="226"/>
      <c r="J71" s="226"/>
    </row>
    <row r="72" customFormat="false" ht="13.8" hidden="false" customHeight="false" outlineLevel="0" collapsed="false">
      <c r="A72" s="207" t="s">
        <v>296</v>
      </c>
      <c r="B72" s="207"/>
      <c r="C72" s="265" t="n">
        <f aca="false">SUM(C64:C71)</f>
        <v>42</v>
      </c>
      <c r="D72" s="241" t="n">
        <f aca="false">SUM(D64:D71)</f>
        <v>209.11</v>
      </c>
      <c r="E72" s="241" t="n">
        <f aca="false">SUM(E64:E71)</f>
        <v>1267.76</v>
      </c>
      <c r="I72" s="226"/>
      <c r="J72" s="226"/>
    </row>
    <row r="73" customFormat="false" ht="13.8" hidden="false" customHeight="false" outlineLevel="0" collapsed="false">
      <c r="A73" s="243" t="s">
        <v>297</v>
      </c>
      <c r="B73" s="243"/>
      <c r="C73" s="243"/>
      <c r="D73" s="244"/>
      <c r="E73" s="244" t="n">
        <f aca="false">E72/12/2</f>
        <v>52.8233333333333</v>
      </c>
      <c r="I73" s="226"/>
      <c r="J73" s="226"/>
    </row>
    <row r="74" customFormat="false" ht="13.8" hidden="false" customHeight="false" outlineLevel="0" collapsed="false">
      <c r="I74" s="226"/>
      <c r="J74" s="226"/>
    </row>
    <row r="75" customFormat="false" ht="13.8" hidden="false" customHeight="false" outlineLevel="0" collapsed="false">
      <c r="A75" s="43"/>
      <c r="B75" s="43"/>
      <c r="C75" s="43"/>
      <c r="D75" s="1"/>
      <c r="E75" s="43"/>
      <c r="F75" s="43"/>
      <c r="G75" s="43"/>
      <c r="H75" s="43"/>
      <c r="I75" s="43"/>
      <c r="J75" s="43"/>
      <c r="K75" s="43"/>
      <c r="L75" s="43"/>
      <c r="M75" s="43"/>
      <c r="N75" s="43"/>
    </row>
    <row r="76" customFormat="false" ht="13.8" hidden="false" customHeight="false" outlineLevel="0" collapsed="false">
      <c r="A76" s="43"/>
      <c r="B76" s="43"/>
      <c r="C76" s="43"/>
      <c r="D76" s="1"/>
      <c r="E76" s="43"/>
      <c r="F76" s="43"/>
      <c r="G76" s="43"/>
      <c r="H76" s="43"/>
      <c r="I76" s="43"/>
      <c r="J76" s="43"/>
      <c r="K76" s="43"/>
      <c r="L76" s="43"/>
      <c r="M76" s="43"/>
      <c r="N76" s="43"/>
    </row>
    <row r="77" customFormat="false" ht="13.8" hidden="false" customHeight="false" outlineLevel="0" collapsed="false">
      <c r="A77" s="43"/>
      <c r="B77" s="43"/>
      <c r="C77" s="43"/>
      <c r="D77" s="1"/>
      <c r="E77" s="43"/>
      <c r="F77" s="43"/>
      <c r="G77" s="43"/>
      <c r="H77" s="43"/>
      <c r="I77" s="43"/>
      <c r="J77" s="43"/>
      <c r="K77" s="43"/>
      <c r="L77" s="43"/>
      <c r="M77" s="43"/>
      <c r="N77" s="43"/>
    </row>
    <row r="78" customFormat="false" ht="13.8" hidden="false" customHeight="false" outlineLevel="0" collapsed="false">
      <c r="A78" s="43"/>
      <c r="B78" s="43"/>
      <c r="C78" s="43"/>
      <c r="D78" s="1"/>
      <c r="E78" s="43"/>
      <c r="F78" s="43"/>
      <c r="G78" s="43"/>
      <c r="H78" s="43"/>
      <c r="I78" s="43"/>
      <c r="J78" s="43"/>
      <c r="K78" s="43"/>
      <c r="L78" s="43"/>
      <c r="M78" s="43"/>
      <c r="N78" s="43"/>
    </row>
    <row r="79" customFormat="false" ht="13.8" hidden="false" customHeight="false" outlineLevel="0" collapsed="false">
      <c r="A79" s="43"/>
      <c r="B79" s="43"/>
      <c r="C79" s="43"/>
      <c r="D79" s="1"/>
      <c r="E79" s="43"/>
      <c r="F79" s="43"/>
      <c r="G79" s="43"/>
      <c r="H79" s="43"/>
      <c r="I79" s="43"/>
      <c r="J79" s="43"/>
      <c r="K79" s="43"/>
      <c r="L79" s="43"/>
      <c r="M79" s="43"/>
      <c r="N79" s="43"/>
    </row>
    <row r="80" customFormat="false" ht="13.8" hidden="false" customHeight="false" outlineLevel="0" collapsed="false">
      <c r="A80" s="43"/>
      <c r="B80" s="43"/>
      <c r="C80" s="43"/>
      <c r="D80" s="1"/>
      <c r="E80" s="43"/>
      <c r="F80" s="43"/>
      <c r="G80" s="43"/>
      <c r="H80" s="43"/>
      <c r="I80" s="43"/>
      <c r="J80" s="43"/>
      <c r="K80" s="43"/>
      <c r="L80" s="43"/>
      <c r="M80" s="43"/>
      <c r="N80" s="43"/>
    </row>
    <row r="81" customFormat="false" ht="13.8" hidden="false" customHeight="false" outlineLevel="0" collapsed="false">
      <c r="A81" s="43"/>
      <c r="B81" s="43"/>
      <c r="C81" s="43"/>
      <c r="D81" s="1"/>
      <c r="E81" s="43"/>
      <c r="F81" s="43"/>
      <c r="G81" s="43"/>
      <c r="H81" s="43"/>
      <c r="I81" s="43"/>
      <c r="J81" s="43"/>
      <c r="K81" s="43"/>
      <c r="L81" s="43"/>
      <c r="M81" s="43"/>
      <c r="N81" s="43"/>
    </row>
    <row r="82" customFormat="false" ht="13.8" hidden="false" customHeight="false" outlineLevel="0" collapsed="false">
      <c r="A82" s="43"/>
      <c r="B82" s="43"/>
      <c r="C82" s="43"/>
      <c r="D82" s="1"/>
      <c r="E82" s="43"/>
      <c r="F82" s="43"/>
      <c r="G82" s="43"/>
      <c r="H82" s="43"/>
      <c r="I82" s="43"/>
      <c r="J82" s="43"/>
      <c r="K82" s="43"/>
      <c r="L82" s="43"/>
      <c r="M82" s="43"/>
      <c r="N82" s="43"/>
    </row>
    <row r="83" customFormat="false" ht="13.8" hidden="false" customHeight="false" outlineLevel="0" collapsed="false">
      <c r="A83" s="43"/>
      <c r="B83" s="43"/>
      <c r="C83" s="43"/>
      <c r="D83" s="1"/>
      <c r="E83" s="43"/>
      <c r="F83" s="43"/>
      <c r="G83" s="43"/>
      <c r="H83" s="43"/>
      <c r="I83" s="43"/>
      <c r="J83" s="43"/>
      <c r="K83" s="43"/>
      <c r="L83" s="43"/>
      <c r="M83" s="43"/>
      <c r="N83" s="43"/>
    </row>
    <row r="84" customFormat="false" ht="13.8" hidden="false" customHeight="false" outlineLevel="0" collapsed="false">
      <c r="A84" s="43"/>
      <c r="B84" s="43"/>
      <c r="C84" s="43"/>
      <c r="D84" s="1"/>
      <c r="E84" s="43"/>
      <c r="F84" s="43"/>
      <c r="G84" s="43"/>
      <c r="H84" s="43"/>
      <c r="I84" s="43"/>
      <c r="J84" s="43"/>
      <c r="K84" s="43"/>
      <c r="L84" s="43"/>
      <c r="M84" s="43"/>
      <c r="N84" s="43"/>
    </row>
    <row r="85" customFormat="false" ht="13.8" hidden="false" customHeight="false" outlineLevel="0" collapsed="false">
      <c r="A85" s="43"/>
      <c r="B85" s="43"/>
      <c r="C85" s="43"/>
      <c r="D85" s="1"/>
      <c r="E85" s="43"/>
      <c r="F85" s="43"/>
      <c r="G85" s="43"/>
      <c r="H85" s="43"/>
      <c r="I85" s="43"/>
      <c r="J85" s="43"/>
      <c r="K85" s="43"/>
      <c r="L85" s="43"/>
      <c r="M85" s="43"/>
      <c r="N85" s="43"/>
    </row>
    <row r="86" customFormat="false" ht="13.8" hidden="false" customHeight="false" outlineLevel="0" collapsed="false">
      <c r="A86" s="43"/>
      <c r="B86" s="43"/>
      <c r="C86" s="43"/>
      <c r="D86" s="1"/>
      <c r="E86" s="43"/>
      <c r="F86" s="43"/>
      <c r="G86" s="43"/>
      <c r="H86" s="43"/>
      <c r="I86" s="43"/>
      <c r="J86" s="43"/>
      <c r="K86" s="43"/>
      <c r="L86" s="43"/>
      <c r="M86" s="43"/>
      <c r="N86" s="43"/>
    </row>
    <row r="87" customFormat="false" ht="13.8" hidden="false" customHeight="false" outlineLevel="0" collapsed="false">
      <c r="A87" s="43"/>
      <c r="B87" s="43"/>
      <c r="C87" s="43"/>
      <c r="D87" s="1"/>
      <c r="E87" s="43"/>
      <c r="F87" s="43"/>
      <c r="G87" s="43"/>
      <c r="H87" s="43"/>
      <c r="I87" s="43"/>
      <c r="J87" s="43"/>
      <c r="K87" s="43"/>
      <c r="L87" s="43"/>
      <c r="M87" s="43"/>
      <c r="N87" s="43"/>
    </row>
    <row r="88" customFormat="false" ht="13.8" hidden="false" customHeight="false" outlineLevel="0" collapsed="false">
      <c r="A88" s="43"/>
      <c r="B88" s="43"/>
      <c r="C88" s="43"/>
      <c r="D88" s="1"/>
      <c r="E88" s="43"/>
      <c r="F88" s="43"/>
      <c r="G88" s="43"/>
      <c r="H88" s="43"/>
      <c r="I88" s="43"/>
      <c r="J88" s="43"/>
      <c r="K88" s="43"/>
      <c r="L88" s="43"/>
      <c r="M88" s="43"/>
      <c r="N88" s="43"/>
    </row>
    <row r="89" customFormat="false" ht="13.8" hidden="false" customHeight="false" outlineLevel="0" collapsed="false">
      <c r="A89" s="43"/>
      <c r="B89" s="43"/>
      <c r="C89" s="43"/>
      <c r="D89" s="1"/>
      <c r="E89" s="43"/>
      <c r="F89" s="43"/>
      <c r="G89" s="43"/>
      <c r="H89" s="43"/>
      <c r="I89" s="43"/>
      <c r="J89" s="43"/>
      <c r="K89" s="43"/>
      <c r="L89" s="43"/>
      <c r="M89" s="43"/>
      <c r="N89" s="43"/>
    </row>
    <row r="90" customFormat="false" ht="13.8" hidden="false" customHeight="false" outlineLevel="0" collapsed="false">
      <c r="A90" s="43"/>
      <c r="B90" s="43"/>
      <c r="C90" s="43"/>
      <c r="D90" s="1"/>
      <c r="E90" s="43"/>
      <c r="F90" s="43"/>
      <c r="G90" s="43"/>
      <c r="H90" s="43"/>
      <c r="I90" s="43"/>
      <c r="J90" s="43"/>
      <c r="K90" s="43"/>
      <c r="L90" s="43"/>
      <c r="M90" s="43"/>
      <c r="N90" s="43"/>
    </row>
    <row r="91" customFormat="false" ht="13.8" hidden="false" customHeight="false" outlineLevel="0" collapsed="false">
      <c r="A91" s="43"/>
      <c r="B91" s="43"/>
      <c r="C91" s="43"/>
      <c r="D91" s="1"/>
      <c r="E91" s="43"/>
      <c r="F91" s="43"/>
      <c r="G91" s="43"/>
      <c r="H91" s="43"/>
      <c r="I91" s="43"/>
      <c r="J91" s="43"/>
      <c r="K91" s="43"/>
      <c r="L91" s="43"/>
      <c r="M91" s="43"/>
      <c r="N91" s="43"/>
    </row>
    <row r="92" customFormat="false" ht="13.8" hidden="false" customHeight="false" outlineLevel="0" collapsed="false">
      <c r="A92" s="43"/>
      <c r="B92" s="43"/>
      <c r="C92" s="43"/>
      <c r="D92" s="1"/>
      <c r="E92" s="43"/>
      <c r="F92" s="43"/>
      <c r="G92" s="43"/>
      <c r="H92" s="43"/>
      <c r="I92" s="43"/>
      <c r="J92" s="43"/>
      <c r="K92" s="43"/>
      <c r="L92" s="43"/>
      <c r="M92" s="43"/>
      <c r="N92" s="43"/>
    </row>
    <row r="93" customFormat="false" ht="13.8" hidden="false" customHeight="false" outlineLevel="0" collapsed="false">
      <c r="A93" s="43"/>
      <c r="B93" s="43"/>
      <c r="C93" s="43"/>
      <c r="D93" s="1"/>
      <c r="E93" s="43"/>
      <c r="F93" s="43"/>
      <c r="G93" s="43"/>
      <c r="H93" s="43"/>
      <c r="I93" s="43"/>
      <c r="J93" s="43"/>
      <c r="K93" s="43"/>
      <c r="L93" s="43"/>
      <c r="M93" s="43"/>
      <c r="N93" s="43"/>
    </row>
    <row r="94" customFormat="false" ht="13.8" hidden="false" customHeight="false" outlineLevel="0" collapsed="false">
      <c r="A94" s="43"/>
      <c r="B94" s="43"/>
      <c r="C94" s="43"/>
      <c r="D94" s="1"/>
      <c r="E94" s="43"/>
      <c r="F94" s="43"/>
      <c r="G94" s="43"/>
      <c r="H94" s="43"/>
      <c r="I94" s="43"/>
      <c r="J94" s="43"/>
      <c r="K94" s="43"/>
      <c r="L94" s="43"/>
      <c r="M94" s="43"/>
      <c r="N94" s="43"/>
    </row>
    <row r="95" customFormat="false" ht="13.8" hidden="false" customHeight="false" outlineLevel="0" collapsed="false">
      <c r="A95" s="43"/>
      <c r="B95" s="43"/>
      <c r="C95" s="43"/>
      <c r="D95" s="1"/>
      <c r="E95" s="43"/>
      <c r="F95" s="43"/>
      <c r="G95" s="43"/>
      <c r="H95" s="43"/>
      <c r="I95" s="43"/>
      <c r="J95" s="43"/>
      <c r="K95" s="43"/>
      <c r="L95" s="43"/>
      <c r="M95" s="43"/>
      <c r="N95" s="43"/>
    </row>
    <row r="96" customFormat="false" ht="13.8" hidden="false" customHeight="false" outlineLevel="0" collapsed="false">
      <c r="A96" s="43"/>
      <c r="B96" s="43"/>
      <c r="C96" s="43"/>
      <c r="D96" s="1"/>
      <c r="E96" s="43"/>
      <c r="F96" s="43"/>
      <c r="G96" s="43"/>
      <c r="H96" s="43"/>
      <c r="I96" s="43"/>
      <c r="J96" s="43"/>
      <c r="K96" s="43"/>
      <c r="L96" s="43"/>
      <c r="M96" s="43"/>
      <c r="N96" s="43"/>
    </row>
    <row r="97" customFormat="false" ht="13.8" hidden="false" customHeight="false" outlineLevel="0" collapsed="false">
      <c r="A97" s="43"/>
      <c r="B97" s="43"/>
      <c r="C97" s="43"/>
      <c r="D97" s="1"/>
      <c r="E97" s="43"/>
      <c r="F97" s="43"/>
      <c r="G97" s="43"/>
      <c r="H97" s="43"/>
      <c r="I97" s="43"/>
      <c r="J97" s="43"/>
      <c r="K97" s="43"/>
      <c r="L97" s="43"/>
      <c r="M97" s="43"/>
      <c r="N97" s="43"/>
    </row>
    <row r="98" customFormat="false" ht="13.8" hidden="false" customHeight="false" outlineLevel="0" collapsed="false">
      <c r="A98" s="43"/>
      <c r="B98" s="43"/>
      <c r="C98" s="43"/>
      <c r="D98" s="1"/>
      <c r="E98" s="43"/>
      <c r="F98" s="43"/>
      <c r="G98" s="43"/>
      <c r="H98" s="43"/>
      <c r="I98" s="43"/>
      <c r="J98" s="43"/>
      <c r="K98" s="43"/>
      <c r="L98" s="43"/>
      <c r="M98" s="43"/>
      <c r="N98" s="43"/>
    </row>
    <row r="99" customFormat="false" ht="13.8" hidden="false" customHeight="false" outlineLevel="0" collapsed="false">
      <c r="A99" s="43"/>
      <c r="B99" s="43"/>
      <c r="C99" s="43"/>
      <c r="D99" s="1"/>
      <c r="E99" s="43"/>
      <c r="F99" s="43"/>
      <c r="G99" s="43"/>
      <c r="H99" s="43"/>
      <c r="I99" s="43"/>
      <c r="J99" s="43"/>
      <c r="K99" s="43"/>
      <c r="L99" s="43"/>
      <c r="M99" s="43"/>
      <c r="N99" s="43"/>
    </row>
    <row r="100" customFormat="false" ht="13.8" hidden="false" customHeight="false" outlineLevel="0" collapsed="false">
      <c r="A100" s="43"/>
      <c r="B100" s="43"/>
      <c r="C100" s="43"/>
      <c r="D100" s="1"/>
      <c r="E100" s="43"/>
      <c r="F100" s="43"/>
      <c r="G100" s="43"/>
      <c r="H100" s="43"/>
      <c r="I100" s="43"/>
      <c r="J100" s="43"/>
      <c r="K100" s="43"/>
      <c r="L100" s="43"/>
      <c r="M100" s="43"/>
      <c r="N100" s="43"/>
    </row>
    <row r="101" customFormat="false" ht="13.8" hidden="false" customHeight="false" outlineLevel="0" collapsed="false">
      <c r="A101" s="43"/>
      <c r="B101" s="43"/>
      <c r="C101" s="43"/>
      <c r="D101" s="1"/>
      <c r="E101" s="43"/>
      <c r="F101" s="43"/>
      <c r="G101" s="43"/>
      <c r="H101" s="43"/>
      <c r="I101" s="43"/>
      <c r="J101" s="43"/>
      <c r="K101" s="43"/>
      <c r="L101" s="43"/>
      <c r="M101" s="43"/>
      <c r="N101" s="43"/>
    </row>
    <row r="102" customFormat="false" ht="13.8" hidden="false" customHeight="false" outlineLevel="0" collapsed="false">
      <c r="A102" s="43"/>
      <c r="B102" s="43"/>
      <c r="C102" s="43"/>
      <c r="D102" s="1"/>
      <c r="E102" s="43"/>
      <c r="F102" s="43"/>
      <c r="G102" s="43"/>
      <c r="H102" s="43"/>
      <c r="I102" s="43"/>
      <c r="J102" s="43"/>
      <c r="K102" s="43"/>
      <c r="L102" s="43"/>
      <c r="M102" s="43"/>
      <c r="N102" s="43"/>
    </row>
    <row r="103" customFormat="false" ht="13.8" hidden="false" customHeight="false" outlineLevel="0" collapsed="false">
      <c r="A103" s="43"/>
      <c r="B103" s="43"/>
      <c r="C103" s="43"/>
      <c r="D103" s="1"/>
      <c r="E103" s="43"/>
      <c r="F103" s="43"/>
      <c r="G103" s="43"/>
      <c r="H103" s="43"/>
      <c r="I103" s="43"/>
      <c r="J103" s="43"/>
      <c r="K103" s="43"/>
      <c r="L103" s="43"/>
      <c r="M103" s="43"/>
      <c r="N103" s="43"/>
    </row>
    <row r="104" customFormat="false" ht="13.8" hidden="false" customHeight="false" outlineLevel="0" collapsed="false">
      <c r="A104" s="43"/>
      <c r="B104" s="43"/>
      <c r="C104" s="43"/>
      <c r="D104" s="1"/>
      <c r="E104" s="43"/>
      <c r="F104" s="43"/>
      <c r="G104" s="43"/>
      <c r="H104" s="43"/>
      <c r="I104" s="43"/>
      <c r="J104" s="43"/>
      <c r="K104" s="43"/>
      <c r="L104" s="43"/>
      <c r="M104" s="43"/>
      <c r="N104" s="43"/>
    </row>
    <row r="105" customFormat="false" ht="13.8" hidden="false" customHeight="false" outlineLevel="0" collapsed="false">
      <c r="A105" s="43"/>
      <c r="B105" s="43"/>
      <c r="C105" s="43"/>
      <c r="D105" s="1"/>
      <c r="E105" s="43"/>
      <c r="F105" s="43"/>
      <c r="G105" s="43"/>
      <c r="H105" s="43"/>
      <c r="I105" s="43"/>
      <c r="J105" s="43"/>
      <c r="K105" s="43"/>
      <c r="L105" s="43"/>
      <c r="M105" s="43"/>
      <c r="N105" s="43"/>
    </row>
    <row r="106" customFormat="false" ht="13.8" hidden="false" customHeight="false" outlineLevel="0" collapsed="false">
      <c r="A106" s="43"/>
      <c r="B106" s="43"/>
      <c r="C106" s="43"/>
      <c r="D106" s="1"/>
      <c r="E106" s="43"/>
      <c r="F106" s="43"/>
      <c r="G106" s="43"/>
      <c r="H106" s="43"/>
      <c r="I106" s="43"/>
      <c r="J106" s="43"/>
      <c r="K106" s="43"/>
      <c r="L106" s="43"/>
      <c r="M106" s="43"/>
      <c r="N106" s="43"/>
    </row>
    <row r="107" customFormat="false" ht="13.8" hidden="false" customHeight="false" outlineLevel="0" collapsed="false">
      <c r="A107" s="43"/>
      <c r="B107" s="43"/>
      <c r="C107" s="43"/>
      <c r="D107" s="1"/>
      <c r="E107" s="43"/>
      <c r="F107" s="43"/>
      <c r="G107" s="43"/>
      <c r="H107" s="43"/>
      <c r="I107" s="43"/>
      <c r="J107" s="43"/>
      <c r="K107" s="43"/>
      <c r="L107" s="43"/>
      <c r="M107" s="43"/>
      <c r="N107" s="43"/>
    </row>
    <row r="108" customFormat="false" ht="13.8" hidden="false" customHeight="false" outlineLevel="0" collapsed="false">
      <c r="A108" s="43"/>
      <c r="B108" s="43"/>
      <c r="C108" s="43"/>
      <c r="D108" s="1"/>
      <c r="E108" s="43"/>
      <c r="F108" s="43"/>
      <c r="G108" s="43"/>
      <c r="H108" s="43"/>
      <c r="I108" s="43"/>
      <c r="J108" s="43"/>
      <c r="K108" s="43"/>
      <c r="L108" s="43"/>
      <c r="M108" s="43"/>
      <c r="N108" s="43"/>
    </row>
    <row r="109" customFormat="false" ht="13.8" hidden="false" customHeight="false" outlineLevel="0" collapsed="false">
      <c r="A109" s="43"/>
      <c r="B109" s="43"/>
      <c r="C109" s="43"/>
      <c r="D109" s="1"/>
      <c r="E109" s="43"/>
      <c r="F109" s="43"/>
      <c r="G109" s="43"/>
      <c r="H109" s="43"/>
      <c r="I109" s="43"/>
      <c r="J109" s="43"/>
      <c r="K109" s="43"/>
      <c r="L109" s="43"/>
      <c r="M109" s="43"/>
      <c r="N109" s="43"/>
    </row>
    <row r="110" customFormat="false" ht="13.8" hidden="false" customHeight="false" outlineLevel="0" collapsed="false">
      <c r="A110" s="43"/>
      <c r="B110" s="43"/>
      <c r="C110" s="43"/>
      <c r="D110" s="1"/>
      <c r="E110" s="43"/>
      <c r="F110" s="43"/>
      <c r="G110" s="43"/>
      <c r="H110" s="43"/>
      <c r="I110" s="43"/>
      <c r="J110" s="43"/>
      <c r="K110" s="43"/>
      <c r="L110" s="43"/>
      <c r="M110" s="43"/>
      <c r="N110" s="43"/>
    </row>
    <row r="111" customFormat="false" ht="12.8" hidden="false" customHeight="false" outlineLevel="0" collapsed="false">
      <c r="G111" s="206"/>
      <c r="K111" s="206"/>
    </row>
    <row r="112" customFormat="false" ht="12.8" hidden="false" customHeight="false" outlineLevel="0" collapsed="false">
      <c r="G112" s="206"/>
      <c r="K112" s="206"/>
    </row>
  </sheetData>
  <sheetProtection sheet="true" password="d0c4" objects="true" scenarios="true"/>
  <mergeCells count="11">
    <mergeCell ref="A51:B51"/>
    <mergeCell ref="C51:D51"/>
    <mergeCell ref="A52:D52"/>
    <mergeCell ref="A53:D53"/>
    <mergeCell ref="C55:D55"/>
    <mergeCell ref="C56:D56"/>
    <mergeCell ref="C57:D57"/>
    <mergeCell ref="A59:D59"/>
    <mergeCell ref="A60:L60"/>
    <mergeCell ref="A72:B72"/>
    <mergeCell ref="A73:C7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DB376C54C55274C86DE8C259043BB09" ma:contentTypeVersion="15" ma:contentTypeDescription="Crie um novo documento." ma:contentTypeScope="" ma:versionID="1ea805fad8719e62334851887b84b08f">
  <xsd:schema xmlns:xsd="http://www.w3.org/2001/XMLSchema" xmlns:xs="http://www.w3.org/2001/XMLSchema" xmlns:p="http://schemas.microsoft.com/office/2006/metadata/properties" xmlns:ns2="41b7df0d-9f82-4657-b5ba-2e988dd0644b" xmlns:ns3="7b02dea8-febd-47eb-ad70-8ee3aa080d8b" targetNamespace="http://schemas.microsoft.com/office/2006/metadata/properties" ma:root="true" ma:fieldsID="3640f16faa9ba741964269b2e7568862" ns2:_="" ns3:_="">
    <xsd:import namespace="41b7df0d-9f82-4657-b5ba-2e988dd0644b"/>
    <xsd:import namespace="7b02dea8-febd-47eb-ad70-8ee3aa080d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b7df0d-9f82-4657-b5ba-2e988dd064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9cc491fe-547a-4263-97dd-51df7dc18e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2" nillable="true" ma:displayName="STATUS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02dea8-febd-47eb-ad70-8ee3aa080d8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6448ea0-7774-4d56-a8fd-557bbbe10e87}" ma:internalName="TaxCatchAll" ma:showField="CatchAllData" ma:web="7b02dea8-febd-47eb-ad70-8ee3aa080d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b7df0d-9f82-4657-b5ba-2e988dd0644b">
      <Terms xmlns="http://schemas.microsoft.com/office/infopath/2007/PartnerControls"/>
    </lcf76f155ced4ddcb4097134ff3c332f>
    <TaxCatchAll xmlns="7b02dea8-febd-47eb-ad70-8ee3aa080d8b" xsi:nil="true"/>
    <STATUS xmlns="41b7df0d-9f82-4657-b5ba-2e988dd0644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7BBFAE-151B-46E6-B788-4477072C52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b7df0d-9f82-4657-b5ba-2e988dd0644b"/>
    <ds:schemaRef ds:uri="7b02dea8-febd-47eb-ad70-8ee3aa080d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0C5BDA-FF4E-4D0B-AAE6-16CDCB6BB727}">
  <ds:schemaRefs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7b02dea8-febd-47eb-ad70-8ee3aa080d8b"/>
    <ds:schemaRef ds:uri="http://purl.org/dc/dcmitype/"/>
    <ds:schemaRef ds:uri="http://schemas.microsoft.com/office/2006/metadata/properties"/>
    <ds:schemaRef ds:uri="http://purl.org/dc/elements/1.1/"/>
    <ds:schemaRef ds:uri="41b7df0d-9f82-4657-b5ba-2e988dd0644b"/>
  </ds:schemaRefs>
</ds:datastoreItem>
</file>

<file path=customXml/itemProps3.xml><?xml version="1.0" encoding="utf-8"?>
<ds:datastoreItem xmlns:ds="http://schemas.openxmlformats.org/officeDocument/2006/customXml" ds:itemID="{AB0EE69A-E644-45C1-B6AC-0406A44282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1671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2022-06-24T12:37:47Z</dcterms:created>
  <dc:creator>Fabio Fernando da Silva</dc:creator>
  <dc:description/>
  <dc:language>pt-BR</dc:language>
  <cp:lastModifiedBy/>
  <dcterms:modified xsi:type="dcterms:W3CDTF">2025-02-26T14:28:44Z</dcterms:modified>
  <cp:revision>79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0x01010089EC495ABFFFD54184D2DDCEC91845E3</vt:lpwstr>
  </property>
  <property fmtid="{D5CDD505-2E9C-101B-9397-08002B2CF9AE}" pid="3" name="MediaServiceImageTags">
    <vt:lpwstr/>
  </property>
</Properties>
</file>