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8"/>
  </bookViews>
  <sheets>
    <sheet name="Resumo do Orçamento" sheetId="1" state="visible" r:id="rId2"/>
    <sheet name="Cronograma" sheetId="2" state="visible" r:id="rId3"/>
    <sheet name="Orçamento" sheetId="3" state="visible" r:id="rId4"/>
    <sheet name="Composições Próprias" sheetId="4" state="visible" r:id="rId5"/>
    <sheet name="Cotação" sheetId="5" state="visible" r:id="rId6"/>
    <sheet name="Memorial de Cálculo" sheetId="6" state="visible" r:id="rId7"/>
    <sheet name="Curva ABC de Insumos" sheetId="7" state="visible" r:id="rId8"/>
    <sheet name="Curva ABC de Serviços" sheetId="8" state="visible" r:id="rId9"/>
    <sheet name="BDI" sheetId="9" state="visible" r:id="rId10"/>
  </sheets>
  <definedNames>
    <definedName function="false" hidden="false" localSheetId="8" name="_xlnm.Print_Area" vbProcedure="false">BDI!$A$1:$F$36</definedName>
    <definedName function="false" hidden="false" localSheetId="3" name="_xlnm.Print_Titles" vbProcedure="false">'Composições Próprias'!$1:$3</definedName>
    <definedName function="false" hidden="false" localSheetId="4" name="_xlnm.Print_Area" vbProcedure="false">Cotação!$A$1:$L$56</definedName>
    <definedName function="false" hidden="false" localSheetId="1" name="_xlnm.Print_Area" vbProcedure="false">Cronograma!$A$1:$E$30</definedName>
    <definedName function="false" hidden="false" localSheetId="6" name="_xlnm.Print_Titles" vbProcedure="false">'Curva ABC de Insumos'!$1:$3</definedName>
    <definedName function="false" hidden="false" localSheetId="7" name="_xlnm.Print_Titles" vbProcedure="false">'Curva ABC de Serviços'!$1:$3</definedName>
    <definedName function="false" hidden="false" localSheetId="5" name="_xlnm.Print_Titles" vbProcedure="false">'Memorial de Cálculo'!$1:$3</definedName>
    <definedName function="false" hidden="false" localSheetId="2" name="_xlnm.Print_Titles" vbProcedure="false">Orçamento!$1:$4</definedName>
    <definedName function="false" hidden="false" localSheetId="2" name="_xlnm.Print_Titles_0" vbProcedure="false">'repeated header'!$4:$4</definedName>
    <definedName function="false" hidden="false" localSheetId="4" name="_xlnm.Print_Area" vbProcedure="false">Cotação!$A$1:$K$10</definedName>
    <definedName function="false" hidden="false" localSheetId="4" name="_xlnm.Print_Titles" vbProcedure="false">Cotação!$A$1:$AMJ$6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<sst xmlns="http://schemas.openxmlformats.org/spreadsheetml/2006/main" count="8943" uniqueCount="2847">
  <si>
    <t xml:space="preserve">Obra</t>
  </si>
  <si>
    <t xml:space="preserve">Bancos</t>
  </si>
  <si>
    <t xml:space="preserve">B.D.I.</t>
  </si>
  <si>
    <t xml:space="preserve">Encargos Sociais</t>
  </si>
  <si>
    <t xml:space="preserve">CONSTRUÇÃO DE ESCOLA MODULAR EM ÁREA INDÍGENA                         SITUADA EM TANGARA DA SERRA-MT                                                          ÁREA:111,65 m²                                                                                             EXECUÇÃO: 60 DIAS</t>
  </si>
  <si>
    <t xml:space="preserve">SINAPI - 11/2024 - Mato Grosso
ORSE - 11/2024 - Sergipe
AGETOP RODOVIARIA - 10/2024 - Goiás
EMBASA - 05/2024 - sem_encargos
SCO - 12/2024 - Rio de Janeiro
</t>
  </si>
  <si>
    <t xml:space="preserve">21,58%</t>
  </si>
  <si>
    <t xml:space="preserve">Não – Desonerado: embutido nos preços unitário dos insumos de mão de obra, de acordo com as bases.</t>
  </si>
  <si>
    <t xml:space="preserve">Resumo – Planilha Orçamentária </t>
  </si>
  <si>
    <t xml:space="preserve">Item</t>
  </si>
  <si>
    <t xml:space="preserve">Descrição</t>
  </si>
  <si>
    <t xml:space="preserve">Total</t>
  </si>
  <si>
    <t xml:space="preserve">Peso (%)</t>
  </si>
  <si>
    <t xml:space="preserve"> 1 </t>
  </si>
  <si>
    <t xml:space="preserve">SERVIÇOS PRELIMINARES</t>
  </si>
  <si>
    <t xml:space="preserve"> 2 </t>
  </si>
  <si>
    <t xml:space="preserve">ESTRUTURA PRÉ-MOLDADA</t>
  </si>
  <si>
    <t xml:space="preserve"> 3 </t>
  </si>
  <si>
    <t xml:space="preserve">COBERTURA</t>
  </si>
  <si>
    <t xml:space="preserve"> 4 </t>
  </si>
  <si>
    <t xml:space="preserve">REVESTIMENTOS</t>
  </si>
  <si>
    <t xml:space="preserve"> 5 </t>
  </si>
  <si>
    <t xml:space="preserve">PISOS</t>
  </si>
  <si>
    <t xml:space="preserve"> 6 </t>
  </si>
  <si>
    <t xml:space="preserve">ESQUADRIAS</t>
  </si>
  <si>
    <t xml:space="preserve"> 7 </t>
  </si>
  <si>
    <t xml:space="preserve">PINTURA</t>
  </si>
  <si>
    <t xml:space="preserve"> 8 </t>
  </si>
  <si>
    <t xml:space="preserve">INSTALAÇÃO HIDRÁULICA</t>
  </si>
  <si>
    <t xml:space="preserve"> 9 </t>
  </si>
  <si>
    <t xml:space="preserve">INSTALAÇÃO SANITÁRIA</t>
  </si>
  <si>
    <t xml:space="preserve"> 10 </t>
  </si>
  <si>
    <t xml:space="preserve">INSTALAÇÕES ELÉTRICAS</t>
  </si>
  <si>
    <t xml:space="preserve"> 11 </t>
  </si>
  <si>
    <t xml:space="preserve">SPDA</t>
  </si>
  <si>
    <t xml:space="preserve"> 12 </t>
  </si>
  <si>
    <t xml:space="preserve">CABEAMENTO ESTRUTURADO</t>
  </si>
  <si>
    <t xml:space="preserve"> 13 </t>
  </si>
  <si>
    <t xml:space="preserve">INSTALAÇÕES DE INCÊNDIO</t>
  </si>
  <si>
    <t xml:space="preserve"> 14 </t>
  </si>
  <si>
    <t xml:space="preserve">QUADRO</t>
  </si>
  <si>
    <t xml:space="preserve"> 15 </t>
  </si>
  <si>
    <t xml:space="preserve">ACESSIBILIDADE</t>
  </si>
  <si>
    <t xml:space="preserve"> 16 </t>
  </si>
  <si>
    <t xml:space="preserve">BANCADAS</t>
  </si>
  <si>
    <t xml:space="preserve"> 17 </t>
  </si>
  <si>
    <t xml:space="preserve">SERVIÇOS EXTERNOS</t>
  </si>
  <si>
    <t xml:space="preserve"> 18 </t>
  </si>
  <si>
    <t xml:space="preserve">LIMPEZA FINAL</t>
  </si>
  <si>
    <t xml:space="preserve">TOTAL </t>
  </si>
  <si>
    <t xml:space="preserve">TANGARÁ DA SERRA – MT, 20 DE JANEIRO DE 2025</t>
  </si>
  <si>
    <t xml:space="preserve">_______________________________________________________________
MARCIO RODRIGUES DA SILVA DEMELLAS
Engenheiro Civil – CREA MT 52558</t>
  </si>
  <si>
    <t xml:space="preserve">CONSTRUÇÃO DE ESCOLA MODULAR EM ÁREA INDÍGENA                         SITUADA EM TANGARA DA SERRA-MT                                                          ÁREA:111,65 m²                                                                              EXECUÇÃO: 60 DIAS</t>
  </si>
  <si>
    <t xml:space="preserve">Não Desonerado: embutido nos preços unitário dos insumos de mão de obra, de acordo com as bases.</t>
  </si>
  <si>
    <t xml:space="preserve">Cronograma Físico e Financeiro</t>
  </si>
  <si>
    <t xml:space="preserve">Total Por Etapa</t>
  </si>
  <si>
    <t xml:space="preserve">30 DIAS</t>
  </si>
  <si>
    <t xml:space="preserve">60 DIAS</t>
  </si>
  <si>
    <t xml:space="preserve">100,00%
R$ 78.552,21</t>
  </si>
  <si>
    <t xml:space="preserve">100,00%
R$ 85.551,97</t>
  </si>
  <si>
    <t xml:space="preserve">100,00%
R$ 74.025,51</t>
  </si>
  <si>
    <t xml:space="preserve">100,00%
R$ 74.521,68</t>
  </si>
  <si>
    <t xml:space="preserve">70,00%
R$ 52.165,18</t>
  </si>
  <si>
    <t xml:space="preserve">30,00%
R$ 22.356,50</t>
  </si>
  <si>
    <t xml:space="preserve">100,00%
R$ 13.886,42</t>
  </si>
  <si>
    <t xml:space="preserve">70,00%
R$ 9.720,49</t>
  </si>
  <si>
    <t xml:space="preserve">30,00%
R$ 4.165,93</t>
  </si>
  <si>
    <t xml:space="preserve">100,00%
R$ 28.781,13</t>
  </si>
  <si>
    <t xml:space="preserve">30,00%
R$ 8.634,34</t>
  </si>
  <si>
    <t xml:space="preserve">70,00%
R$ 20.146,79</t>
  </si>
  <si>
    <t xml:space="preserve">100,00%
R$ 18.674,28</t>
  </si>
  <si>
    <t xml:space="preserve">100,00%
18.006,32</t>
  </si>
  <si>
    <t xml:space="preserve">100,00%
R$ 15.357,33</t>
  </si>
  <si>
    <t xml:space="preserve">100,00%
R$ 24.177,83</t>
  </si>
  <si>
    <t xml:space="preserve">50,00%
R$ 12.088,92</t>
  </si>
  <si>
    <t xml:space="preserve">100,00%
R$ 17.812,91</t>
  </si>
  <si>
    <t xml:space="preserve">50,00%
R$ 8.906,46</t>
  </si>
  <si>
    <t xml:space="preserve">100,00%
R$ 22.900,28</t>
  </si>
  <si>
    <t xml:space="preserve">50,00%
R$ 11.450,14</t>
  </si>
  <si>
    <t xml:space="preserve">100,00%
R$ 8.046,26</t>
  </si>
  <si>
    <t xml:space="preserve">100,00%
R$ 3.489,18</t>
  </si>
  <si>
    <t xml:space="preserve">100,00%
560,17</t>
  </si>
  <si>
    <t xml:space="preserve">100,00%
R$ 560,17</t>
  </si>
  <si>
    <t xml:space="preserve">100,00%
R$ 946,51</t>
  </si>
  <si>
    <t xml:space="preserve">100,00%
R$ 1.627,44</t>
  </si>
  <si>
    <t xml:space="preserve">100,00%
R$ 1.572,46</t>
  </si>
  <si>
    <t xml:space="preserve">100,00%
R$ 3.285,94</t>
  </si>
  <si>
    <t xml:space="preserve">100,00%
R$ 465,58</t>
  </si>
  <si>
    <t xml:space="preserve">Porcentagem</t>
  </si>
  <si>
    <t xml:space="preserve">65,75%</t>
  </si>
  <si>
    <t xml:space="preserve">34,25%</t>
  </si>
  <si>
    <t xml:space="preserve">Custo</t>
  </si>
  <si>
    <t xml:space="preserve">Porcentagem Acumulado</t>
  </si>
  <si>
    <t xml:space="preserve">100,0%</t>
  </si>
  <si>
    <t xml:space="preserve">Custo Acumulado</t>
  </si>
  <si>
    <t xml:space="preserve">CONSTRUÇÃO DE ESCOLA MODULAR EM ÁREA INDÍGENA                         SITUADA EM TANGARA DA SERRA-MT                                                          ÁREA:111,65 m²                                                                                              EXECUÇÃO: 60 DIAS</t>
  </si>
  <si>
    <t xml:space="preserve">Não Desonerado embutido nos preços unitário dos insumos de mão de obra, de acordo com as bases.</t>
  </si>
  <si>
    <t xml:space="preserve">PLANILHA ORÇAMENTÁRIA</t>
  </si>
  <si>
    <t xml:space="preserve">Código</t>
  </si>
  <si>
    <t xml:space="preserve">Banco</t>
  </si>
  <si>
    <t xml:space="preserve">Und</t>
  </si>
  <si>
    <t xml:space="preserve">Quant.</t>
  </si>
  <si>
    <t xml:space="preserve">Valor Unit</t>
  </si>
  <si>
    <t xml:space="preserve">BDI</t>
  </si>
  <si>
    <t xml:space="preserve">MATRIZ DE RISCO</t>
  </si>
  <si>
    <t xml:space="preserve">VALOR UNIT. COM DBI E MATRIZ DE RISCO</t>
  </si>
  <si>
    <t xml:space="preserve">  </t>
  </si>
  <si>
    <t xml:space="preserve"> 1.1 </t>
  </si>
  <si>
    <t xml:space="preserve"> CIV-0017 </t>
  </si>
  <si>
    <t xml:space="preserve">Próprio</t>
  </si>
  <si>
    <t xml:space="preserve">LOCAÇÃO DE BANHEIRO QUÍMICO EM CANTEIRO DE OBRAS (1 UNIDADE)</t>
  </si>
  <si>
    <t xml:space="preserve">MES</t>
  </si>
  <si>
    <t xml:space="preserve"> 1.2 </t>
  </si>
  <si>
    <t xml:space="preserve"> CIV-0062 </t>
  </si>
  <si>
    <t xml:space="preserve">BARRACÃO PARA ESCRITÓRIO EM TÁBUAS DE MADEIRA, COBERTURA EM FIBROCIMENTO 4 MM, INCLUSO PISO ARGAMASSA TRAÇO 1:6 (CIMENTO E AREIA) - INSTALADO</t>
  </si>
  <si>
    <t xml:space="preserve">M²</t>
  </si>
  <si>
    <t xml:space="preserve"> 1.3 </t>
  </si>
  <si>
    <t xml:space="preserve"> CIV-0513 </t>
  </si>
  <si>
    <t xml:space="preserve">ADMINISTRAÇÃO LOCAL DE OBRAS RURAIS, DISTÂNCIA ATÉ 150 KM, INCLUSO TRANSPORTE, ENCARREGADO GERAL E ALIMENTAÇÃO PARA 5 PESSOAS</t>
  </si>
  <si>
    <t xml:space="preserve">DIA</t>
  </si>
  <si>
    <t xml:space="preserve"> 1.4 </t>
  </si>
  <si>
    <t xml:space="preserve"> CIV-0521 </t>
  </si>
  <si>
    <t xml:space="preserve">ELABORAÇÃO DE PROJETO EXECUTIVO, CONTEMPLANDO AS DISCIPLINAS DE ARQUITETURA, INSTALAÇÕES ELÉTRICAS, INSTALAÇÕES HIDROSSANITÁRIAS, CÁLCULO ESTRUTURAL DE CONCRETO ARMADO E CÁLCULO DE ESTRUTURA METÁLICA</t>
  </si>
  <si>
    <t xml:space="preserve"> 1.5 </t>
  </si>
  <si>
    <t xml:space="preserve"> 55.04.26 </t>
  </si>
  <si>
    <t xml:space="preserve">EMBASA</t>
  </si>
  <si>
    <t xml:space="preserve">ALOJAMENTO PARA ADMINISTRACAO</t>
  </si>
  <si>
    <t xml:space="preserve">m²</t>
  </si>
  <si>
    <t xml:space="preserve"> 1.6 </t>
  </si>
  <si>
    <t xml:space="preserve"> 55.04.27 </t>
  </si>
  <si>
    <t xml:space="preserve">ALOJAMENTO PARA MESTRES E ENCARREGADOS</t>
  </si>
  <si>
    <t xml:space="preserve"> 1.7 </t>
  </si>
  <si>
    <t xml:space="preserve"> 93565 </t>
  </si>
  <si>
    <t xml:space="preserve">SINAPI</t>
  </si>
  <si>
    <t xml:space="preserve">ENGENHEIRO CIVIL DE OBRA JUNIOR COM ENCARGOS COMPLEMENTARES</t>
  </si>
  <si>
    <t xml:space="preserve"> 1.8 </t>
  </si>
  <si>
    <t xml:space="preserve"> 94295 </t>
  </si>
  <si>
    <t xml:space="preserve">MESTRE DE OBRAS COM ENCARGOS COMPLEMENTARES</t>
  </si>
  <si>
    <t xml:space="preserve"> 2.1 </t>
  </si>
  <si>
    <t xml:space="preserve"> AL 10.10.0103 </t>
  </si>
  <si>
    <t xml:space="preserve">SCO</t>
  </si>
  <si>
    <t xml:space="preserve">PAREDE, EM PLACA DE CONCRETO ARMADO FCK=15MPA, COM 5CM DE ESPESSURA, CHUMBADAS NO PISO E FIXADA NA PAREDE EM 3 PONTOS, POR ESTRIBOS PREVIAMENTE DEIXADOS NA FURACAO DA PLACA. FORNECIMENTO E COLOCACAO.</t>
  </si>
  <si>
    <t xml:space="preserve"> 2.2 </t>
  </si>
  <si>
    <t xml:space="preserve"> 8884 </t>
  </si>
  <si>
    <t xml:space="preserve">ORSE</t>
  </si>
  <si>
    <t xml:space="preserve">FORNECIMENTO E IMPLANTAÇÃO DE PILAR EM CONCRETO PRÉ-MOLDADO, H.ÚTIL = 3,50M, SEÇÃO = 20X30CM, BLOCO DE FUNDAÇÃO = 60X70X50CM</t>
  </si>
  <si>
    <t xml:space="preserve">un</t>
  </si>
  <si>
    <t xml:space="preserve"> 2.3 </t>
  </si>
  <si>
    <t xml:space="preserve"> 89273 </t>
  </si>
  <si>
    <t xml:space="preserve">GUINDASTE HIDRÁULICO AUTOPROPELIDO, COM LANÇA TELESCÓPICA 28,80 M, CAPACIDADE MÁXIMA 30 T, POTÊNCIA 97 KW, TRAÇÃO 4 X 4 - CHI DIURNO. AF_11/2014</t>
  </si>
  <si>
    <t xml:space="preserve">CHI</t>
  </si>
  <si>
    <t xml:space="preserve"> 2.4 </t>
  </si>
  <si>
    <t xml:space="preserve"> 89272 </t>
  </si>
  <si>
    <t xml:space="preserve">GUINDASTE HIDRÁULICO AUTOPROPELIDO, COM LANÇA TELESCÓPICA 28,80 M, CAPACIDADE MÁXIMA 30 T, POTÊNCIA 97 KW, TRAÇÃO 4 X 4 - CHP DIURNO. AF_11/2014</t>
  </si>
  <si>
    <t xml:space="preserve">CHP</t>
  </si>
  <si>
    <t xml:space="preserve"> 2.5 </t>
  </si>
  <si>
    <t xml:space="preserve"> 91031 </t>
  </si>
  <si>
    <t xml:space="preserve">CAMINHÃO TRUCADO (C/ TERCEIRO EIXO) ELETRÔNICO - POTÊNCIA 231CV - PBT = 22000KG - DIST. ENTRE EIXOS 5170 MM - INCLUI CARROCERIA FIXA ABERTA DE MADEIRA - CHP DIURNO. AF_06/2015</t>
  </si>
  <si>
    <t xml:space="preserve"> 3.1 </t>
  </si>
  <si>
    <t xml:space="preserve"> 100775 </t>
  </si>
  <si>
    <t xml:space="preserve">ESTRUTURA TRELIÇADA DE COBERTURA, TIPO FINK, COM LIGAÇÕES SOLDADAS, INCLUSOS PERFIS METÁLICOS, CHAPAS METÁLICAS, MÃO DE OBRA E TRANSPORTE COM GUINDASTE - FORNECIMENTO E INSTALAÇÃO. AF_01/2020_PSA</t>
  </si>
  <si>
    <t xml:space="preserve">KG</t>
  </si>
  <si>
    <t xml:space="preserve"> 3.2 </t>
  </si>
  <si>
    <t xml:space="preserve"> 94216 </t>
  </si>
  <si>
    <t xml:space="preserve">TELHAMENTO COM TELHA METÁLICA TERMOACÚSTICA E = 30 MM, COM ATÉ 2 ÁGUAS, INCLUSO IÇAMENTO. AF_07/2019</t>
  </si>
  <si>
    <t xml:space="preserve"> 3.3 </t>
  </si>
  <si>
    <t xml:space="preserve"> CIV-0164 </t>
  </si>
  <si>
    <t xml:space="preserve">CUMEEIRA METÁLICA TRAPÉZIO PRE-PINTADA, COR BRANCA, #0,50 MM, FORNECIMENTO E INSTALAÇÃO</t>
  </si>
  <si>
    <t xml:space="preserve">M</t>
  </si>
  <si>
    <t xml:space="preserve"> 3.4 </t>
  </si>
  <si>
    <t xml:space="preserve"> 101963 </t>
  </si>
  <si>
    <t xml:space="preserve">LAJE PRÉ-MOLDADA UNIDIRECIONAL, BIAPOIADA, PARA PISO, ENCHIMENTO EM CERÂMICA, VIGOTA CONVENCIONAL, ALTURA TOTAL DA LAJE (ENCHIMENTO+CAPA) = (8+4). AF_11/2020_PA</t>
  </si>
  <si>
    <t xml:space="preserve"> 3.5 </t>
  </si>
  <si>
    <t xml:space="preserve"> 100719 </t>
  </si>
  <si>
    <t xml:space="preserve">PINTURA COM TINTA ALQUÍDICA DE FUNDO (TIPO ZARCÃO) PULVERIZADA SOBRE PERFIL METÁLICO EXECUTADO EM FÁBRICA (POR DEMÃO). AF_01/2020_PE</t>
  </si>
  <si>
    <t xml:space="preserve"> 4.1 </t>
  </si>
  <si>
    <t xml:space="preserve"> 87275 </t>
  </si>
  <si>
    <t xml:space="preserve">REVESTIMENTO CERÂMICO PARA PAREDES INTERNAS COM PLACAS TIPO ESMALTADA DE DIMENSÕES 33X45 CM APLICADAS A MEIA ALTURA DAS PAREDES. AF_02/2023_PE</t>
  </si>
  <si>
    <t xml:space="preserve"> 4.2 </t>
  </si>
  <si>
    <t xml:space="preserve"> 87879 </t>
  </si>
  <si>
    <t xml:space="preserve">CHAPISCO APLICADO EM ALVENARIAS E ESTRUTURAS DE CONCRETO INTERNAS, COM COLHER DE PEDREIRO.  ARGAMASSA TRAÇO 1:3 COM PREPARO EM BETONEIRA 400L. AF_10/2022</t>
  </si>
  <si>
    <t xml:space="preserve"> 4.3 </t>
  </si>
  <si>
    <t xml:space="preserve"> CIV-0519 </t>
  </si>
  <si>
    <t xml:space="preserve">(COMPOSIÇÃO REPRESENTATIVA) DO SERVIÇO DE EMBOÇO/MASSA ÚNICA, APLICADO MANUALMENTE, TRAÇO 1:2:8, EM BETONEIRA DE 400L, PAREDES INTERNAS, COM EXECUÇÃO DE TALISCAS, EDIFICAÇÃO HABITACIONAL UNIFAMILIAR (CASAS) E EDIFICAÇÃO PÚBLICA PADRÃO.</t>
  </si>
  <si>
    <t xml:space="preserve"> 5.1 </t>
  </si>
  <si>
    <t xml:space="preserve"> 87250 </t>
  </si>
  <si>
    <t xml:space="preserve">REVESTIMENTO CERÂMICO PARA PISO COM PLACAS TIPO ESMALTADA DE DIMENSÕES 45X45 CM APLICADA EM AMBIENTES DE ÁREA ENTRE 5 M2 E 10 M2. AF_02/2023_PE</t>
  </si>
  <si>
    <t xml:space="preserve"> 5.2 </t>
  </si>
  <si>
    <t xml:space="preserve"> 94992 </t>
  </si>
  <si>
    <t xml:space="preserve">EXECUÇÃO DE PASSEIO (CALÇADA) OU PISO DE CONCRETO COM CONCRETO MOLDADO IN LOCO, FEITO EM OBRA, ACABAMENTO CONVENCIONAL, ESPESSURA 6 CM, ARMADO. AF_08/2022</t>
  </si>
  <si>
    <t xml:space="preserve"> 5.3 </t>
  </si>
  <si>
    <t xml:space="preserve"> 87737 </t>
  </si>
  <si>
    <t xml:space="preserve">CONTRAPISO EM ARGAMASSA TRAÇO 1:4 (CIMENTO E AREIA), PREPARO MANUAL, APLICADO EM ÁREAS MOLHADAS SOBRE LAJE, ADERIDO, ACABAMENTO NÃO REFORÇADO, ESPESSURA 2CM. AF_07/2021</t>
  </si>
  <si>
    <t xml:space="preserve"> 6.1 </t>
  </si>
  <si>
    <t xml:space="preserve"> CIV-0518 </t>
  </si>
  <si>
    <t xml:space="preserve">JANELA DE ALUMÍNIO DE CORRER COM 4 FOLHAS PARA VIDROS, COM VIDROS FUME 6MM, BATENTE, ACABAMENTO COM ACETATO OU BRILHANTE E FERRAGENS. EXCLUSIVE ALIZAR E CONTRAMARCO. FORNECIMENTO E INSTALAÇÃO</t>
  </si>
  <si>
    <t xml:space="preserve"> 6.2 </t>
  </si>
  <si>
    <t xml:space="preserve"> 94569 </t>
  </si>
  <si>
    <t xml:space="preserve">JANELA DE ALUMÍNIO TIPO MAXIM-AR, COM VIDROS, BATENTE E FERRAGENS. EXCLUSIVE ALIZAR, ACABAMENTO E CONTRAMARCO. FORNECIMENTO E INSTALAÇÃO. AF_12/2019</t>
  </si>
  <si>
    <t xml:space="preserve"> 6.3 </t>
  </si>
  <si>
    <t xml:space="preserve"> 91341 </t>
  </si>
  <si>
    <t xml:space="preserve">PORTA EM ALUMÍNIO DE ABRIR TIPO VENEZIANA COM GUARNIÇÃO, FIXAÇÃO COM PARAFUSOS - FORNECIMENTO E INSTALAÇÃO. AF_12/2019</t>
  </si>
  <si>
    <t xml:space="preserve"> 7.1 </t>
  </si>
  <si>
    <t xml:space="preserve">PINTURA INTERNA</t>
  </si>
  <si>
    <t xml:space="preserve"> 7.1.1 </t>
  </si>
  <si>
    <t xml:space="preserve">PAREDE</t>
  </si>
  <si>
    <t xml:space="preserve"> 7.1.1.1 </t>
  </si>
  <si>
    <t xml:space="preserve"> 88485 </t>
  </si>
  <si>
    <t xml:space="preserve">FUNDO SELADOR ACRÍLICO, APLICAÇÃO MANUAL EM PAREDE, UMA DEMÃO. AF_04/2023</t>
  </si>
  <si>
    <t xml:space="preserve"> 7.1.1.2 </t>
  </si>
  <si>
    <t xml:space="preserve"> 88489 </t>
  </si>
  <si>
    <t xml:space="preserve">PINTURA LÁTEX ACRÍLICA PREMIUM, APLICAÇÃO MANUAL EM PAREDES, DUAS DEMÃOS. AF_04/2023</t>
  </si>
  <si>
    <t xml:space="preserve"> 7.1.1.3 </t>
  </si>
  <si>
    <t xml:space="preserve"> 88497 </t>
  </si>
  <si>
    <t xml:space="preserve">EMASSAMENTO COM MASSA LÁTEX, APLICAÇÃO EM PAREDE, DUAS DEMÃOS, LIXAMENTO MANUAL. AF_04/2023</t>
  </si>
  <si>
    <t xml:space="preserve"> 7.1.2 </t>
  </si>
  <si>
    <t xml:space="preserve">TETO</t>
  </si>
  <si>
    <t xml:space="preserve"> 7.1.2.1 </t>
  </si>
  <si>
    <t xml:space="preserve"> 88484 </t>
  </si>
  <si>
    <t xml:space="preserve">FUNDO SELADOR ACRÍLICO, APLICAÇÃO MANUAL EM TETO, UMA DEMÃO. AF_04/2023</t>
  </si>
  <si>
    <t xml:space="preserve"> 7.1.2.2 </t>
  </si>
  <si>
    <t xml:space="preserve"> 88496 </t>
  </si>
  <si>
    <t xml:space="preserve">EMASSAMENTO COM MASSA LÁTEX, APLICAÇÃO EM TETO, DUAS DEMÃOS, LIXAMENTO MANUAL. AF_04/2023</t>
  </si>
  <si>
    <t xml:space="preserve"> 7.1.2.3 </t>
  </si>
  <si>
    <t xml:space="preserve"> 104640 </t>
  </si>
  <si>
    <t xml:space="preserve">PINTURA LÁTEX ACRÍLICA STANDARD, APLICAÇÃO MANUAL EM TETO, DUAS DEMÃOS. AF_04/2023</t>
  </si>
  <si>
    <t xml:space="preserve"> 7.1.2.4 </t>
  </si>
  <si>
    <t xml:space="preserve"> CIV-0520 </t>
  </si>
  <si>
    <t xml:space="preserve">APLICAÇÃO DE LONA PLÁSTICA DE PROTEÇÃO SOBRE PISOS EM GERAL</t>
  </si>
  <si>
    <t xml:space="preserve"> 7.2 </t>
  </si>
  <si>
    <t xml:space="preserve">PINTURA EXTERNA</t>
  </si>
  <si>
    <t xml:space="preserve"> 7.2.1 </t>
  </si>
  <si>
    <t xml:space="preserve"> 7.2.2 </t>
  </si>
  <si>
    <t xml:space="preserve"> 96135 </t>
  </si>
  <si>
    <t xml:space="preserve">APLICAÇÃO MANUAL DE MASSA ACRÍLICA EM PAREDES EXTERNAS DE CASAS, DUAS DEMÃOS. AF_03/2024</t>
  </si>
  <si>
    <t xml:space="preserve"> 7.2.3 </t>
  </si>
  <si>
    <t xml:space="preserve"> 8.1 </t>
  </si>
  <si>
    <t xml:space="preserve">TUBOS E CONEXÕES</t>
  </si>
  <si>
    <t xml:space="preserve"> 8.1.1 </t>
  </si>
  <si>
    <t xml:space="preserve"> CIV-0514 </t>
  </si>
  <si>
    <t xml:space="preserve">TUBO, PVC, SOLDÁVEL, DE 25MM, INSTALADO EXTERNA COM ABRAÇADEIRA TIPÓ U EM RAMAL DE DISTRIBUIÇÃO DE ÁGUA - FORNECIMENTO E INSTALAÇÃO. AF_06/2022</t>
  </si>
  <si>
    <t xml:space="preserve"> 8.1.2 </t>
  </si>
  <si>
    <t xml:space="preserve"> CIV-0515 </t>
  </si>
  <si>
    <t xml:space="preserve">TUBO, PVC, SOLDÁVEL, DE 50MM, INSTALADO EXTERNA COM ABRAÇADEIRA TIPO U EM RAMAL DE DISTRIBUIÇÃO DE ÁGUA - FORNECIMENTO E INSTALAÇÃO. AF_06/2022</t>
  </si>
  <si>
    <t xml:space="preserve"> 8.1.3 </t>
  </si>
  <si>
    <t xml:space="preserve"> 103999 </t>
  </si>
  <si>
    <t xml:space="preserve">BUCHA DE REDUÇÃO, LONGA, PVC, SOLDÁVEL, DN 50 X 25 MM, INSTALADO EM RAMAL DE DISTRIBUIÇÃO DE ÁGUA - FORNECIMENTO E INSTALAÇÃO. AF_06/2022</t>
  </si>
  <si>
    <t xml:space="preserve">UN</t>
  </si>
  <si>
    <t xml:space="preserve"> 8.1.4 </t>
  </si>
  <si>
    <t xml:space="preserve"> 89625 </t>
  </si>
  <si>
    <t xml:space="preserve">TE, PVC, SOLDÁVEL, DN 50MM, INSTALADO EM PRUMADA DE ÁGUA - FORNECIMENTO E INSTALAÇÃO. AF_06/2022</t>
  </si>
  <si>
    <t xml:space="preserve"> 8.1.5 </t>
  </si>
  <si>
    <t xml:space="preserve"> 89440 </t>
  </si>
  <si>
    <t xml:space="preserve">TE, PVC, SOLDÁVEL, DN 25MM, INSTALADO EM RAMAL DE DISTRIBUIÇÃO DE ÁGUA - FORNECIMENTO E INSTALAÇÃO. AF_06/2022</t>
  </si>
  <si>
    <t xml:space="preserve"> 8.1.6 </t>
  </si>
  <si>
    <t xml:space="preserve"> 89410 </t>
  </si>
  <si>
    <t xml:space="preserve">CURVA 90 GRAUS, PVC, SOLDÁVEL, DN 25MM, INSTALADO EM RAMAL DE DISTRIBUIÇÃO DE ÁGUA - FORNECIMENTO E INSTALAÇÃO. AF_06/2022</t>
  </si>
  <si>
    <t xml:space="preserve"> 8.1.7 </t>
  </si>
  <si>
    <t xml:space="preserve"> 89424 </t>
  </si>
  <si>
    <t xml:space="preserve">LUVA, PVC, SOLDÁVEL, DN 25MM, INSTALADO EM RAMAL DE DISTRIBUIÇÃO DE ÁGUA - FORNECIMENTO E INSTALAÇÃO. AF_06/2022</t>
  </si>
  <si>
    <t xml:space="preserve"> 8.1.8 </t>
  </si>
  <si>
    <t xml:space="preserve"> 103995 </t>
  </si>
  <si>
    <t xml:space="preserve">LUVA, PVC, SOLDÁVEL, DN 50MM, INSTALADO EM RAMAL DE DISTRIBUIÇÃO DE ÁGUA - FORNECIMENTO E INSTALAÇÃO. AF_06/2022</t>
  </si>
  <si>
    <t xml:space="preserve"> 8.1.9 </t>
  </si>
  <si>
    <t xml:space="preserve"> 89366 </t>
  </si>
  <si>
    <t xml:space="preserve">JOELHO 90 GRAUS COM BUCHA DE LATÃO, PVC, SOLDÁVEL, DN 25MM, X 3/4  INSTALADO EM RAMAL OU SUB-RAMAL DE ÁGUA - FORNECIMENTO E INSTALAÇÃO. AF_06/2022</t>
  </si>
  <si>
    <t xml:space="preserve"> 8.1.10 </t>
  </si>
  <si>
    <t xml:space="preserve"> 89383 </t>
  </si>
  <si>
    <t xml:space="preserve">ADAPTADOR CURTO COM BOLSA E ROSCA PARA REGISTRO, PVC, SOLDÁVEL, DN 25MM X 3/4 , INSTALADO EM RAMAL OU SUB-RAMAL DE ÁGUA - FORNECIMENTO E INSTALAÇÃO. AF_06/2022</t>
  </si>
  <si>
    <t xml:space="preserve"> 8.1.11 </t>
  </si>
  <si>
    <t xml:space="preserve"> 94796 </t>
  </si>
  <si>
    <t xml:space="preserve">TORNEIRA DE BOIA PARA CAIXA D'ÁGUA, ROSCÁVEL, 3/4" - FORNECIMENTO E INSTALAÇÃO. AF_08/2021</t>
  </si>
  <si>
    <t xml:space="preserve"> 8.1.12 </t>
  </si>
  <si>
    <t xml:space="preserve"> 89593 </t>
  </si>
  <si>
    <t xml:space="preserve">LUVA COM ROSCA, PVC, SOLDÁVEL, DN 50MM X 1.1/2 , INSTALADO EM PRUMADA DE ÁGUA - FORNECIMENTO E INSTALAÇÃO. AF_06/2022</t>
  </si>
  <si>
    <t xml:space="preserve"> 8.1.13 </t>
  </si>
  <si>
    <t xml:space="preserve"> 94679 </t>
  </si>
  <si>
    <t xml:space="preserve">CURVA 90 GRAUS, PVC, SOLDÁVEL, DN 50 MM, INSTALADO EM RESERVAÇÃO PREDIAL DE ÁGUA - FORNECIMENTO E INSTALAÇÃO. AF_04/2024</t>
  </si>
  <si>
    <t xml:space="preserve"> 8.2 </t>
  </si>
  <si>
    <t xml:space="preserve">ACABAMENTO E METAIS</t>
  </si>
  <si>
    <t xml:space="preserve"> 8.2.1 </t>
  </si>
  <si>
    <t xml:space="preserve"> 89987 </t>
  </si>
  <si>
    <t xml:space="preserve">REGISTRO DE GAVETA BRUTO, LATÃO, ROSCÁVEL, 3/4", COM ACABAMENTO E CANOPLA CROMADOS - FORNECIMENTO E INSTALAÇÃO. AF_08/2021</t>
  </si>
  <si>
    <t xml:space="preserve"> 8.2.2 </t>
  </si>
  <si>
    <t xml:space="preserve"> 94492 </t>
  </si>
  <si>
    <t xml:space="preserve">REGISTRO DE ESFERA, PVC, SOLDÁVEL, COM VOLANTE, DN  50 MM - FORNECIMENTO E INSTALAÇÃO. AF_08/2021</t>
  </si>
  <si>
    <t xml:space="preserve"> 8.2.3 </t>
  </si>
  <si>
    <t xml:space="preserve"> 94498 </t>
  </si>
  <si>
    <t xml:space="preserve">REGISTRO DE GAVETA BRUTO, LATÃO, ROSCÁVEL, 2" - FORNECIMENTO E INSTALAÇÃO. AF_08/2021</t>
  </si>
  <si>
    <t xml:space="preserve"> 8.3 </t>
  </si>
  <si>
    <t xml:space="preserve">LOUÇAS E ACESSÓRIOS</t>
  </si>
  <si>
    <t xml:space="preserve"> 8.3.1 </t>
  </si>
  <si>
    <t xml:space="preserve"> 86911 </t>
  </si>
  <si>
    <t xml:space="preserve">TORNEIRA CROMADA LONGA, DE PAREDE, 1/2" OU 3/4", PARA PIA DE COZINHA, PADRÃO POPULAR - FORNECIMENTO E INSTALAÇÃO. AF_01/2020</t>
  </si>
  <si>
    <t xml:space="preserve"> 8.3.2 </t>
  </si>
  <si>
    <t xml:space="preserve"> 86903 </t>
  </si>
  <si>
    <t xml:space="preserve">LAVATÓRIO LOUÇA BRANCA COM COLUNA, 45 X 55CM OU EQUIVALENTE, PADRÃO MÉDIO - FORNECIMENTO E INSTALAÇÃO. AF_01/2020</t>
  </si>
  <si>
    <t xml:space="preserve"> 8.3.3 </t>
  </si>
  <si>
    <t xml:space="preserve"> 86906 </t>
  </si>
  <si>
    <t xml:space="preserve">TORNEIRA CROMADA DE MESA, 1/2" OU 3/4", PARA LAVATÓRIO, PADRÃO POPULAR - FORNECIMENTO E INSTALAÇÃO. AF_01/2020</t>
  </si>
  <si>
    <t xml:space="preserve"> 8.3.4 </t>
  </si>
  <si>
    <t xml:space="preserve"> 86884 </t>
  </si>
  <si>
    <t xml:space="preserve">ENGATE FLEXÍVEL EM PLÁSTICO BRANCO, 1/2" X 30CM - FORNECIMENTO E INSTALAÇÃO. AF_01/2020</t>
  </si>
  <si>
    <t xml:space="preserve"> 8.3.5 </t>
  </si>
  <si>
    <t xml:space="preserve"> CIV-0516 </t>
  </si>
  <si>
    <t xml:space="preserve">TUBO DE DESCIDA DA VALVULA DE DESCARGA, PVC, 40 X 38 MM, COM BOLSA E ANEL DE VEDAÇÃO, FORNECIMENTO E INSTALAÇÃO</t>
  </si>
  <si>
    <t xml:space="preserve">cj</t>
  </si>
  <si>
    <t xml:space="preserve"> 8.3.6 </t>
  </si>
  <si>
    <t xml:space="preserve"> 99635 </t>
  </si>
  <si>
    <t xml:space="preserve">VÁLVULA DE DESCARGA METÁLICA, BASE 1 1/2", ACABAMENTO METALICO CROMADO - FORNECIMENTO E INSTALAÇÃO. AF_08/2021</t>
  </si>
  <si>
    <t xml:space="preserve"> 8.3.7 </t>
  </si>
  <si>
    <t xml:space="preserve"> 8.3.8 </t>
  </si>
  <si>
    <t xml:space="preserve"> CIV-0228 </t>
  </si>
  <si>
    <t xml:space="preserve">BEBEDOURO INDUSTRIAL 50L, EM INOX, COM 02 TORNEIRAS EM P.P INJETADO, COM FILTRO-FORNECIMENTO E INSTALAÇÃO</t>
  </si>
  <si>
    <t xml:space="preserve"> 8.3.9 </t>
  </si>
  <si>
    <t xml:space="preserve"> CIV-0517 </t>
  </si>
  <si>
    <t xml:space="preserve">BANCADA/BANCA/PIA DE ACO INOXIDAVEL (AISI 430) COM 1 CUBA CENTRAL, COM VALVULA, SIFÃO DE PLASTICO, ESCORREDOR DUPLO, DE *0,55 X 1,20* M- FORNECIMENTO E INSTALAÇÃO. AF_01/2025</t>
  </si>
  <si>
    <t xml:space="preserve">CJ</t>
  </si>
  <si>
    <t xml:space="preserve"> 8.3</t>
  </si>
  <si>
    <t xml:space="preserve">RESERVÁTORIO - 2.000 MIL LITROS</t>
  </si>
  <si>
    <t xml:space="preserve"> 8.3.1</t>
  </si>
  <si>
    <t xml:space="preserve">ESTRUTURA</t>
  </si>
  <si>
    <t xml:space="preserve"> 8.3.1.1</t>
  </si>
  <si>
    <t xml:space="preserve"> 96526 </t>
  </si>
  <si>
    <t xml:space="preserve">ESCAVAÇÃO MANUAL PARA VIGA BALDRAME OU SAPATA CORRIDA (SEM ESCAVAÇÃO PARA COLOCAÇÃO DE FÔRMAS). AF_01/2024</t>
  </si>
  <si>
    <t xml:space="preserve">m³</t>
  </si>
  <si>
    <t xml:space="preserve"> 8.3.1.2</t>
  </si>
  <si>
    <t xml:space="preserve"> 96532 </t>
  </si>
  <si>
    <t xml:space="preserve">FABRICAÇÃO, MONTAGEM E DESMONTAGEM DE FÔRMA PARA SAPATA, EM MADEIRA SERRADA, E=25 MM, 2 UTILIZAÇÕES. AF_01/2024</t>
  </si>
  <si>
    <t xml:space="preserve"> 8.3.1.3</t>
  </si>
  <si>
    <t xml:space="preserve"> 96530 </t>
  </si>
  <si>
    <t xml:space="preserve">FABRICAÇÃO, MONTAGEM E DESMONTAGEM DE FÔRMA PARA VIGA BALDRAME, EM MADEIRA SERRADA, E=25 MM, 1 UTILIZAÇÃO. AF_01/2024</t>
  </si>
  <si>
    <t xml:space="preserve"> 8.3.1.4</t>
  </si>
  <si>
    <t xml:space="preserve"> 92269 </t>
  </si>
  <si>
    <t xml:space="preserve">FABRICAÇÃO DE FÔRMA PARA PILARES E ESTRUTURAS SIMILARES, EM MADEIRA SERRADA, E=25 MM. AF_09/2020</t>
  </si>
  <si>
    <t xml:space="preserve"> 8.3.1.5</t>
  </si>
  <si>
    <t xml:space="preserve"> 92271 </t>
  </si>
  <si>
    <t xml:space="preserve">FABRICAÇÃO DE FÔRMA PARA LAJES, EM MADEIRA SERRADA, E=25 MM. AF_09/2020</t>
  </si>
  <si>
    <t xml:space="preserve"> 8.3.1.6</t>
  </si>
  <si>
    <t xml:space="preserve"> 104919 </t>
  </si>
  <si>
    <t xml:space="preserve">ARMAÇÃO DE SAPATA ISOLADA, VIGA BALDRAME E SAPATA CORRIDA UTILIZANDO AÇO CA-50 DE 10 MM - MONTAGEM. AF_01/2024</t>
  </si>
  <si>
    <t xml:space="preserve"> 8.3.1.7</t>
  </si>
  <si>
    <t xml:space="preserve"> 104108 </t>
  </si>
  <si>
    <t xml:space="preserve">ARMAÇÃO DE PILAR OU VIGA DE ESTRUTURA DE CONCRETO ARMADO EMBUTIDA EM ALVENARIA DE VEDAÇÃO UTILIZANDO AÇO CA-50 DE 10,0 MM - MONTAGEM. AF_06/2022</t>
  </si>
  <si>
    <t xml:space="preserve"> 8.3.1.8</t>
  </si>
  <si>
    <t xml:space="preserve"> 104918 </t>
  </si>
  <si>
    <t xml:space="preserve">ARMAÇÃO DE SAPATA ISOLADA, VIGA BALDRAME E SAPATA CORRIDA UTILIZANDO AÇO CA-50 DE 8 MM - MONTAGEM. AF_01/2024</t>
  </si>
  <si>
    <t xml:space="preserve"> 8.3.1.9</t>
  </si>
  <si>
    <t xml:space="preserve"> 96543 </t>
  </si>
  <si>
    <t xml:space="preserve">ARMAÇÃO DE BLOCO UTILIZANDO AÇO CA-60 DE 5 MM - MONTAGEM. AF_01/2024</t>
  </si>
  <si>
    <t xml:space="preserve"> 8.3.1.10</t>
  </si>
  <si>
    <t xml:space="preserve"> 92769 </t>
  </si>
  <si>
    <t xml:space="preserve">ARMAÇÃO DE LAJE DE ESTRUTURA CONVENCIONAL DE CONCRETO ARMADO UTILIZANDO AÇO CA-50 DE 6,3 MM - MONTAGEM. AF_06/2022</t>
  </si>
  <si>
    <t xml:space="preserve"> 8.3.1.11</t>
  </si>
  <si>
    <t xml:space="preserve"> CIV-0169 </t>
  </si>
  <si>
    <t xml:space="preserve">CONCRETAGEM DE SAPATAS, FCK 25 MPA, COM USO DE BOMBA, LANÇAMENTO, ADENSAMENTO E ACABAMENTO</t>
  </si>
  <si>
    <t xml:space="preserve">m³ </t>
  </si>
  <si>
    <t xml:space="preserve"> 8.3.1.12</t>
  </si>
  <si>
    <t xml:space="preserve"> CIV-0170 </t>
  </si>
  <si>
    <t xml:space="preserve">CONCRETAGEM DE VIGAS, FCK 25 MPA, COM USO DE BOMBA, LANÇAMENTO, ADENSAMENTO E ACABAMENTO</t>
  </si>
  <si>
    <t xml:space="preserve"> 8.3.1.13</t>
  </si>
  <si>
    <t xml:space="preserve"> 103669 </t>
  </si>
  <si>
    <t xml:space="preserve">CONCRETAGEM DE PILARES, FCK = 25 MPA,  COM USO DE BALDES - LANÇAMENTO, ADENSAMENTO E ACABAMENTO. AF_02/2022</t>
  </si>
  <si>
    <t xml:space="preserve"> 8.3.1.14</t>
  </si>
  <si>
    <t xml:space="preserve"> 103682 </t>
  </si>
  <si>
    <t xml:space="preserve">CONCRETAGEM DE VIGAS E LAJES, FCK=25 MPA, PARA QUALQUER TIPO DE LAJE COM BALDES EM EDIFICAÇÃO TÉRREA - LANÇAMENTO, ADENSAMENTO E ACABAMENTO. AF_02/2022</t>
  </si>
  <si>
    <t xml:space="preserve"> 8.3.1.15</t>
  </si>
  <si>
    <t xml:space="preserve"> 102615 </t>
  </si>
  <si>
    <t xml:space="preserve">CAIXA D´ÁGUA EM POLIÉSTER REFORÇADO COM FIBRA DE VIDRO, 2000 LITROS - FORNECIMENTO E INSTALAÇÃO. AF_06/2021</t>
  </si>
  <si>
    <t xml:space="preserve">RAMAL DE LIGAÇÃO</t>
  </si>
  <si>
    <t xml:space="preserve">8.3.2.1</t>
  </si>
  <si>
    <t xml:space="preserve"> 92345 </t>
  </si>
  <si>
    <t xml:space="preserve">LUVA, EM FERRO GALVANIZADO, DN 50 (2"), CONEXÃO ROSQUEADA, INSTALADO EM PRUMADAS - FORNECIMENTO E INSTALAÇÃO. AF_10/2020</t>
  </si>
  <si>
    <t xml:space="preserve">8.3.2.2</t>
  </si>
  <si>
    <t xml:space="preserve"> 97458 </t>
  </si>
  <si>
    <t xml:space="preserve">TÊ, EM AÇO, CONEXÃO SOLDADA, DN 50 (2"), INSTALADO EM PRUMADAS - FORNECIMENTO E INSTALAÇÃO. AF_10/2020</t>
  </si>
  <si>
    <t xml:space="preserve">8.3.2.3</t>
  </si>
  <si>
    <t xml:space="preserve"> 92889 </t>
  </si>
  <si>
    <t xml:space="preserve">UNIÃO, EM FERRO GALVANIZADO, DN 50 (2"), CONEXÃO ROSQUEADA, INSTALADO EM PRUMADAS - FORNECIMENTO E INSTALAÇÃO. AF_10/2020</t>
  </si>
  <si>
    <t xml:space="preserve">8.3.2.4</t>
  </si>
  <si>
    <t xml:space="preserve"> 89449 </t>
  </si>
  <si>
    <t xml:space="preserve">TUBO, PVC, SOLDÁVEL, DE 50MM, INSTALADO EM PRUMADA DE ÁGUA - FORNECIMENTO E INSTALAÇÃO. AF_06/2022</t>
  </si>
  <si>
    <t xml:space="preserve">8.3.2.5</t>
  </si>
  <si>
    <t xml:space="preserve"> 89627 </t>
  </si>
  <si>
    <t xml:space="preserve">TÊ DE REDUÇÃO, PVC, SOLDÁVEL, DN 50MM X 25MM, INSTALADO EM PRUMADA DE ÁGUA - FORNECIMENTO E INSTALAÇÃO. AF_06/2022</t>
  </si>
  <si>
    <t xml:space="preserve">8.3.2.6</t>
  </si>
  <si>
    <t xml:space="preserve">8.3.2.7</t>
  </si>
  <si>
    <t xml:space="preserve"> 89446 </t>
  </si>
  <si>
    <t xml:space="preserve">TUBO, PVC, SOLDÁVEL, DE 25MM, INSTALADO EM PRUMADA DE ÁGUA - FORNECIMENTO E INSTALAÇÃO. AF_06/2022</t>
  </si>
  <si>
    <t xml:space="preserve">8.3.2.8</t>
  </si>
  <si>
    <t xml:space="preserve"> 94657 </t>
  </si>
  <si>
    <t xml:space="preserve">LUVA PVC, SOLDÁVEL, DN  25 MM, INSTALADO EM RESERVAÇÃO PREDIAL DE ÁGUA - FORNECIMENTO E INSTALAÇÃO. AF_04/2024</t>
  </si>
  <si>
    <t xml:space="preserve"> 9.1 </t>
  </si>
  <si>
    <t xml:space="preserve">CAIXAS DE PASSAGEM</t>
  </si>
  <si>
    <t xml:space="preserve"> 9.1.1 </t>
  </si>
  <si>
    <t xml:space="preserve"> CIV-0239 </t>
  </si>
  <si>
    <t xml:space="preserve">CAIXA DE PASSAGEM PARA ESGOTO, EM ALVENARIA DE TIJOLOS MACIÇOS, ESP.=12CM, DIMENSÃO INTERNA 0,80X0,80M, COM TAMPA E FUNDO EM CONCRETO-FORNECIMENTO E INSTALAÇÃO</t>
  </si>
  <si>
    <t xml:space="preserve"> 9.1.2 </t>
  </si>
  <si>
    <t xml:space="preserve"> 98102 </t>
  </si>
  <si>
    <t xml:space="preserve">CAIXA DE GORDURA SIMPLES, CIRCULAR, EM CONCRETO PRÉ-MOLDADO, DIÂMETRO INTERNO = 0,4 M, ALTURA INTERNA = 0,4 M. AF_12/2020</t>
  </si>
  <si>
    <t xml:space="preserve"> 9.2 </t>
  </si>
  <si>
    <t xml:space="preserve">PVC ACESSÓRIOS - TUBULAÇÕES E CONEXÕES</t>
  </si>
  <si>
    <t xml:space="preserve"> 9.2.1 </t>
  </si>
  <si>
    <t xml:space="preserve"> 89482 </t>
  </si>
  <si>
    <t xml:space="preserve">CAIXA SIFONADA, PVC, DN 100 X 100 X 50 MM, FORNECIDA E INSTALADA EM RAMAIS DE ENCAMINHAMENTO DE ÁGUA PLUVIAL. AF_06/2022</t>
  </si>
  <si>
    <t xml:space="preserve"> 9.2.2 </t>
  </si>
  <si>
    <t xml:space="preserve"> 86883 </t>
  </si>
  <si>
    <t xml:space="preserve">SIFÃO DO TIPO FLEXÍVEL EM PVC 1  X 1.1/2  - FORNECIMENTO E INSTALAÇÃO. AF_01/2020</t>
  </si>
  <si>
    <t xml:space="preserve"> 9.3 </t>
  </si>
  <si>
    <t xml:space="preserve">PVC ESGOTO</t>
  </si>
  <si>
    <t xml:space="preserve"> 9.3.1 </t>
  </si>
  <si>
    <t xml:space="preserve"> 89802 </t>
  </si>
  <si>
    <t xml:space="preserve">JOELHO 45 GRAUS, PVC, SERIE NORMAL, ESGOTO PREDIAL, DN 50 MM, JUNTA ELÁSTICA, FORNECIDO E INSTALADO EM PRUMADA DE ESGOTO SANITÁRIO OU VENTILAÇÃO. AF_08/2022</t>
  </si>
  <si>
    <t xml:space="preserve"> 9.3.2 </t>
  </si>
  <si>
    <t xml:space="preserve"> 89726 </t>
  </si>
  <si>
    <t xml:space="preserve">JOELHO 45 GRAUS, PVC, SERIE NORMAL, ESGOTO PREDIAL, DN 40 MM, JUNTA SOLDÁVEL, FORNECIDO E INSTALADO EM RAMAL DE DESCARGA OU RAMAL DE ESGOTO SANITÁRIO. AF_08/2022</t>
  </si>
  <si>
    <t xml:space="preserve"> 9.3.3 </t>
  </si>
  <si>
    <t xml:space="preserve"> 89811 </t>
  </si>
  <si>
    <t xml:space="preserve">CURVA CURTA 90 GRAUS, PVC, SERIE NORMAL, ESGOTO PREDIAL, DN 100 MM, JUNTA ELÁSTICA, FORNECIDO E INSTALADO EM PRUMADA DE ESGOTO SANITÁRIO OU VENTILAÇÃO. AF_08/2022</t>
  </si>
  <si>
    <t xml:space="preserve"> 9.3.4 </t>
  </si>
  <si>
    <t xml:space="preserve"> 89728 </t>
  </si>
  <si>
    <t xml:space="preserve">CURVA CURTA 90 GRAUS, PVC, SERIE NORMAL, ESGOTO PREDIAL, DN 40 MM, JUNTA SOLDÁVEL, FORNECIDO E INSTALADO EM RAMAL DE DESCARGA OU RAMAL DE ESGOTO SANITÁRIO. AF_08/2022</t>
  </si>
  <si>
    <t xml:space="preserve"> 9.3.5 </t>
  </si>
  <si>
    <t xml:space="preserve"> 89809 </t>
  </si>
  <si>
    <t xml:space="preserve">JOELHO 90 GRAUS, PVC, SERIE NORMAL, ESGOTO PREDIAL, DN 100 MM, JUNTA ELÁSTICA, FORNECIDO E INSTALADO EM PRUMADA DE ESGOTO SANITÁRIO OU VENTILAÇÃO. AF_08/2022</t>
  </si>
  <si>
    <t xml:space="preserve"> 9.3.6 </t>
  </si>
  <si>
    <t xml:space="preserve"> 89731 </t>
  </si>
  <si>
    <t xml:space="preserve">JOELHO 90 GRAUS, PVC, SERIE NORMAL, ESGOTO PREDIAL, DN 50 MM, JUNTA ELÁSTICA, FORNECIDO E INSTALADO EM RAMAL DE DESCARGA OU RAMAL DE ESGOTO SANITÁRIO. AF_08/2022</t>
  </si>
  <si>
    <t xml:space="preserve"> 9.3.7 </t>
  </si>
  <si>
    <t xml:space="preserve"> 89724 </t>
  </si>
  <si>
    <t xml:space="preserve">JOELHO 90 GRAUS, PVC, SERIE NORMAL, ESGOTO PREDIAL, DN 40 MM, JUNTA SOLDÁVEL, FORNECIDO E INSTALADO EM RAMAL DE DESCARGA OU RAMAL DE ESGOTO SANITÁRIO. AF_08/2022</t>
  </si>
  <si>
    <t xml:space="preserve"> 9.3.8 </t>
  </si>
  <si>
    <t xml:space="preserve"> 104353 </t>
  </si>
  <si>
    <t xml:space="preserve">JUNÇÃO DE REDUÇÃO INVERTIDA, PVC, SÉRIE NORMAL, ESGOTO PREDIAL, DN 100 X 50 MM, JUNTA ELÁSTICA, FORNECIDO E INSTALADO EM PRUMADA DE ESGOTO SANITÁRIO OU VENTILAÇÃO. AF_08/2022</t>
  </si>
  <si>
    <t xml:space="preserve"> 9.3.9 </t>
  </si>
  <si>
    <t xml:space="preserve"> 89752 </t>
  </si>
  <si>
    <t xml:space="preserve">LUVA SIMPLES, PVC, SERIE NORMAL, ESGOTO PREDIAL, DN 40 MM, JUNTA SOLDÁVEL, FORNECIDO E INSTALADO EM RAMAL DE DESCARGA OU RAMAL DE ESGOTO SANITÁRIO. AF_08/2022</t>
  </si>
  <si>
    <t xml:space="preserve"> 9.3.10 </t>
  </si>
  <si>
    <t xml:space="preserve"> 89753 </t>
  </si>
  <si>
    <t xml:space="preserve">LUVA SIMPLES, PVC, SERIE NORMAL, ESGOTO PREDIAL, DN 50 MM, JUNTA ELÁSTICA, FORNECIDO E INSTALADO EM RAMAL DE DESCARGA OU RAMAL DE ESGOTO SANITÁRIO. AF_08/2022</t>
  </si>
  <si>
    <t xml:space="preserve"> 9.3.11 </t>
  </si>
  <si>
    <t xml:space="preserve"> 89778 </t>
  </si>
  <si>
    <t xml:space="preserve">LUVA SIMPLES, PVC, SERIE NORMAL, ESGOTO PREDIAL, DN 100 MM, JUNTA ELÁSTICA, FORNECIDO E INSTALADO EM RAMAL DE DESCARGA OU RAMAL DE ESGOTO SANITÁRIO. AF_08/2022</t>
  </si>
  <si>
    <t xml:space="preserve"> 9.3.12 </t>
  </si>
  <si>
    <t xml:space="preserve"> 89714 </t>
  </si>
  <si>
    <t xml:space="preserve">TUBO PVC, SERIE NORMAL, ESGOTO PREDIAL, DN 100 MM, FORNECIDO E INSTALADO EM RAMAL DE DESCARGA OU RAMAL DE ESGOTO SANITÁRIO. AF_08/2022</t>
  </si>
  <si>
    <t xml:space="preserve"> 9.3.13 </t>
  </si>
  <si>
    <t xml:space="preserve"> 89712 </t>
  </si>
  <si>
    <t xml:space="preserve">TUBO PVC, SERIE NORMAL, ESGOTO PREDIAL, DN 50 MM, FORNECIDO E INSTALADO EM RAMAL DE DESCARGA OU RAMAL DE ESGOTO SANITÁRIO. AF_08/2022</t>
  </si>
  <si>
    <t xml:space="preserve"> 9.3.14 </t>
  </si>
  <si>
    <t xml:space="preserve"> 89711 </t>
  </si>
  <si>
    <t xml:space="preserve">TUBO PVC, SERIE NORMAL, ESGOTO PREDIAL, DN 40 MM, FORNECIDO E INSTALADO EM RAMAL DE DESCARGA OU RAMAL DE ESGOTO SANITÁRIO. AF_08/2022</t>
  </si>
  <si>
    <t xml:space="preserve"> 9.4 </t>
  </si>
  <si>
    <t xml:space="preserve">TRATAMENTO</t>
  </si>
  <si>
    <t xml:space="preserve"> 9.4.1 </t>
  </si>
  <si>
    <t xml:space="preserve"> 98053 </t>
  </si>
  <si>
    <t xml:space="preserve">TANQUE SÉPTICO CIRCULAR, EM CONCRETO PRÉ-MOLDADO, DIÂMETRO INTERNO = 1,40 M, ALTURA INTERNA = 2,50 M, VOLUME ÚTIL: 3463,6 L (PARA 13 CONTRIBUINTES). AF_12/2020_PA</t>
  </si>
  <si>
    <t xml:space="preserve"> 9.4.2 </t>
  </si>
  <si>
    <t xml:space="preserve"> 98063 </t>
  </si>
  <si>
    <t xml:space="preserve">SUMIDOURO CIRCULAR, EM CONCRETO PRÉ-MOLDADO, DIÂMETRO INTERNO = 2,38 M, ALTURA INTERNA = 2,50 M, ÁREA DE INFILTRAÇÃO: 21,3 M² (PARA 8 CONTRIBUINTES). AF_12/2020_PA</t>
  </si>
  <si>
    <t xml:space="preserve"> 9.5 </t>
  </si>
  <si>
    <t xml:space="preserve">VENTILAÇÃO</t>
  </si>
  <si>
    <t xml:space="preserve"> 9.5.1 </t>
  </si>
  <si>
    <t xml:space="preserve"> 89825 </t>
  </si>
  <si>
    <t xml:space="preserve">TE, PVC, SERIE NORMAL, ESGOTO PREDIAL, DN 50 X 50 MM, JUNTA ELÁSTICA, FORNECIDO E INSTALADO EM PRUMADA DE ESGOTO SANITÁRIO OU VENTILAÇÃO. AF_08/2022</t>
  </si>
  <si>
    <t xml:space="preserve"> 9.5.2 </t>
  </si>
  <si>
    <t xml:space="preserve"> 89801 </t>
  </si>
  <si>
    <t xml:space="preserve">JOELHO 90 GRAUS, PVC, SERIE NORMAL, ESGOTO PREDIAL, DN 50 MM, JUNTA ELÁSTICA, FORNECIDO E INSTALADO EM PRUMADA DE ESGOTO SANITÁRIO OU VENTILAÇÃO. AF_08/2022</t>
  </si>
  <si>
    <t xml:space="preserve"> 9.5.3 </t>
  </si>
  <si>
    <t xml:space="preserve"> 9.5.4 </t>
  </si>
  <si>
    <t xml:space="preserve"> 9.5.5 </t>
  </si>
  <si>
    <t xml:space="preserve"> 104356 </t>
  </si>
  <si>
    <t xml:space="preserve">TERMINAL DE VENTILAÇÃO, PVC, SÉRIE NORMAL, ESGOTO PREDIAL, DN 100 MM, JUNTA SOLDÁVEL, FORNECIDO E INSTALADO EM PRUMADA DE ESGOTO SANITÁRIO OU VENTILAÇÃO. AF_08/2022</t>
  </si>
  <si>
    <t xml:space="preserve"> 9.5.6 </t>
  </si>
  <si>
    <t xml:space="preserve">DRENO PARA AR CONDICIONADO</t>
  </si>
  <si>
    <t xml:space="preserve"> 9.5.6.1 </t>
  </si>
  <si>
    <t xml:space="preserve"> 9.5.6.2 </t>
  </si>
  <si>
    <t xml:space="preserve"> 89868 </t>
  </si>
  <si>
    <t xml:space="preserve">LUVA, PVC, SOLDÁVEL, DN 25MM, INSTALADO EM DRENO DE AR-CONDICIONADO - FORNECIMENTO E INSTALAÇÃO. AF_08/2022</t>
  </si>
  <si>
    <t xml:space="preserve"> 9.5.6.3 </t>
  </si>
  <si>
    <t xml:space="preserve"> 9.5.6.4 </t>
  </si>
  <si>
    <t xml:space="preserve"> 102668 </t>
  </si>
  <si>
    <t xml:space="preserve">DRENO SUBSUPERFICIAL (SEÇÃO 0,40 X 0,40 M), COM TUBO DE PVC CORRUGADO RÍGIDO PERFURADO, DN 100 MM, ENCHIMENTO COM BRITA, ENVOLVIDO COM MANTA GEOTÊXTIL. AF_07/2021</t>
  </si>
  <si>
    <t xml:space="preserve"> 10.1 </t>
  </si>
  <si>
    <t xml:space="preserve">PADRÃO DE ENERGIA ELÉTRICA</t>
  </si>
  <si>
    <t xml:space="preserve"> 10.1.1 </t>
  </si>
  <si>
    <t xml:space="preserve"> EL-209 </t>
  </si>
  <si>
    <t xml:space="preserve">ENTRADA DE ENERGIA ELÉTRICA, AÉREA, BIFÁSICA, COM CAIXA DE SOBREPOR, CABO DE 10 MM2 E DISJUNTOR DIN 50A ( INCLUSO O POSTE DE CONCRETO E TRANSPORTE ).</t>
  </si>
  <si>
    <t xml:space="preserve">10.2</t>
  </si>
  <si>
    <t xml:space="preserve">QUADRO DE DISTRIBUIÇÃO</t>
  </si>
  <si>
    <t xml:space="preserve">10.1</t>
  </si>
  <si>
    <t xml:space="preserve"> EL-201 </t>
  </si>
  <si>
    <t xml:space="preserve">QUADRO DE DISTRIBUIÇÃO 24 DIN SOBREPOR C/ BARRAMENTO BIFÁSICO 100A - FORNECIMENTO E INSTALAÇÃO</t>
  </si>
  <si>
    <t xml:space="preserve">10.3</t>
  </si>
  <si>
    <t xml:space="preserve">DISJUNTORES, IDR E DPS</t>
  </si>
  <si>
    <t xml:space="preserve">10.3.1</t>
  </si>
  <si>
    <t xml:space="preserve"> 93653 </t>
  </si>
  <si>
    <t xml:space="preserve">DISJUNTOR MONOPOLAR TIPO DIN, CORRENTE NOMINAL DE 10A - FORNECIMENTO E INSTALAÇÃO. AF_10/2020</t>
  </si>
  <si>
    <t xml:space="preserve">10.3.2</t>
  </si>
  <si>
    <t xml:space="preserve"> 93655 </t>
  </si>
  <si>
    <t xml:space="preserve">DISJUNTOR MONOPOLAR TIPO DIN, CORRENTE NOMINAL DE 20A - FORNECIMENTO E INSTALAÇÃO. AF_10/2020</t>
  </si>
  <si>
    <t xml:space="preserve">10.3.3</t>
  </si>
  <si>
    <t xml:space="preserve"> 93666 </t>
  </si>
  <si>
    <t xml:space="preserve">DISJUNTOR BIPOLAR TIPO DIN, CORRENTE NOMINAL DE 50A - FORNECIMENTO E INSTALAÇÃO. AF_10/2020</t>
  </si>
  <si>
    <t xml:space="preserve">10.3.4</t>
  </si>
  <si>
    <t xml:space="preserve"> 93654 </t>
  </si>
  <si>
    <t xml:space="preserve">DISJUNTOR MONOPOLAR TIPO DIN, CORRENTE NOMINAL DE 16A - FORNECIMENTO E INSTALAÇÃO. AF_10/2020</t>
  </si>
  <si>
    <t xml:space="preserve">10.3.5</t>
  </si>
  <si>
    <t xml:space="preserve"> EL-139 </t>
  </si>
  <si>
    <t xml:space="preserve">DISPOSITIVO CONTRA SURTO 275 V - DPS 40 KA</t>
  </si>
  <si>
    <t xml:space="preserve">10.3.6</t>
  </si>
  <si>
    <t xml:space="preserve"> EL-058 </t>
  </si>
  <si>
    <t xml:space="preserve">INTERRUPTOR DIFERENCIAL RESIDUAL IDR - 30MA - 4P TETRAP - 40A</t>
  </si>
  <si>
    <t xml:space="preserve">10.4</t>
  </si>
  <si>
    <t xml:space="preserve">CONDUTORES E ACESSORIOS</t>
  </si>
  <si>
    <t xml:space="preserve">10.4.1</t>
  </si>
  <si>
    <t xml:space="preserve"> EL-203 </t>
  </si>
  <si>
    <t xml:space="preserve">ELETRODUTO RIGIDO DE AÇO GALVANIZADO TIPO LEVE   3/4""  FORNECIMENTO E INSTALAÇÃO</t>
  </si>
  <si>
    <t xml:space="preserve">10.4.2</t>
  </si>
  <si>
    <t xml:space="preserve"> EL-199 </t>
  </si>
  <si>
    <t xml:space="preserve">LUVA PARA ELETRODUTO, AÇO GALVANIZADO, ROSCÁVEL, DN 25 MM (3/4"), PARA CIRCUITOS TERMINAIS.</t>
  </si>
  <si>
    <t xml:space="preserve">10.4.3</t>
  </si>
  <si>
    <t xml:space="preserve"> EL-200 </t>
  </si>
  <si>
    <t xml:space="preserve">CURVA 90 GRAUS PARA ELETRODUTO, EM ACO GALVANIZADO ELETROLITICO, COM ROSCA, DIAMETRO DE 20 MM (3/4"),</t>
  </si>
  <si>
    <t xml:space="preserve">10.4.4</t>
  </si>
  <si>
    <t xml:space="preserve"> 95779 </t>
  </si>
  <si>
    <t xml:space="preserve">CONDULETE DE ALUMÍNIO, TIPO E, PARA ELETRODUTO DE AÇO GALVANIZADO DN 20 MM (3/4'</t>
  </si>
  <si>
    <t xml:space="preserve">10.4.5</t>
  </si>
  <si>
    <t xml:space="preserve"> 95778 </t>
  </si>
  <si>
    <t xml:space="preserve">CONDULETE DE ALUMÍNIO, TIPO C, PARA ELETRODUTO DE AÇO GALVANIZADO DN 20 MM (3/4'</t>
  </si>
  <si>
    <t xml:space="preserve">10.4.6</t>
  </si>
  <si>
    <t xml:space="preserve"> 104399 </t>
  </si>
  <si>
    <t xml:space="preserve">CONDULETE DE PVC, TIPO LR, PARA ELETRODUTO DE PVC SOLDÁVEL DN 25 MM (3/4'</t>
  </si>
  <si>
    <t xml:space="preserve">10.4.7</t>
  </si>
  <si>
    <t xml:space="preserve"> 95795 </t>
  </si>
  <si>
    <t xml:space="preserve">CONDULETE DE ALUMÍNIO, TIPO T, PARA ELETRODUTO DE AÇO GALVANIZADO DN 20 MM (3/4'</t>
  </si>
  <si>
    <t xml:space="preserve">10.4.8</t>
  </si>
  <si>
    <t xml:space="preserve"> 95801 </t>
  </si>
  <si>
    <t xml:space="preserve">CONDULETE DE ALUMÍNIO, TIPO X, PARA ELETRODUTO DE AÇO GALVANIZADO DN 20 MM (3/4'</t>
  </si>
  <si>
    <t xml:space="preserve">10.4.9</t>
  </si>
  <si>
    <t xml:space="preserve"> 95802 </t>
  </si>
  <si>
    <t xml:space="preserve">CONDULETE DE ALUMÍNIO, TIPO X, PARA ELETRODUTO DE AÇO GALVANIZADO DN 25 MM (1''), APARENTE - FORNECIMENTO E INSTALAÇÃO. AF_10/2022</t>
  </si>
  <si>
    <t xml:space="preserve">10.4.10</t>
  </si>
  <si>
    <t xml:space="preserve"> EL-206 </t>
  </si>
  <si>
    <t xml:space="preserve">ELETRODUTO RIGIDO AÇO GALVANIZADO TIPO LEVE 1" (FORNECIMENTO E INSTALAÇÃO)</t>
  </si>
  <si>
    <t xml:space="preserve">10.4.11</t>
  </si>
  <si>
    <t xml:space="preserve"> EL-198 </t>
  </si>
  <si>
    <t xml:space="preserve">ELETRODUTO  FLEXÍVEL  PEAD,  DN  32  MM  (1"),  PARA  REDE DE ALIMENTAÇÃO SUBTERRANEO  -  FORNECIMENTO  E  INSTALAÇÃO.  AF_03/2023</t>
  </si>
  <si>
    <t xml:space="preserve">10.4.12</t>
  </si>
  <si>
    <t xml:space="preserve"> 91937 </t>
  </si>
  <si>
    <t xml:space="preserve">CAIXA OCTOGONAL 3" X 3", PVC, INSTALADA EM LAJE - FORNECIMENTO E INSTALAÇÃO. AF_03/2023</t>
  </si>
  <si>
    <t xml:space="preserve">10.5</t>
  </si>
  <si>
    <t xml:space="preserve">CABO UNIPOLAR (COBRE)</t>
  </si>
  <si>
    <t xml:space="preserve">10.5.1</t>
  </si>
  <si>
    <t xml:space="preserve"> 91924 </t>
  </si>
  <si>
    <t xml:space="preserve">CABO DE COBRE FLEXÍVEL ISOLADO, 1,5 MM², ANTI-CHAMA 450/750 V, PARA CIRCUITOS TERMINAIS - FORNECIMENTO E INSTALAÇÃO. AF_03/2023</t>
  </si>
  <si>
    <t xml:space="preserve">10.5.2</t>
  </si>
  <si>
    <t xml:space="preserve"> 91926 </t>
  </si>
  <si>
    <t xml:space="preserve">CABO DE COBRE FLEXÍVEL ISOLADO, 2,5 MM², ANTI-CHAMA 450/750 V, PARA CIRCUITOS TERMINAIS - FORNECIMENTO E INSTALAÇÃO. AF_03/2023</t>
  </si>
  <si>
    <t xml:space="preserve">10.5.3</t>
  </si>
  <si>
    <t xml:space="preserve"> 91928 </t>
  </si>
  <si>
    <t xml:space="preserve">CABO DE COBRE FLEXÍVEL ISOLADO, 4 MM², ANTI-CHAMA 450/750 V, PARA CIRCUITOS TERMINAIS - FORNECIMENTO E INSTALAÇÃO. AF_03/2023</t>
  </si>
  <si>
    <t xml:space="preserve">10.5.4</t>
  </si>
  <si>
    <t xml:space="preserve"> 101560 </t>
  </si>
  <si>
    <t xml:space="preserve">CABO DE COBRE FLEXÍVEL ISOLADO, 10 MM², 0,6/1,0 KV, PARA REDE AÉREA DE DISTRIBUIÇÃO DE ENERGIA ELÉTRICA DE BAIXA TENSÃO - FORNECIMENTO E INSTALAÇÃO. AF_07/2020</t>
  </si>
  <si>
    <t xml:space="preserve">10.6</t>
  </si>
  <si>
    <t xml:space="preserve">ILUMINAÇÃO E TOMADAS</t>
  </si>
  <si>
    <t xml:space="preserve">10.6.1</t>
  </si>
  <si>
    <t xml:space="preserve"> 91996 </t>
  </si>
  <si>
    <t xml:space="preserve">TOMADA MÉDIA DE EMBUTIR (1 MÓDULO), 2P+T 10 A, INCLUINDO SUPORTE E PLACA - FORNECIMENTO E INSTALAÇÃO. AF_03/2023</t>
  </si>
  <si>
    <t xml:space="preserve">10.6.2</t>
  </si>
  <si>
    <t xml:space="preserve"> 92001 </t>
  </si>
  <si>
    <t xml:space="preserve">TOMADA BAIXA DE EMBUTIR (1 MÓDULO), 2P+T 20 A, INCLUINDO SUPORTE E PLACA - FORNECIMENTO E INSTALAÇÃO. AF_03/2023</t>
  </si>
  <si>
    <t xml:space="preserve">10.6.3</t>
  </si>
  <si>
    <t xml:space="preserve"> 91953 </t>
  </si>
  <si>
    <t xml:space="preserve">INTERRUPTOR SIMPLES (1 MÓDULO), 10A/250V, INCLUINDO SUPORTE E PLACA - FORNECIMENTO E INSTALAÇÃO. AF_03/2023</t>
  </si>
  <si>
    <t xml:space="preserve">10.6.4</t>
  </si>
  <si>
    <t xml:space="preserve"> EL-210 </t>
  </si>
  <si>
    <t xml:space="preserve">LUMINÁRIA DE SOBREPOR ALTO RENDIMENTO COM ALETAS PARA 2 LÂMPADAS 18/20W 120CM.</t>
  </si>
  <si>
    <t xml:space="preserve">10.6.5</t>
  </si>
  <si>
    <t xml:space="preserve"> EL-214 </t>
  </si>
  <si>
    <t xml:space="preserve">LUMINÁRIA DE SOBREPOR ALTO RENDIMENTO COM ALETAS PARA 2 LÂMPADAS 18/20W 60CM, FORNECIMENTO E INSTALAÇÃO</t>
  </si>
  <si>
    <t xml:space="preserve">10.6.6</t>
  </si>
  <si>
    <t xml:space="preserve"> 97599 </t>
  </si>
  <si>
    <t xml:space="preserve">LUMINÁRIA DE EMERGÊNCIA, COM 30 LÂMPADAS LED DE 2 W, SEM REATOR - FORNECIMENTO E INSTALAÇÃO. AF_09/2024</t>
  </si>
  <si>
    <t xml:space="preserve"> 11.1 </t>
  </si>
  <si>
    <t xml:space="preserve"> EL-084 </t>
  </si>
  <si>
    <t xml:space="preserve">TERMINAL AÉREO 3/8 X 3000MM -FORNECIMENTO E INSTALAÇÃO</t>
  </si>
  <si>
    <t xml:space="preserve"> 11.2 </t>
  </si>
  <si>
    <t xml:space="preserve"> EL-179 </t>
  </si>
  <si>
    <t xml:space="preserve">CORDOALHA DE COBRE NU 50 MM², ENTERRADA - FORNECIMENTO E INSTALAÇÃO</t>
  </si>
  <si>
    <t xml:space="preserve"> 11.3 </t>
  </si>
  <si>
    <t xml:space="preserve"> EL-178 </t>
  </si>
  <si>
    <t xml:space="preserve">HASTE DE ATERRAMENTO, DIÂMETRO 5/8", COM 2,4 METROS - FORNECIMENTO E INSTALAÇÃO.</t>
  </si>
  <si>
    <t xml:space="preserve"> 11.4 </t>
  </si>
  <si>
    <t xml:space="preserve"> EL-135 </t>
  </si>
  <si>
    <t xml:space="preserve">CAIXA DE INSPEÇÃO PARA ATERRAMENTO, CIRCULAR, EM POLIETILENO, DIÂMETRO = 300MM X ALTURA 400MM COM TAMPA (FORNECIMENTO E INSTALAÇÃO)</t>
  </si>
  <si>
    <t xml:space="preserve"> 11.5 </t>
  </si>
  <si>
    <t xml:space="preserve"> EL-086 </t>
  </si>
  <si>
    <t xml:space="preserve">CAIXA DE INSPECAO SUSPENSA FIXADA EM PAREDE A 1,5 METROS, COM ELETRODUTO RIGIDO, (FORNECIMENTO E INSTALAÇÃO)</t>
  </si>
  <si>
    <t xml:space="preserve"> 11.6 </t>
  </si>
  <si>
    <t xml:space="preserve"> EL-088 </t>
  </si>
  <si>
    <t xml:space="preserve">CONECTOR ATERRAMENTO GTDU, HASTE/CABO 5/8" X 3/4"</t>
  </si>
  <si>
    <t xml:space="preserve"> 11.7 </t>
  </si>
  <si>
    <t xml:space="preserve"> EL-215 </t>
  </si>
  <si>
    <t xml:space="preserve">BARRA CHATA DE ALUMÍNIO 7/8 X 1/8 X 6 METRO - FORNECIMENTO E INSTALAÇÃO</t>
  </si>
  <si>
    <t xml:space="preserve"> 11.8 </t>
  </si>
  <si>
    <t xml:space="preserve"> 93358 </t>
  </si>
  <si>
    <t xml:space="preserve">ESCAVAÇÃO MANUAL DE VALA. AF_09/2024</t>
  </si>
  <si>
    <t xml:space="preserve"> 11.9 </t>
  </si>
  <si>
    <t xml:space="preserve"> 93382 </t>
  </si>
  <si>
    <t xml:space="preserve">REATERRO MANUAL DE VALAS, COM COMPACTADOR DE SOLOS DE PERCUSSÃO. AF_08/2023</t>
  </si>
  <si>
    <t xml:space="preserve"> 12.1 </t>
  </si>
  <si>
    <t xml:space="preserve"> EL-216 </t>
  </si>
  <si>
    <t xml:space="preserve">MINI RACK DE PAREDE 5U X 470MM, FORNECIMENTO E INSTALAÇÃO</t>
  </si>
  <si>
    <t xml:space="preserve"> 12.2 </t>
  </si>
  <si>
    <t xml:space="preserve"> 98302 </t>
  </si>
  <si>
    <t xml:space="preserve">PATCH PANEL 24 PORTAS, CATEGORIA 6 - FORNECIMENTO E INSTALAÇÃO. AF_11/2019</t>
  </si>
  <si>
    <t xml:space="preserve"> 12.3 </t>
  </si>
  <si>
    <t xml:space="preserve"> EL-089 </t>
  </si>
  <si>
    <t xml:space="preserve">PATCH  CORD  CATEGORIA  6  EXTENSÃO  2,5M  –  FORNECIMENTO  E  INSTALAÇÃO</t>
  </si>
  <si>
    <t xml:space="preserve"> 12.4 </t>
  </si>
  <si>
    <t xml:space="preserve"> 98297 </t>
  </si>
  <si>
    <t xml:space="preserve">CABO ELETRÔNICO CATEGORIA 6, INSTALADO EM EDIFICAÇÃO INSTITUCIONAL - FORNECIMENTO E INSTALAÇÃO. AF_11/2019</t>
  </si>
  <si>
    <t xml:space="preserve"> 12.5 </t>
  </si>
  <si>
    <t xml:space="preserve"> 12.6 </t>
  </si>
  <si>
    <t xml:space="preserve">CONDULETE DE ALUMÍNIO, TIPO C, PARA ELETRODUTO DE AÇO GALVANIZADO DN 20 MM (3/4''), APARENTE - FORNECIMENTO E INSTALAÇÃO. AF_10/2022</t>
  </si>
  <si>
    <t xml:space="preserve"> 12.7 </t>
  </si>
  <si>
    <t xml:space="preserve">CONDULETE DE ALUMÍNIO, TIPO E, PARA ELETRODUTO DE AÇO GALVANIZADO DN 20 MM (3/4''), APARENTE - FORNECIMENTO E INSTALAÇÃO. AF_10/2022</t>
  </si>
  <si>
    <t xml:space="preserve"> 12.8 </t>
  </si>
  <si>
    <t xml:space="preserve"> 95787 </t>
  </si>
  <si>
    <t xml:space="preserve">CONDULETE DE ALUMÍNIO, TIPO LR, PARA ELETRODUTO DE AÇO GALVANIZADO DN 20 MM (3/4''), APARENTE - FORNECIMENTO E INSTALAÇÃO. AF_10/2022</t>
  </si>
  <si>
    <t xml:space="preserve"> 12.9 </t>
  </si>
  <si>
    <t xml:space="preserve"> 98307 </t>
  </si>
  <si>
    <t xml:space="preserve">TOMADA DE REDE RJ45 - FORNECIMENTO E INSTALAÇÃO. AF_11/2019</t>
  </si>
  <si>
    <t xml:space="preserve"> 13.1 </t>
  </si>
  <si>
    <t xml:space="preserve"> INC-0005 </t>
  </si>
  <si>
    <t xml:space="preserve">PLACA DE SINALIZAÇÃO, FOTOLUMINESCENTE DE ORIENTAÇÃO E SALVAMENTO 20X30 CM EM PVC - FORNECIMENTO E INSTALAÇÃO</t>
  </si>
  <si>
    <t xml:space="preserve"> 13.2 </t>
  </si>
  <si>
    <t xml:space="preserve"> INC-0009 </t>
  </si>
  <si>
    <t xml:space="preserve">PLACA DE SINALIZAÇÃO, FOTOLUMINESCENTE EM PVC 20X20 CM, ''EXTINTOR DE INCÊNDIO'' - FORNECIMENTO E INSTALAÇÃO</t>
  </si>
  <si>
    <t xml:space="preserve"> 13.3 </t>
  </si>
  <si>
    <t xml:space="preserve"> INC-0023 </t>
  </si>
  <si>
    <t xml:space="preserve">PLACA DE SINALIZAÇÃO, FOTOLUMINESCENTE EM PVC 50X50 CM, ''M1'' - FORNECIMENTO E INSTALAÇÃO</t>
  </si>
  <si>
    <t xml:space="preserve"> 13.4 </t>
  </si>
  <si>
    <t xml:space="preserve"> 13.5 </t>
  </si>
  <si>
    <t xml:space="preserve"> INC-0001 </t>
  </si>
  <si>
    <t xml:space="preserve">EXTINTOR DE PÓ QUIMICO ABC, CAPACIDADE 6 KG - FORNECIMENTO E INSTALAÇÃO</t>
  </si>
  <si>
    <t xml:space="preserve"> 14.1 </t>
  </si>
  <si>
    <t xml:space="preserve"> CIV-0127 </t>
  </si>
  <si>
    <t xml:space="preserve">LOUSA DE VIDRO - FORNECIMENTO E INSTALAÇÃO</t>
  </si>
  <si>
    <t xml:space="preserve"> 15.1 </t>
  </si>
  <si>
    <t xml:space="preserve">BARRA DE APOIO - BANHEIRO</t>
  </si>
  <si>
    <t xml:space="preserve"> 15.1.1 </t>
  </si>
  <si>
    <t xml:space="preserve"> 100872 </t>
  </si>
  <si>
    <t xml:space="preserve">BARRA DE APOIO RETA, EM ALUMINIO, COMPRIMENTO 80 CM,  FIXADA NA PAREDE - FORNECIMENTO E INSTALAÇÃO. AF_01/2020</t>
  </si>
  <si>
    <t xml:space="preserve"> 16.1 </t>
  </si>
  <si>
    <t xml:space="preserve"> CIV-0456 </t>
  </si>
  <si>
    <t xml:space="preserve">BANCADA DE GRANITO CINZA ANDORINHA, INCLUSIVE PASSA PRATOS, ESPESSURA 2 CM - FORNECIMENTO E INSTALAÇÃO</t>
  </si>
  <si>
    <t xml:space="preserve"> 17.1 </t>
  </si>
  <si>
    <t xml:space="preserve"> 17.2 </t>
  </si>
  <si>
    <t xml:space="preserve"> 102491 </t>
  </si>
  <si>
    <t xml:space="preserve">PINTURA DE PISO COM TINTA ACRÍLICA, APLICAÇÃO MANUAL, 2 DEMÃOS, INCLUSO FUNDO PREPARADOR. AF_05/2021</t>
  </si>
  <si>
    <t xml:space="preserve"> 18.1 </t>
  </si>
  <si>
    <t xml:space="preserve"> CIV-0523 </t>
  </si>
  <si>
    <t xml:space="preserve">LIMPEZA FINAL DA OBRA</t>
  </si>
  <si>
    <t xml:space="preserve">TOTAL</t>
  </si>
  <si>
    <t xml:space="preserve">CONSTRUÇÃO DE ESCOLA MODULAR EM ÁREA INDÍGENA                                            SITUADA EM TANGARA DA SERRA-MT                                                                          ÁREA:111,65 m²                                                                                                                EXECUÇÃO: 60 DIAS</t>
  </si>
  <si>
    <t xml:space="preserve">Composições Próprias</t>
  </si>
  <si>
    <t xml:space="preserve">Tipo</t>
  </si>
  <si>
    <t xml:space="preserve">Composição</t>
  </si>
  <si>
    <t xml:space="preserve">CANT - CANTEIRO DE OBRAS</t>
  </si>
  <si>
    <t xml:space="preserve">Insumo</t>
  </si>
  <si>
    <t xml:space="preserve"> INS-CIV-0020 </t>
  </si>
  <si>
    <t xml:space="preserve">LOCAÇÃO MENSAL DE BANHEIRO QUÍMICO</t>
  </si>
  <si>
    <t xml:space="preserve">Equipamento</t>
  </si>
  <si>
    <t xml:space="preserve">Composição Auxiliar</t>
  </si>
  <si>
    <t xml:space="preserve"> 88316 </t>
  </si>
  <si>
    <t xml:space="preserve">SERVENTE COM ENCARGOS COMPLEMENTARES</t>
  </si>
  <si>
    <t xml:space="preserve">SEDI - SERVIÇOS DIVERSOS</t>
  </si>
  <si>
    <t xml:space="preserve">H</t>
  </si>
  <si>
    <t xml:space="preserve"> 88262 </t>
  </si>
  <si>
    <t xml:space="preserve">CARPINTEIRO DE FORMAS COM ENCARGOS COMPLEMENTARES</t>
  </si>
  <si>
    <t xml:space="preserve">MOVT - MOVIMENTO DE TERRA</t>
  </si>
  <si>
    <t xml:space="preserve"> 88309 </t>
  </si>
  <si>
    <t xml:space="preserve">PEDREIRO COM ENCARGOS COMPLEMENTARES</t>
  </si>
  <si>
    <t xml:space="preserve"> 00005061 </t>
  </si>
  <si>
    <t xml:space="preserve">PREGO DE ACO POLIDO COM CABECA 18 X 27 (2 1/2 X 10)</t>
  </si>
  <si>
    <t xml:space="preserve">Material</t>
  </si>
  <si>
    <t xml:space="preserve"> 00000367 </t>
  </si>
  <si>
    <t xml:space="preserve">AREIA GROSSA - POSTO JAZIDA/FORNECEDOR (RETIRADO NA JAZIDA, SEM TRANSPORTE)</t>
  </si>
  <si>
    <t xml:space="preserve"> 00004115 </t>
  </si>
  <si>
    <t xml:space="preserve">MADEIRA ROLICA TRATADA, D = 12 A 15 CM, H = 3,00 M, EM EUCALIPTO OU EQUIVALENTE DA REGIAO</t>
  </si>
  <si>
    <t xml:space="preserve"> 00006189 </t>
  </si>
  <si>
    <t xml:space="preserve">TABUA NAO APARELHADA *2,5 X 30* CM, EM MACARANDUBA/MASSARANDUBA, ANGELIM OU EQUIVALENTE DA REGIAO - BRUTA</t>
  </si>
  <si>
    <t xml:space="preserve"> 00004408 </t>
  </si>
  <si>
    <t xml:space="preserve">RIPA NAO APARELHADA, *1,5 X 5* CM, EM MACARANDUBA/MASSARANDUBA, ANGELIM OU EQUIVALENTE DA REGIAO - BRUTA</t>
  </si>
  <si>
    <t xml:space="preserve"> 00011467 </t>
  </si>
  <si>
    <t xml:space="preserve">FECHADURA DE SOBREPOR TIPO CAIXAO, EM FERRO COM ACABAMENTO RESINADO, SEM MACANETA, SEM CILINDRO, INCLUINDO CHAVE TIPO SIMPLES</t>
  </si>
  <si>
    <t xml:space="preserve"> 00001379 </t>
  </si>
  <si>
    <t xml:space="preserve">CIMENTO PORTLAND COMPOSTO CP II-32</t>
  </si>
  <si>
    <t xml:space="preserve"> 00002418 </t>
  </si>
  <si>
    <t xml:space="preserve">DOBRADICA EM ACO/FERRO, 3" X 2 1/2", E= 1,2 A 1,8 MM, SEM ANEL, CROMADO OU ZINCADO, TAMPA BOLA, COM PARAFUSOS</t>
  </si>
  <si>
    <t xml:space="preserve"> 00007213 </t>
  </si>
  <si>
    <t xml:space="preserve">TELHA DE FIBROCIMENTO ONDULADA E = 4 MM, DE 2,44 X 0,50 M (SEM AMIANTO)</t>
  </si>
  <si>
    <t xml:space="preserve">ASTU - ASSENTAMENTO DE TUBOS E PECAS</t>
  </si>
  <si>
    <t xml:space="preserve"> 90776 </t>
  </si>
  <si>
    <t xml:space="preserve">ENCARREGADO GERAL COM ENCARGOS COMPLEMENTARES</t>
  </si>
  <si>
    <t xml:space="preserve"> 92138 </t>
  </si>
  <si>
    <t xml:space="preserve">CAMINHONETE COM MOTOR A DIESEL, POTÊNCIA 180 CV, CABINE DUPLA, 4X4 - CHP DIURNO. AF_11/2015</t>
  </si>
  <si>
    <t xml:space="preserve">CHOR - CUSTOS HORÁRIOS DE MÁQUINAS E EQUIPAMENTOS</t>
  </si>
  <si>
    <t xml:space="preserve"> 92139 </t>
  </si>
  <si>
    <t xml:space="preserve">CAMINHONETE COM MOTOR A DIESEL, POTÊNCIA 180 CV, CABINE DUPLA, 4X4 - CHI DIURNO. AF_11/2015</t>
  </si>
  <si>
    <t xml:space="preserve"> INS-INC-030 </t>
  </si>
  <si>
    <t xml:space="preserve">FORNECIMENTO DE ALIMENTAÇÃO (MARMITEX)-700G</t>
  </si>
  <si>
    <t xml:space="preserve">SERT - SERVIÇOS TÉCNICOS</t>
  </si>
  <si>
    <t xml:space="preserve"> 100533 </t>
  </si>
  <si>
    <t xml:space="preserve">TECNICO DE EDIFICACOES COM ENCARGOS COMPLEMENTARES</t>
  </si>
  <si>
    <t xml:space="preserve"> 90775 </t>
  </si>
  <si>
    <t xml:space="preserve">DESENHISTA PROJETISTA COM ENCARGOS COMPLEMENTARES</t>
  </si>
  <si>
    <t xml:space="preserve"> 90779 </t>
  </si>
  <si>
    <t xml:space="preserve">ENGENHEIRO CIVIL DE OBRA SENIOR COM ENCARGOS COMPLEMENTARES</t>
  </si>
  <si>
    <t xml:space="preserve"> 90769 </t>
  </si>
  <si>
    <t xml:space="preserve">ARQUITETO DE OBRA PLENO COM ENCARGOS COMPLEMENTARES</t>
  </si>
  <si>
    <t xml:space="preserve"> 90777 </t>
  </si>
  <si>
    <t xml:space="preserve">COBE - COBERTURA</t>
  </si>
  <si>
    <t xml:space="preserve"> 93282 </t>
  </si>
  <si>
    <t xml:space="preserve">GUINCHO ELÉTRICO DE COLUNA, CAPACIDADE 400 KG, COM MOTO FREIO, MOTOR TRIFÁSICO DE 1,25 CV - CHI DIURNO. AF_03/2016</t>
  </si>
  <si>
    <t xml:space="preserve"> 88323 </t>
  </si>
  <si>
    <t xml:space="preserve">TELHADISTA COM ENCARGOS COMPLEMENTARES</t>
  </si>
  <si>
    <t xml:space="preserve"> 93281 </t>
  </si>
  <si>
    <t xml:space="preserve">GUINCHO ELÉTRICO DE COLUNA, CAPACIDADE 400 KG, COM MOTO FREIO, MOTOR TRIFÁSICO DE 1,25 CV - CHP DIURNO. AF_03/2016</t>
  </si>
  <si>
    <t xml:space="preserve"> INS-CIV-040 </t>
  </si>
  <si>
    <t xml:space="preserve">CUMEEIRA TRAPEZOIDAL PRÉ-PINTADA BRANCA – 1M</t>
  </si>
  <si>
    <t xml:space="preserve"> 00040547 </t>
  </si>
  <si>
    <t xml:space="preserve">PARAFUSO ZINCADO, AUTOBROCANTE, FLANGEADO, 4,2 MM X 19 MM</t>
  </si>
  <si>
    <t xml:space="preserve">CENTO</t>
  </si>
  <si>
    <t xml:space="preserve"> 87529 </t>
  </si>
  <si>
    <t xml:space="preserve">MASSA ÚNICA, EM ARGAMASSA TRAÇO 1:2:8, PREPARO MECÂNICO, APLICADA MANUALMENTE EM PAREDES INTERNAS DE AMBIENTES COM ÁREA ENTRE 5M² E 10M², E = 17,5MM, COM TALISCAS. AF_03/2024</t>
  </si>
  <si>
    <t xml:space="preserve">REVE - REVESTIMENTO E TRATAMENTO DE SUPERFÍCIES</t>
  </si>
  <si>
    <t xml:space="preserve"> 87527 </t>
  </si>
  <si>
    <t xml:space="preserve">EMBOÇO, EM ARGAMASSA TRAÇO 1:2:8, PREPARO MECÂNICO, APLICADO MANUALMENTE EM PAREDES INTERNAS DE AMBIENTES COM ÁREA MENOR QUE 5M², E =17,5MM, COM TALISCAS. AF_03/2024</t>
  </si>
  <si>
    <t xml:space="preserve"> 87531 </t>
  </si>
  <si>
    <t xml:space="preserve">EMBOÇO, EM ARGAMASSA TRAÇO 1:2:8, PREPARO MECÂNICO, APLICADO MANUALMENTE EM PAREDES INTERNAS DE AMBIENTES COM ÁREA ENTRE 5M² E 10M², E = 17,5MM, COM TALISCAS. AF_03/2024</t>
  </si>
  <si>
    <t xml:space="preserve">JANELA DE ALUMÍNIO DE CORRER COM 4 FOLHAS PARA VIDROS, COM VIDROS FUME 6mm, BATENTE, ACABAMENTO COM ACETATO OU BRILHANTE E FERRAGENS. EXCLUSIVE ALIZAR E CONTRAMARCO. FORNECIMENTO E INSTALAÇÃO</t>
  </si>
  <si>
    <t xml:space="preserve"> 00034364 </t>
  </si>
  <si>
    <t xml:space="preserve">JANELA DE CORRER, EM ALUMINIO PERFIL 25, 120 X 150 CM (A X L), 4 FLS, BANDEIRA COM BASCULA, ACABAMENTO BRANCO OU BRILHANTE, BATENTE/REQUADRO DE 6 A 14 CM, COM VIDRO 4 MM, SEM GUARNICAO/ALIZAR</t>
  </si>
  <si>
    <t xml:space="preserve"> 00011189 </t>
  </si>
  <si>
    <t xml:space="preserve">VIDRO LISO FUME E = 6MM - SEM COLOCACAO</t>
  </si>
  <si>
    <t xml:space="preserve"> 00004377 </t>
  </si>
  <si>
    <t xml:space="preserve">PARAFUSO DE ACO ZINCADO COM ROSCA SOBERBA, CABECA CHATA E FENDA SIMPLES, DIAMETRO 4,2 MM, COMPRIMENTO * 32 * MM</t>
  </si>
  <si>
    <t xml:space="preserve"> 00039961 </t>
  </si>
  <si>
    <t xml:space="preserve">SILICONE ACETICO USO GERAL INCOLOR 280 G</t>
  </si>
  <si>
    <t xml:space="preserve">PINT - PINTURAS</t>
  </si>
  <si>
    <t xml:space="preserve"> 00003777 </t>
  </si>
  <si>
    <t xml:space="preserve">LONA PLASTICA PESADA PRETA, E = 150 MICRA</t>
  </si>
  <si>
    <t xml:space="preserve"> 88267 </t>
  </si>
  <si>
    <t xml:space="preserve">ENCANADOR OU BOMBEIRO HIDRÁULICO COM ENCARGOS COMPLEMENTARES</t>
  </si>
  <si>
    <t xml:space="preserve"> 88248 </t>
  </si>
  <si>
    <t xml:space="preserve">AUXILIAR DE ENCANADOR OU BOMBEIRO HIDRÁULICO COM ENCARGOS COMPLEMENTARES</t>
  </si>
  <si>
    <t xml:space="preserve"> 00009868 </t>
  </si>
  <si>
    <t xml:space="preserve">TUBO PVC, SOLDAVEL, DE 25 MM, AGUA FRIA (NBR-5648)</t>
  </si>
  <si>
    <t xml:space="preserve"> 00038383 </t>
  </si>
  <si>
    <t xml:space="preserve">LIXA D'AGUA EM FOLHA, COR PRETA, GRAO 100</t>
  </si>
  <si>
    <t xml:space="preserve"> 00011950 </t>
  </si>
  <si>
    <t xml:space="preserve">BUCHA DE NYLON SEM ABA S6, COM PARAFUSO DE 4,20 X 40 MM EM ACO ZINCADO COM ROSCA SOBERBA, CABECA CHATA E FENDA PHILLIPS</t>
  </si>
  <si>
    <t xml:space="preserve"> 00039138 </t>
  </si>
  <si>
    <t xml:space="preserve">ABRACADEIRA EM ACO PARA AMARRACAO DE ELETRODUTOS, TIPO U SIMPLES, COM 3/4"</t>
  </si>
  <si>
    <t xml:space="preserve"> 00039142 </t>
  </si>
  <si>
    <t xml:space="preserve">ABRACADEIRA EM ACO PARA AMARRACAO DE ELETRODUTOS, TIPO U SIMPLES, COM 2"</t>
  </si>
  <si>
    <t xml:space="preserve"> 00009875 </t>
  </si>
  <si>
    <t xml:space="preserve">TUBO PVC, SOLDAVEL, DE 50 MM, AGUA FRIA (NBR-5648)</t>
  </si>
  <si>
    <t xml:space="preserve"> 00009835 </t>
  </si>
  <si>
    <t xml:space="preserve">TUBO PVC SERIE NORMAL, DN 40 MM, PARA ESGOTO PREDIAL (NBR 5688)</t>
  </si>
  <si>
    <t xml:space="preserve"> 00010835 </t>
  </si>
  <si>
    <t xml:space="preserve">JOELHO PVC, COM BOLSA E ANEL, 90 GRAUS, DN 40 X *38* MM, SERIE NORMAL, PARA ESGOTO PREDIAL</t>
  </si>
  <si>
    <t xml:space="preserve"> 00003143 </t>
  </si>
  <si>
    <t xml:space="preserve">FITA VEDA ROSCA, EM PTFE, ROLO  DE 18 MM X 25 M (L X C)</t>
  </si>
  <si>
    <t xml:space="preserve"> INS-CIV-087 </t>
  </si>
  <si>
    <t xml:space="preserve">BEBEDOURO INDUSTRIAL 50L, EM INOX, COM 02 TORNEIRAS EM P.P INJETADO, COM FILTRO</t>
  </si>
  <si>
    <t xml:space="preserve">INHI - INSTALAÇÕES HIDROS SANITÁRIAS</t>
  </si>
  <si>
    <t xml:space="preserve"> 00044945 </t>
  </si>
  <si>
    <t xml:space="preserve">SIFAO / TUBO SINFONADO EXTENSIVEL/SANFONADO, UNIVERSAL/ SIMPLES, ENTRE *50 A 70* CM, DE PLASTICO BRANCO</t>
  </si>
  <si>
    <t xml:space="preserve"> 00007568 </t>
  </si>
  <si>
    <t xml:space="preserve">BUCHA DE NYLON SEM ABA S10, COM PARAFUSO DE 6,10 X 65 MM EM ACO ZINCADO COM ROSCA SOBERBA, CABECA CHATA E FENDA PHILLIPS</t>
  </si>
  <si>
    <t xml:space="preserve"> 00001746 </t>
  </si>
  <si>
    <t xml:space="preserve">BANCADA/BANCA/PIA DE ACO INOXIDAVEL (AISI 430) COM 1 CUBA CENTRAL, COM VALVULA, ESCORREDOR DUPLO, DE *0,55 X 1,20* M</t>
  </si>
  <si>
    <t xml:space="preserve"> 00037591 </t>
  </si>
  <si>
    <t xml:space="preserve">SUPORTE MAO-FRANCESA EM ACO, ABAS IGUAIS 40 CM, CAPACIDADE MINIMA 70 KG, BRANCO</t>
  </si>
  <si>
    <t xml:space="preserve"> 8.3.10.12 </t>
  </si>
  <si>
    <t xml:space="preserve"> 90586 </t>
  </si>
  <si>
    <t xml:space="preserve">VIBRADOR DE IMERSÃO, DIÂMETRO DE PONTEIRA 45MM, MOTOR ELÉTRICO TRIFÁSICO POTÊNCIA DE 2 CV - CHP DIURNO. AF_06/2015</t>
  </si>
  <si>
    <t xml:space="preserve"> 90587 </t>
  </si>
  <si>
    <t xml:space="preserve">VIBRADOR DE IMERSÃO, DIÂMETRO DE PONTEIRA 45MM, MOTOR ELÉTRICO TRIFÁSICO POTÊNCIA DE 2 CV - CHI DIURNO. AF_06/2015</t>
  </si>
  <si>
    <t xml:space="preserve"> 00001527 </t>
  </si>
  <si>
    <t xml:space="preserve">CONCRETO USINADO BOMBEAVEL, CLASSE DE RESISTENCIA C25, BRITA 0 E 1, SLUMP = 100 +/- 20 MM, COM BOMBEAMENTO (DISPONIBILIZACAO DE BOMBA), SEM O LANCAMENTO (NBR 8953)</t>
  </si>
  <si>
    <t xml:space="preserve"> 8.3.10.13 </t>
  </si>
  <si>
    <t xml:space="preserve"> 00038408 </t>
  </si>
  <si>
    <t xml:space="preserve">CONCRETO USINADO BOMBEAVEL, CLASSE DE RESISTENCIA C25, COM BRITA 0 E 1, SLUMP = 190 +/- 20 MM, EXCLUI SERVICO DE BOMBEAMENTO (NBR 8953)</t>
  </si>
  <si>
    <t xml:space="preserve">CAIXA DE PASSAGEM PARA ESGOTO, EM ALVENARIA DE TIJOLOS MACIÇOS, ESP.=12CM, DIMENSÃO INTERNA 0,80X0,80m, COM TAMPA E FUNDO EM CONCRETO-FORNECIMENTO E INSTALAÇÃO</t>
  </si>
  <si>
    <t xml:space="preserve"> 92267 </t>
  </si>
  <si>
    <t xml:space="preserve">FABRICAÇÃO DE FÔRMA PARA LAJES, EM CHAPA DE MADEIRA COMPENSADA RESINADA, E = 17 MM. AF_09/2020</t>
  </si>
  <si>
    <t xml:space="preserve">FUES - FUNDAÇÕES E ESTRUTURAS</t>
  </si>
  <si>
    <t xml:space="preserve"> CIV-0111 </t>
  </si>
  <si>
    <t xml:space="preserve">PARE - PAREDES/PAINEIS</t>
  </si>
  <si>
    <t xml:space="preserve"> 102474 </t>
  </si>
  <si>
    <t xml:space="preserve">CONCRETO FCK = 15MPA, TRAÇO 1:3,4:3,4 (EM MASSA SECA DE CIMENTO/ AREIA MÉDIA/ SEIXO ROLADO) - PREPARO MECÂNICO COM BETONEIRA 400 L. AF_05/2021</t>
  </si>
  <si>
    <t xml:space="preserve"> 103328 </t>
  </si>
  <si>
    <t xml:space="preserve">ALVENARIA DE VEDAÇÃO DE BLOCOS CERÂMICOS FURADOS NA HORIZONTAL DE 9X19X19 CM (ESPESSURA 9 CM) E ARGAMASSA DE ASSENTAMENTO COM PREPARO EM BETONEIRA. AF_12/2021</t>
  </si>
  <si>
    <t xml:space="preserve">INEL - INSTALAÇÃO ELÉTRICA/ELETRIFICAÇÃO E ILUMINAÇÃO EXTERNA</t>
  </si>
  <si>
    <t xml:space="preserve"> 104749 </t>
  </si>
  <si>
    <t xml:space="preserve">CONECTOR GRAMPO METÁLICO TIPO OLHAL, PARA SPDA, PARA HASTE DE ATERRAMENTO DE 3/4'' E CABOS DE 10 A 50 MM2 - FORNECIMENTO E INSTALAÇÃO. AF_08/2023</t>
  </si>
  <si>
    <t xml:space="preserve"> EL-181 </t>
  </si>
  <si>
    <t xml:space="preserve">ASSENTAMENTO DE POSTE DE CONCRETO DUPLO T COM COMPRIMENTO 7M E CARGA NOMINAL 600 DAH, ENGASTAMENTO BASE CONCRETADA COM 1 M DE CONCRETO - FORNECIMENTO E INSTALAÇÃO (INCLUSO POSTE E TRANSPORTE)</t>
  </si>
  <si>
    <t xml:space="preserve"> 91919 </t>
  </si>
  <si>
    <t xml:space="preserve">CURVA 180 GRAUS PARA ELETRODUTO, PVC, ROSCÁVEL, DN 32 MM (1"), PARA CIRCUITOS TERMINAIS, INSTALADA EM PAREDE - FORNECIMENTO E INSTALAÇÃO. AF_03/2023</t>
  </si>
  <si>
    <t xml:space="preserve"> 91917 </t>
  </si>
  <si>
    <t xml:space="preserve">CURVA 90 GRAUS PARA ELETRODUTO, PVC, ROSCÁVEL, DN 32 MM (1"), PARA CIRCUITOS TERMINAIS, INSTALADA EM PAREDE - FORNECIMENTO E INSTALAÇÃO. AF_03/2023</t>
  </si>
  <si>
    <t xml:space="preserve"> 91933 </t>
  </si>
  <si>
    <t xml:space="preserve">CABO DE COBRE FLEXÍVEL ISOLADO, 10 MM², ANTI-CHAMA 0,6/1,0 KV, PARA CIRCUITOS TERMINAIS - FORNECIMENTO E INSTALAÇÃO. AF_03/2023</t>
  </si>
  <si>
    <t xml:space="preserve"> 96986 </t>
  </si>
  <si>
    <t xml:space="preserve">HASTE DE ATERRAMENTO, DIÂMETRO 3/4", COM 3 METROS - FORNECIMENTO E INSTALAÇÃO. AF_08/2023</t>
  </si>
  <si>
    <t xml:space="preserve"> 91885 </t>
  </si>
  <si>
    <t xml:space="preserve">LUVA PARA ELETRODUTO, PVC, ROSCÁVEL, DN 32 MM (1"), PARA CIRCUITOS TERMINAIS, INSTALADA EM PAREDE - FORNECIMENTO E INSTALAÇÃO. AF_03/2023</t>
  </si>
  <si>
    <t xml:space="preserve"> 88247 </t>
  </si>
  <si>
    <t xml:space="preserve">AUXILIAR DE ELETRICISTA COM ENCARGOS COMPLEMENTARES</t>
  </si>
  <si>
    <t xml:space="preserve"> 88264 </t>
  </si>
  <si>
    <t xml:space="preserve">ELETRICISTA COM ENCARGOS COMPLEMENTARES</t>
  </si>
  <si>
    <t xml:space="preserve"> 91872 </t>
  </si>
  <si>
    <t xml:space="preserve">ELETRODUTO RÍGIDO ROSCÁVEL, PVC, DN 32 MM (1"), PARA CIRCUITOS TERMINAIS, INSTALADO EM PAREDE - FORNECIMENTO E INSTALAÇÃO. AF_03/2023</t>
  </si>
  <si>
    <t xml:space="preserve"> 00039997 </t>
  </si>
  <si>
    <t xml:space="preserve">PORCA ZINCADA, SEXTAVADA, DIAMETRO 1/4"</t>
  </si>
  <si>
    <t xml:space="preserve"> 00001094 </t>
  </si>
  <si>
    <t xml:space="preserve">ARMACAO VERTICAL COM HASTE E CONTRA-PINO, EM CHAPA DE ACO GALVANIZADO 3/16", COM 1 ESTRIBO, SEM ISOLADOR</t>
  </si>
  <si>
    <t xml:space="preserve"> 00034643 </t>
  </si>
  <si>
    <t xml:space="preserve">CAIXA DE INSPECAO PARA ATERRAMENTO E PARA RAIOS, EM POLIPROPILENO, DIAMETRO = 300 MM X ALTURA = 400 MM</t>
  </si>
  <si>
    <t xml:space="preserve"> 00004346 </t>
  </si>
  <si>
    <t xml:space="preserve">PARAFUSO DE FERRO POLIDO, SEXTAVADO, COM ROSCA PARCIAL, DIAMETRO 5/8", COMPRIMENTO 6", COM PORCA E ARRUELA DE PRESSAO MEDIA</t>
  </si>
  <si>
    <t xml:space="preserve"> 00011267 </t>
  </si>
  <si>
    <t xml:space="preserve">ARRUELA LISA, REDONDA, DE LATAO POLIDO, DIAMETRO NOMINAL 5/8", DIAMETRO EXTERNO = 34 MM, DIAMETRO DO FURO = 17 MM, ESPESSURA = *2,5* MM</t>
  </si>
  <si>
    <t xml:space="preserve"> 00039809 </t>
  </si>
  <si>
    <t xml:space="preserve">CAIXA PARA MEDIDOR POLIFASICO, EM POLICARBONATO / TERMOPLASTICO, PARA ALOJAR 1 DISJUNTOR (PADRAO DA CONCESSIONARIA LOCAL)</t>
  </si>
  <si>
    <t xml:space="preserve"> 00014153 </t>
  </si>
  <si>
    <t xml:space="preserve">FITA METALICA PERFURADA, L = *18* MM, ROLO DE 30 M, CARGA RECOMENDADA = *30* KGF</t>
  </si>
  <si>
    <t xml:space="preserve"> 00003398 </t>
  </si>
  <si>
    <t xml:space="preserve">ISOLADOR DE PORCELANA, TIPO ROLDANA, DIMENSOES DE *72* X *72* MM, PARA USO EM BAIXA TENSAO</t>
  </si>
  <si>
    <t xml:space="preserve"> 10.1.2.1 </t>
  </si>
  <si>
    <t xml:space="preserve"> 87367 </t>
  </si>
  <si>
    <t xml:space="preserve">ARGAMASSA TRAÇO 1:1:6 (EM VOLUME DE CIMENTO, CAL E AREIA MÉDIA ÚMIDA) PARA EMBOÇO/MASSA ÚNICA/ASSENTAMENTO DE ALVENARIA DE VEDAÇÃO, PREPARO MANUAL. AF_08/2019</t>
  </si>
  <si>
    <t xml:space="preserve"> INS-EL-111 </t>
  </si>
  <si>
    <t xml:space="preserve">Quadro de Distribuição Metálico p/ 24 Disjuntores c/ Barramento 100A Sobrepor</t>
  </si>
  <si>
    <t xml:space="preserve"> 10.1.2.2.5 </t>
  </si>
  <si>
    <t xml:space="preserve">DISPOSITIVO CONTRA SURTO 275 V - DPS 40 kA</t>
  </si>
  <si>
    <t xml:space="preserve"> 00039471 </t>
  </si>
  <si>
    <t xml:space="preserve">DISPOSITIVO DPS CLASSE II, 1 POLO, TENSAO MAXIMA DE 275 V, CORRENTE MAXIMA DE *45* KA (TIPO AC)</t>
  </si>
  <si>
    <t xml:space="preserve"> 10.1.2.2.6 </t>
  </si>
  <si>
    <t xml:space="preserve">INTERRUPTOR DIFERENCIAL RESIDUAL IDR - 30mA - 4P TETRAP - 40A</t>
  </si>
  <si>
    <t xml:space="preserve"> INS-EL-020 </t>
  </si>
  <si>
    <t xml:space="preserve">INTERRUPTOR DIFERENCIAL RESIDUAL IDR - 30mA - 4P TETRAPO - 40A</t>
  </si>
  <si>
    <t xml:space="preserve"> 10.1.2.2.7.1 </t>
  </si>
  <si>
    <t xml:space="preserve"> 91173 </t>
  </si>
  <si>
    <t xml:space="preserve">FIXAÇÃO DE TUBOS VERTICAIS DE PVC ÁGUA, PVC ESGOTO, PVC ÁGUA PLUVIAL, CPVC, PPR, COBRE OU AÇO, DIÂMETROS MENORES OU IGUAIS A 40 MM, COM ABRAÇADEIRA METÁLICA RÍGIDA TIPO U PERFIL 1 1/4", FIXADA EM PERFILADO EM PAREDE. AF_09/2023_PS</t>
  </si>
  <si>
    <t xml:space="preserve"> 00021128 </t>
  </si>
  <si>
    <t xml:space="preserve">ELETRODUTO EM ACO GALVANIZADO ELETROLITICO, LEVE, DIAMETRO 3/4", PAREDE DE 0,90 MM</t>
  </si>
  <si>
    <t xml:space="preserve"> 10.1.2.2.7.2 </t>
  </si>
  <si>
    <t xml:space="preserve"> 00002637 </t>
  </si>
  <si>
    <t xml:space="preserve">LUVA PARA ELETRODUTO, EM ACO GALVANIZADO ELETROLITICO, COM ROSCA, DIAMETRO DE 20 MM (3/4")</t>
  </si>
  <si>
    <t xml:space="preserve"> 10.1.2.2.7.3 </t>
  </si>
  <si>
    <t xml:space="preserve"> 00002633 </t>
  </si>
  <si>
    <t xml:space="preserve">CURVA 90 GRAUS PARA ELETRODUTO, EM ACO GALVANIZADO ELETROLITICO, COM ROSCA, DIAMETRO DE 20 MM (3/4"), ESPESSURA DE 1,50 MM</t>
  </si>
  <si>
    <t xml:space="preserve"> 10.1.2.2.7.10 </t>
  </si>
  <si>
    <t xml:space="preserve"> 91170 </t>
  </si>
  <si>
    <t xml:space="preserve">FIXAÇÃO DE TUBOS HORIZONTAIS DE PVC ÁGUA, PVC ESGOTO, PVC ÁGUA PLUVIAL, CPVC, PPR, COBRE OU AÇO, DIÂMETROS MENORES OU IGUAIS A 40 MM, COM ABRAÇADEIRA METÁLICA RÍGIDA TIPO U PERFIL 1 1/4", FIXADA EM PERFILADO EM LAJE. AF_09/2023_PS</t>
  </si>
  <si>
    <t xml:space="preserve"> INS-EL-114 </t>
  </si>
  <si>
    <t xml:space="preserve">Eletroduto Rígido 1" Aço Zincado OU galvanizado  Leve 3 metros</t>
  </si>
  <si>
    <t xml:space="preserve"> 10.1.2.2.7.11 </t>
  </si>
  <si>
    <t xml:space="preserve"> 00040401 </t>
  </si>
  <si>
    <t xml:space="preserve">ELETRODUTO FLEXIVEL PLANO EM PEAD, COR PRETA E LARANJA, DIAMETRO 32 MM</t>
  </si>
  <si>
    <t xml:space="preserve"> 10.1.2.2.9.4 </t>
  </si>
  <si>
    <t xml:space="preserve">LUMINÁRIA DE SOBREPOR ALTO RENDIMENTO COM ALETAS PARA 2 LÂMPADAS 18/20W 120CM. FORNECIMENTO E INSTALAÇÃO</t>
  </si>
  <si>
    <t xml:space="preserve"> 00039387 </t>
  </si>
  <si>
    <t xml:space="preserve">LAMPADA LED TUBULAR BIVOLT 18/20 W, BASE G13</t>
  </si>
  <si>
    <t xml:space="preserve"> INS-EL-115 </t>
  </si>
  <si>
    <t xml:space="preserve"> 10.1.2.2.9.5 </t>
  </si>
  <si>
    <t xml:space="preserve"> INS-EL-116 </t>
  </si>
  <si>
    <t xml:space="preserve">LUMINÁRIA DE SOBREPOR ALTO RENDIMENTO COM ALETAS PARA 2 LÂMPADAS 18/20W 60CM.</t>
  </si>
  <si>
    <t xml:space="preserve"> 00020111 </t>
  </si>
  <si>
    <t xml:space="preserve">FITA ISOLANTE ADESIVA ANTICHAMA, USO ATE 750 V, EM ROLO DE 19 MM X 20 M</t>
  </si>
  <si>
    <t xml:space="preserve">TERMINAL AÉREO 3/8 x 3000MM -FORNECIMENTO E INSTALAÇÃO</t>
  </si>
  <si>
    <t xml:space="preserve"> 00007583 </t>
  </si>
  <si>
    <t xml:space="preserve">BUCHA DE NYLON SEM ABA S8, COM PARAFUSO DE 4,80 X 50 MM EM ACO ZINCADO COM ROSCA SOBERBA, CABECA CHATA E FENDA PHILLIPS</t>
  </si>
  <si>
    <t xml:space="preserve"> 00011962 </t>
  </si>
  <si>
    <t xml:space="preserve">PARAFUSO ZINCADO, SEXTAVADO, COM ROSCA INTEIRA, DIAMETRO 1/4", COMPRIMENTO 1/2"</t>
  </si>
  <si>
    <t xml:space="preserve"> 00041414 </t>
  </si>
  <si>
    <t xml:space="preserve">MINICAPTORES DE INSERCAO, EM ACO GALVANIZADO A FOGO, H=300 MM X DN=10 MM</t>
  </si>
  <si>
    <t xml:space="preserve"> INS-EL-097 </t>
  </si>
  <si>
    <t xml:space="preserve">CORDOALHA DE COBRE NU 50MM² 7 FIOS</t>
  </si>
  <si>
    <t xml:space="preserve"> INS-EL-095 </t>
  </si>
  <si>
    <t xml:space="preserve">HASTE DE ATERRAMENTO, DIÂMETRO 5/8", COM 2,4 METROS</t>
  </si>
  <si>
    <t xml:space="preserve"> 101618 </t>
  </si>
  <si>
    <t xml:space="preserve">PREPARO DE FUNDO DE VALA COM LARGURA MENOR QUE 1,5 M, COM CAMADA DE AREIA, LANÇAMENTO MANUAL. AF_08/2020</t>
  </si>
  <si>
    <t xml:space="preserve"> INS-EL-045 </t>
  </si>
  <si>
    <t xml:space="preserve">TAMPA DE FERRO FUNDIDO 300MM PARA CAIXA DE ATERRAMENTO</t>
  </si>
  <si>
    <t xml:space="preserve"> 00001578 </t>
  </si>
  <si>
    <t xml:space="preserve">TERMINAL A COMPRESSAO EM COBRE ESTANHADO PARA CABO 50 MM2, 1 FURO E 1 COMPRESSAO, PARA PARAFUSO DE FIXACAO M8</t>
  </si>
  <si>
    <t xml:space="preserve"> 00000393 </t>
  </si>
  <si>
    <t xml:space="preserve">ABRACADEIRA EM ACO PARA AMARRACAO DE ELETRODUTOS, TIPO D, COM 1" E PARAFUSO DE FIXACAO</t>
  </si>
  <si>
    <t xml:space="preserve"> INS-EL-043 </t>
  </si>
  <si>
    <t xml:space="preserve">CAIXA DE INSPENSÃO SUSPENSA EM POLIPROPILENO, 1" x 1,1/2" x 2"  (ATERRAMENTO)</t>
  </si>
  <si>
    <t xml:space="preserve"> INS-EL-047 </t>
  </si>
  <si>
    <t xml:space="preserve">CONECTOR GRAMPO ATERRAMENTO GTDU 5/8" X 3/4"</t>
  </si>
  <si>
    <t xml:space="preserve"> INS-EL-117 </t>
  </si>
  <si>
    <t xml:space="preserve">Mini Rack de Parede 5U x 470mm, Fornecimento e Instalação</t>
  </si>
  <si>
    <t xml:space="preserve"> INS-EL-118 </t>
  </si>
  <si>
    <t xml:space="preserve">Mini Rack de Parede 5U x 470mm</t>
  </si>
  <si>
    <t xml:space="preserve"> 00002438 </t>
  </si>
  <si>
    <t xml:space="preserve">ELETROTECNICO (HORISTA)</t>
  </si>
  <si>
    <t xml:space="preserve">Mão de Obra</t>
  </si>
  <si>
    <t xml:space="preserve"> 00000247 </t>
  </si>
  <si>
    <t xml:space="preserve">AJUDANTE DE ELETRICISTA (HORISTA)</t>
  </si>
  <si>
    <t xml:space="preserve"> 00039607 </t>
  </si>
  <si>
    <t xml:space="preserve">PATCH CORD (CABO DE REDE), CATEGORIA 6 (CAT 6) UTP, 23 AWG, 4 PARES, EXTENSAO DE 2,50 M</t>
  </si>
  <si>
    <t xml:space="preserve"> 00037539 </t>
  </si>
  <si>
    <t xml:space="preserve">PLACA DE SINALIZACAO DE SEGURANCA CONTRA INCENDIO, FOTOLUMINESCENTE, RETANGULAR, *13 X 26* CM, EM PVC *2* MM ANTI-CHAMAS (SIMBOLOS, CORES E PICTOGRAMAS CONFORME NBR 16820)</t>
  </si>
  <si>
    <t xml:space="preserve"> 00037556 </t>
  </si>
  <si>
    <t xml:space="preserve">PLACA DE SINALIZACAO DE SEGURANCA CONTRA INCENDIO, FOTOLUMINESCENTE, QUADRADA, *20 X 20* CM, EM PVC *2* MM ANTI-CHAMAS (SIMBOLOS, CORES E PICTOGRAMAS CONFORME NBR 16820)</t>
  </si>
  <si>
    <t xml:space="preserve"> 00037558 </t>
  </si>
  <si>
    <t xml:space="preserve">PLACA DE SINALIZACAO DE SEGURANCA CONTRA INCENDIO, FOTOLUMINESCENTE, RETANGULAR, *20 X 40* CM, EM PVC *2* MM ANTI-CHAMAS (SIMBOLOS, CORES E PICTOGRAMAS CONFORME NBR 16820)</t>
  </si>
  <si>
    <t xml:space="preserve"> 00004350 </t>
  </si>
  <si>
    <t xml:space="preserve">BUCHA DE NYLON, DIAMETRO DO FURO 8 MM, COMPRIMENTO 40 MM, COM PARAFUSO DE ROSCA SOBERBA, CABECA CHATA, FENDA SIMPLES, 4,8 X 50 MM</t>
  </si>
  <si>
    <t xml:space="preserve"> INS-INC-020 </t>
  </si>
  <si>
    <t xml:space="preserve">EXTINTOR PÓ ABC - 6 KG; 4A; 40BC - VALIDADE 1 ANO</t>
  </si>
  <si>
    <t xml:space="preserve">FOMA - FORNECIMENTO DE MATERIAIS E EQUIPAMENTOS</t>
  </si>
  <si>
    <t xml:space="preserve"> 88325 </t>
  </si>
  <si>
    <t xml:space="preserve">VIDRACEIRO COM ENCARGOS COMPLEMENTARES</t>
  </si>
  <si>
    <t xml:space="preserve"> 005126 </t>
  </si>
  <si>
    <t xml:space="preserve">SBC</t>
  </si>
  <si>
    <t xml:space="preserve">BOTAO FRANCES ZAMAC CROMADO COM PORCA</t>
  </si>
  <si>
    <t xml:space="preserve"> 00010505 </t>
  </si>
  <si>
    <t xml:space="preserve">VIDRO TEMPERADO INCOLOR E = 6 MM, SEM COLOCACAO</t>
  </si>
  <si>
    <t xml:space="preserve"> 88274 </t>
  </si>
  <si>
    <t xml:space="preserve">MARMORISTA/GRANITEIRO COM ENCARGOS COMPLEMENTARES</t>
  </si>
  <si>
    <t xml:space="preserve"> 00011795 </t>
  </si>
  <si>
    <t xml:space="preserve">GRANITO PARA BANCADA, POLIDO, TIPO ANDORINHA/ QUARTZ/ CASTELO/ CORUMBA OU OUTROS EQUIVALENTES DA REGIAO, E= *2,5* CM</t>
  </si>
  <si>
    <t xml:space="preserve"> 00004823 </t>
  </si>
  <si>
    <t xml:space="preserve">MASSA PLASTICA PARA MARMORE/GRANITO</t>
  </si>
  <si>
    <t xml:space="preserve"> 00037329 </t>
  </si>
  <si>
    <t xml:space="preserve">REJUNTE EPOXI, QUALQUER COR</t>
  </si>
  <si>
    <t xml:space="preserve"> 00000003 </t>
  </si>
  <si>
    <t xml:space="preserve">ACIDO CLORIDRICO / ACIDO MURIATICO, DILUICAO 10% A 12% PARA USO EM LIMPEZA</t>
  </si>
  <si>
    <t xml:space="preserve">L</t>
  </si>
  <si>
    <t xml:space="preserve">Composições Auxiliares</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</si>
  <si>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</si>
  <si>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</si>
  <si>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 100950 </t>
  </si>
  <si>
    <t xml:space="preserve">TRANSPORTE COM CAMINHÃO CARROCERIA COM GUINDAUTO (MUNCK),  MOMENTO MÁXIMO DE CARGA 11,7 TM, EM VIA URBANA EM LEITO NATURAL (UNIDADE: TXKM). AF_07/2020</t>
  </si>
  <si>
    <t xml:space="preserve">TRAN - TRANSPORTES, CARGAS E DESCARGAS</t>
  </si>
  <si>
    <t xml:space="preserve">TXKM</t>
  </si>
  <si>
    <t xml:space="preserve"> 94962 </t>
  </si>
  <si>
    <t xml:space="preserve">CONCRETO MAGRO PARA LASTRO, TRAÇO 1:4,5:4,5 (EM MASSA SECA DE CIMENTO/ AREIA MÉDIA/ BRITA 1) - PREPARO MECÂNICO COM BETONEIRA 400 L. AF_05/2021</t>
  </si>
  <si>
    <t xml:space="preserve"> 00041195 </t>
  </si>
  <si>
    <t xml:space="preserve">POSTE DE CONCRETO ARMADO DE SECAO DUPLO T, EXTENSAO DE 8,00 M, RESISTENCIA DE 150 DAN, TIPO D</t>
  </si>
  <si>
    <t xml:space="preserve">TANGARÁ DA SERRA – MT, 17 DE JANEIRO DE 2025.</t>
  </si>
  <si>
    <t xml:space="preserve">CONSTRUÇÃO SALA MODULAR ALDEIA ÁGUA SUJA </t>
  </si>
  <si>
    <t xml:space="preserve">ESTRADA RURAL, S/N, ALDEIA ÁGUA SUJA E KOLIDIKI</t>
  </si>
  <si>
    <t xml:space="preserve">EXECUÇÃO DA OBRA: 60 DIAS</t>
  </si>
  <si>
    <t xml:space="preserve">COTAÇÃO</t>
  </si>
  <si>
    <t xml:space="preserve">Descrição do Item</t>
  </si>
  <si>
    <t xml:space="preserve">Unidade</t>
  </si>
  <si>
    <t xml:space="preserve">CNPJ do Fornecedor</t>
  </si>
  <si>
    <t xml:space="preserve">Fornecedor</t>
  </si>
  <si>
    <t xml:space="preserve">DATA</t>
  </si>
  <si>
    <t xml:space="preserve">TELEFONE</t>
  </si>
  <si>
    <t xml:space="preserve">SITE/CIDADE</t>
  </si>
  <si>
    <t xml:space="preserve">HORA DE ACESSO </t>
  </si>
  <si>
    <t xml:space="preserve">PREÇO UNITÁRIO</t>
  </si>
  <si>
    <t xml:space="preserve">MEDIANA</t>
  </si>
  <si>
    <t xml:space="preserve">INS-EL-</t>
  </si>
  <si>
    <t xml:space="preserve">07.327.325/0003-94</t>
  </si>
  <si>
    <t xml:space="preserve">VIEW TECH ENGENHARIA </t>
  </si>
  <si>
    <t xml:space="preserve">(14) 99141-8223</t>
  </si>
  <si>
    <t xml:space="preserve">www.viewtech.ind.br</t>
  </si>
  <si>
    <t xml:space="preserve">00.617.983/0001-00</t>
  </si>
  <si>
    <t xml:space="preserve">ELETRO FM</t>
  </si>
  <si>
    <t xml:space="preserve">(43)3324-5419</t>
  </si>
  <si>
    <t xml:space="preserve">www.eletrofm.com.br</t>
  </si>
  <si>
    <t xml:space="preserve">14.762.237/0001-14</t>
  </si>
  <si>
    <t xml:space="preserve">MERKATHO</t>
  </si>
  <si>
    <t xml:space="preserve">(51) 3276-7635</t>
  </si>
  <si>
    <t xml:space="preserve">www.merkatho.com.br</t>
  </si>
  <si>
    <t xml:space="preserve">INS-EL-115</t>
  </si>
  <si>
    <t xml:space="preserve">LUMINÁRIA DE SOBREPOR ALTO RENDIMENTO COM ALETAS PARA 2 LÂMPADAS 18/20W 120CM.
</t>
  </si>
  <si>
    <t xml:space="preserve">16.844.457/0001-12</t>
  </si>
  <si>
    <t xml:space="preserve">RT industria e Comércio de Luminárias </t>
  </si>
  <si>
    <t xml:space="preserve">(11) 99266-9627</t>
  </si>
  <si>
    <t xml:space="preserve">www.rtiluminacao.com.br</t>
  </si>
  <si>
    <t xml:space="preserve">51.729.528/0001-37</t>
  </si>
  <si>
    <t xml:space="preserve">MARTHOLED</t>
  </si>
  <si>
    <t xml:space="preserve">(19)99717-2932</t>
  </si>
  <si>
    <t xml:space="preserve">www.martholed.com.br</t>
  </si>
  <si>
    <t xml:space="preserve">46.407.170/0001-96</t>
  </si>
  <si>
    <t xml:space="preserve">NOVA ILUMINARIA INDUSTRIA E COMERCIO</t>
  </si>
  <si>
    <t xml:space="preserve">www.santailuminacao.com.br</t>
  </si>
  <si>
    <t xml:space="preserve">INS-EL-116</t>
  </si>
  <si>
    <t xml:space="preserve">LUMINÁRIA DE SOBREPOR ALTO RENDIMENTO COM ALETAS PARA 2 LÂMPADAS 18/20W 60CM.
</t>
  </si>
  <si>
    <t xml:space="preserve">INS-EL-097</t>
  </si>
  <si>
    <t xml:space="preserve">CORDOALHA DE COBRE NU 50MM² 7 FIOS </t>
  </si>
  <si>
    <t xml:space="preserve">08.139.615/0001-05</t>
  </si>
  <si>
    <t xml:space="preserve">ELÉTRICA PARANA</t>
  </si>
  <si>
    <t xml:space="preserve">(65)3388-0800</t>
  </si>
  <si>
    <t xml:space="preserve">CUIABA/MT</t>
  </si>
  <si>
    <t xml:space="preserve">00.499.809/0001-00</t>
  </si>
  <si>
    <t xml:space="preserve">ELÉTRICA PADRÃO</t>
  </si>
  <si>
    <t xml:space="preserve">(65) 3311-9100</t>
  </si>
  <si>
    <t xml:space="preserve">TANGARÁ DA SERRA – MT </t>
  </si>
  <si>
    <t xml:space="preserve">11.828.685/0001-85</t>
  </si>
  <si>
    <t xml:space="preserve">MULTIELETRICA</t>
  </si>
  <si>
    <t xml:space="preserve">(65) 3311-4800</t>
  </si>
  <si>
    <t xml:space="preserve">INS-EL-095</t>
  </si>
  <si>
    <t xml:space="preserve">HASTE DE COBRE 5/8, 2,4 METROS</t>
  </si>
  <si>
    <t xml:space="preserve"> INS-EL-117</t>
  </si>
  <si>
    <t xml:space="preserve">BARRA CHATA DE ALUMINIO 7/8" X 1/8" X 6000MM</t>
  </si>
  <si>
    <t xml:space="preserve">INS-180</t>
  </si>
  <si>
    <t xml:space="preserve">BOMBA CENTRÍFUGA, TRIFÁSICA, 5CV, THSI-18</t>
  </si>
  <si>
    <t xml:space="preserve">INS-EL-047</t>
  </si>
  <si>
    <t xml:space="preserve">CONECTOR GRAMPO ATERRAMENTO GTDU 5/8” X 3X4”</t>
  </si>
  <si>
    <t xml:space="preserve">ELETRICA PARANA</t>
  </si>
  <si>
    <t xml:space="preserve">CUIABÁ/MT</t>
  </si>
  <si>
    <t xml:space="preserve">INS-181</t>
  </si>
  <si>
    <t xml:space="preserve">MANGUEIRA PIG TAIL PARA BOTIJÃO P-45 - 1 METRO</t>
  </si>
  <si>
    <t xml:space="preserve">COTEELÉTRICA</t>
  </si>
  <si>
    <t xml:space="preserve">(65)3339-0800</t>
  </si>
  <si>
    <t xml:space="preserve">MULTI ELÉTRICA</t>
  </si>
  <si>
    <t xml:space="preserve">(65)3326-1414</t>
  </si>
  <si>
    <t xml:space="preserve">TANGARÁ DA SERRA/MT</t>
  </si>
  <si>
    <t xml:space="preserve">INS-EL-043</t>
  </si>
  <si>
    <t xml:space="preserve">CAIXA DE INSPENSÃO SUSPENSA EM POLIPROPILENO 1”X1,1/2” X 2” (ATERRAMENTO)</t>
  </si>
  <si>
    <t xml:space="preserve">ELÉTRICA PARANÁ</t>
  </si>
  <si>
    <t xml:space="preserve">ELETRICA PADRÃO</t>
  </si>
  <si>
    <t xml:space="preserve">INS-EL-118</t>
  </si>
  <si>
    <t xml:space="preserve">Mini Rack de Parede 5U Flex
</t>
  </si>
  <si>
    <t xml:space="preserve">31.690.876/0001-30</t>
  </si>
  <si>
    <t xml:space="preserve">APL RACK</t>
  </si>
  <si>
    <t xml:space="preserve">(65) 4103-1706</t>
  </si>
  <si>
    <t xml:space="preserve">www.rackpiso.com.br</t>
  </si>
  <si>
    <t xml:space="preserve">H:14:43</t>
  </si>
  <si>
    <t xml:space="preserve">08.626.431/0001-70</t>
  </si>
  <si>
    <t xml:space="preserve">CENTRAL CABOS </t>
  </si>
  <si>
    <t xml:space="preserve">(65) 3334-3720</t>
  </si>
  <si>
    <t xml:space="preserve">www.centralcabos.com.br</t>
  </si>
  <si>
    <t xml:space="preserve">H:14:45</t>
  </si>
  <si>
    <t xml:space="preserve">RACK FORT </t>
  </si>
  <si>
    <t xml:space="preserve">(41) 99957-1771</t>
  </si>
  <si>
    <t xml:space="preserve">www.rackfort.com.br</t>
  </si>
  <si>
    <t xml:space="preserve">H:14:49</t>
  </si>
  <si>
    <t xml:space="preserve">INS-EL-045</t>
  </si>
  <si>
    <t xml:space="preserve">TAMPA DE FERRO FUNDIDO 300MM</t>
  </si>
  <si>
    <t xml:space="preserve">17.155.342/0001-55</t>
  </si>
  <si>
    <t xml:space="preserve">LOJA ELETRICA LTDA</t>
  </si>
  <si>
    <t xml:space="preserve">(43) 3327-7500</t>
  </si>
  <si>
    <t xml:space="preserve">WWW.ELETROCENTERLONDRINA.COM.BR</t>
  </si>
  <si>
    <t xml:space="preserve">15:52H</t>
  </si>
  <si>
    <t xml:space="preserve">37.484.443/0001-05</t>
  </si>
  <si>
    <t xml:space="preserve">LOJA CASA E JARDIM</t>
  </si>
  <si>
    <t xml:space="preserve">(37) 99951-4205</t>
  </si>
  <si>
    <t xml:space="preserve">WWW.LOJACASAEJARDIM.COM.BR</t>
  </si>
  <si>
    <t xml:space="preserve">16:47H</t>
  </si>
  <si>
    <t xml:space="preserve">EXTINTOR PÓ ABC - 6 KG; 4A; 40BC - </t>
  </si>
  <si>
    <t xml:space="preserve">13.659.513/0001-50</t>
  </si>
  <si>
    <t xml:space="preserve">ULTRA FITAS</t>
  </si>
  <si>
    <t xml:space="preserve">(11) 2640-0364</t>
  </si>
  <si>
    <t xml:space="preserve">WWW.ULTRAFITAS.COM.BR</t>
  </si>
  <si>
    <t xml:space="preserve">09:50H</t>
  </si>
  <si>
    <t xml:space="preserve">37.632.947/0001-25</t>
  </si>
  <si>
    <t xml:space="preserve">MAXIMA PRODUTOS DE PREVENÇÃO E COMBATE Á INCÊNDIO</t>
  </si>
  <si>
    <t xml:space="preserve">(11) 2253-3588</t>
  </si>
  <si>
    <t xml:space="preserve">WWW.MAXIMAPROTECTION.COM.BR</t>
  </si>
  <si>
    <t xml:space="preserve">10:03H</t>
  </si>
  <si>
    <t xml:space="preserve">46.532.392/0001-30</t>
  </si>
  <si>
    <t xml:space="preserve">COMPRE SEGURANÇA</t>
  </si>
  <si>
    <t xml:space="preserve">(45) 99828-0498</t>
  </si>
  <si>
    <t xml:space="preserve">WWW.COMPRESEGURANCA.COM.BR</t>
  </si>
  <si>
    <t xml:space="preserve">10:26H</t>
  </si>
  <si>
    <t xml:space="preserve">_______________________________________________________________ 
MARCIO RODRIGUES DA SILVA DEMELLAS 
Engenherio Civil – MT 52558</t>
  </si>
  <si>
    <t xml:space="preserve">CONSTRUÇÃO DE ESCOLA MODULAR EM ÁREA INDÍGENA                                        SITUADA EM TANGAR A DA SERRA-MT                                                                             ÁREA:111,65 m²                                                                                                                       EXECUÇÃO: 60 DIAS                                                                                                       </t>
  </si>
  <si>
    <t xml:space="preserve">MEMORIAL DE CÁLCULO</t>
  </si>
  <si>
    <t xml:space="preserve">Observações</t>
  </si>
  <si>
    <t xml:space="preserve">1,0</t>
  </si>
  <si>
    <t xml:space="preserve">VISTO CRONOGRAMA E CONDIÇÕES DA OBRA, E PREVISTO USO DESTE ITEM NO SEGUNDO MÊS, QUANDO SERÁ EXECUTADO OBRA NO LOCAL</t>
  </si>
  <si>
    <t xml:space="preserve">CONSTRUÇÃO COM 3X3M, TENDO CONTRA PISO, PAREDE EM MADEIRA E TELHA FIBROCIMENTO, INCLUSO TAMBÉM PORTA.</t>
  </si>
  <si>
    <t xml:space="preserve">22,0</t>
  </si>
  <si>
    <t xml:space="preserve">ESCRITÓRIO</t>
  </si>
  <si>
    <t xml:space="preserve">111,65</t>
  </si>
  <si>
    <t xml:space="preserve">PROJETO</t>
  </si>
  <si>
    <t xml:space="preserve">9,0</t>
  </si>
  <si>
    <t xml:space="preserve">15,0</t>
  </si>
  <si>
    <t xml:space="preserve">CONSTRUÇÃO COM 3X5M, TENDO CONTRA PISO, PAREDE EM MADEIRA E TELHA FIBROCIMENTO, INCLUSO TAMBÉM PORTA.</t>
  </si>
  <si>
    <t xml:space="preserve">Parede, em placa de concreto armado fck=15MPa, com 5cm de espessura, chumbadas no piso e fixada na parede em 3 pontos, por estribos previamente deixados na furacao da placa. Fornecimento e colocacao.</t>
  </si>
  <si>
    <t xml:space="preserve">138,45</t>
  </si>
  <si>
    <t xml:space="preserve">CONFORME PROJETO</t>
  </si>
  <si>
    <t xml:space="preserve">Fornecimento e implantação de pilar em concreto pré-moldado, h.útil = 3,50m, seção = 20x30cm, bloco de fundação = 60x70x50cm</t>
  </si>
  <si>
    <t xml:space="preserve">19,0</t>
  </si>
  <si>
    <t xml:space="preserve">20,0</t>
  </si>
  <si>
    <t xml:space="preserve">PARA MOBILIZAÇÃO DE MATERIAS PARA ALDEIA</t>
  </si>
  <si>
    <t xml:space="preserve">40,0</t>
  </si>
  <si>
    <t xml:space="preserve">703,16</t>
  </si>
  <si>
    <t xml:space="preserve">CONFORME O PROJETO</t>
  </si>
  <si>
    <t xml:space="preserve">158,42</t>
  </si>
  <si>
    <t xml:space="preserve">COBERTURA 12,4X11,55 =143,22m², INCLUINDO BEIRAL. E PARA FECHAMENTO DOS OITÕES TEMOS (6,08X0,6)*2= 7,3 m² COM TELHA</t>
  </si>
  <si>
    <t xml:space="preserve">12,4</t>
  </si>
  <si>
    <t xml:space="preserve">102,99</t>
  </si>
  <si>
    <t xml:space="preserve">94,95</t>
  </si>
  <si>
    <t xml:space="preserve">COZINHA ( 2*((4,77+3,92)*3,65)) + ( 4*((1,92+1,92)*3,65)= 94,95</t>
  </si>
  <si>
    <t xml:space="preserve">CONTEMPLA PARTE INTERNA E EXTERNA DAS PAREDES</t>
  </si>
  <si>
    <t xml:space="preserve">PISO = 11,0*10,15 = 111,65m²</t>
  </si>
  <si>
    <t xml:space="preserve">CONFORME METRAGEM NO LAYOUT, 11,0X10,15 M = 111,65m²</t>
  </si>
  <si>
    <t xml:space="preserve">10,5</t>
  </si>
  <si>
    <t xml:space="preserve">CONFORME QUADRO DE ESQUADILHAS DO PROJETO DE ARQUITETÔNICO.</t>
  </si>
  <si>
    <t xml:space="preserve">0,96</t>
  </si>
  <si>
    <t xml:space="preserve">75,74</t>
  </si>
  <si>
    <t xml:space="preserve">TODAS PAREDES INTERNAS, VARANDA E SALA DE AULA.</t>
  </si>
  <si>
    <t xml:space="preserve">103,85</t>
  </si>
  <si>
    <t xml:space="preserve">TETO EM LAJE, SEM FORRO. REALIZAR EM TODA EDIFICAÇÃO. METRAGEM COMPATIVÉL COM OS CÔMODOS</t>
  </si>
  <si>
    <t xml:space="preserve">TETO EM LAJE, SEM FORRO. REALIZAR EM TODA EDIFICAÇÃO.</t>
  </si>
  <si>
    <t xml:space="preserve">APLICA PARA PROTEÇÃO DO PISO</t>
  </si>
  <si>
    <t xml:space="preserve">128,08</t>
  </si>
  <si>
    <t xml:space="preserve">APLICAÇÃO DA CALÇADA EXTERNA, ATÉ NA LAJE.</t>
  </si>
  <si>
    <t xml:space="preserve">11*3,75+10,15*3,75+1,92*3,75+4,11*3,75+3,81+3,75+1,55*3,75+4,55*3,75-(2*(0,9*2,5))=128,08m² – CALCULO PARTE EXTERNA, PÉ DIRETO COM 3,75 m</t>
  </si>
  <si>
    <t xml:space="preserve">143,0</t>
  </si>
  <si>
    <t xml:space="preserve">CONFORME PROJETO E MEMORIAL</t>
  </si>
  <si>
    <t xml:space="preserve">13,0</t>
  </si>
  <si>
    <t xml:space="preserve">5,0</t>
  </si>
  <si>
    <t xml:space="preserve">4,0</t>
  </si>
  <si>
    <t xml:space="preserve">3,0</t>
  </si>
  <si>
    <t xml:space="preserve">10,0</t>
  </si>
  <si>
    <t xml:space="preserve">7,0</t>
  </si>
  <si>
    <t xml:space="preserve">6,0</t>
  </si>
  <si>
    <t xml:space="preserve">SER APLICADO NA RAMAL DE ALIMENTAÇÃO PRINCIAPAL,SEGUINDO O PROJETO.</t>
  </si>
  <si>
    <t xml:space="preserve">2,0</t>
  </si>
  <si>
    <t xml:space="preserve">8,0</t>
  </si>
  <si>
    <t xml:space="preserve">PONTO NA VARANDA PARA BEBEDOR.</t>
  </si>
  <si>
    <t xml:space="preserve"> 8.3.10 </t>
  </si>
  <si>
    <t xml:space="preserve"> 8.3.10.1 </t>
  </si>
  <si>
    <t xml:space="preserve"> 8.3.10.2 </t>
  </si>
  <si>
    <t xml:space="preserve">0,936</t>
  </si>
  <si>
    <t xml:space="preserve">CONFORME PROJETO </t>
  </si>
  <si>
    <t xml:space="preserve"> 8.3.10.3 </t>
  </si>
  <si>
    <t xml:space="preserve">3,84</t>
  </si>
  <si>
    <t xml:space="preserve"> 8.3.10.4 </t>
  </si>
  <si>
    <t xml:space="preserve">2,4</t>
  </si>
  <si>
    <t xml:space="preserve"> 8.3.10.5 </t>
  </si>
  <si>
    <t xml:space="preserve">12,8</t>
  </si>
  <si>
    <t xml:space="preserve"> 8.3.10.6 </t>
  </si>
  <si>
    <t xml:space="preserve">5,2</t>
  </si>
  <si>
    <t xml:space="preserve"> 8.3.10.7 </t>
  </si>
  <si>
    <t xml:space="preserve">15,76</t>
  </si>
  <si>
    <t xml:space="preserve"> 8.3.10.8 </t>
  </si>
  <si>
    <t xml:space="preserve">39,12</t>
  </si>
  <si>
    <t xml:space="preserve"> 8.3.10.9 </t>
  </si>
  <si>
    <t xml:space="preserve">12,64</t>
  </si>
  <si>
    <t xml:space="preserve"> 8.3.10.10 </t>
  </si>
  <si>
    <t xml:space="preserve">21,41</t>
  </si>
  <si>
    <t xml:space="preserve"> 8.3.10.11 </t>
  </si>
  <si>
    <t xml:space="preserve">8,55</t>
  </si>
  <si>
    <t xml:space="preserve">0,576</t>
  </si>
  <si>
    <t xml:space="preserve">0,36</t>
  </si>
  <si>
    <t xml:space="preserve"> 8.3.10.14 </t>
  </si>
  <si>
    <t xml:space="preserve">0,172</t>
  </si>
  <si>
    <t xml:space="preserve"> 8.3.10.15 </t>
  </si>
  <si>
    <t xml:space="preserve">0,6</t>
  </si>
  <si>
    <t xml:space="preserve"> 8.3.10.16 </t>
  </si>
  <si>
    <t xml:space="preserve"> 8.3.10.17 </t>
  </si>
  <si>
    <t xml:space="preserve"> 8.3.10.17.1 </t>
  </si>
  <si>
    <t xml:space="preserve"> 8.3.10.17.2 </t>
  </si>
  <si>
    <t xml:space="preserve"> 8.3.10.17.3 </t>
  </si>
  <si>
    <t xml:space="preserve"> 8.3.10.17.4 </t>
  </si>
  <si>
    <t xml:space="preserve"> 8.3.10.17.5 </t>
  </si>
  <si>
    <t xml:space="preserve"> 8.3.10.17.6 </t>
  </si>
  <si>
    <t xml:space="preserve"> 8.3.10.17.7 </t>
  </si>
  <si>
    <t xml:space="preserve">30,0</t>
  </si>
  <si>
    <t xml:space="preserve"> 8.3.10.17.8 </t>
  </si>
  <si>
    <t xml:space="preserve">Caixas de Passagem</t>
  </si>
  <si>
    <t xml:space="preserve">PVC Acessórios - Tubulações e Conexões</t>
  </si>
  <si>
    <t xml:space="preserve">PVC Esgoto</t>
  </si>
  <si>
    <t xml:space="preserve">49,39</t>
  </si>
  <si>
    <t xml:space="preserve">10,19</t>
  </si>
  <si>
    <t xml:space="preserve">4,73</t>
  </si>
  <si>
    <t xml:space="preserve">Tratamento</t>
  </si>
  <si>
    <t xml:space="preserve">REALIZAR EM MANILHA, ATENDENDO NECESSIDADES DO PROJETO. TER ATENÇÃO SOBRE OS SOLO ARENOSO.</t>
  </si>
  <si>
    <t xml:space="preserve">Ventilação</t>
  </si>
  <si>
    <t xml:space="preserve">8,9</t>
  </si>
  <si>
    <t xml:space="preserve">1,5</t>
  </si>
  <si>
    <t xml:space="preserve"> 10.1.2 </t>
  </si>
  <si>
    <t xml:space="preserve"> 10.1.2.2 </t>
  </si>
  <si>
    <t xml:space="preserve"> 10.1.2.2.1 </t>
  </si>
  <si>
    <t xml:space="preserve"> 10.1.2.2.2 </t>
  </si>
  <si>
    <t xml:space="preserve"> 10.1.2.2.3 </t>
  </si>
  <si>
    <t xml:space="preserve"> 10.1.2.2.4 </t>
  </si>
  <si>
    <t xml:space="preserve"> 10.1.2.2.7 </t>
  </si>
  <si>
    <t xml:space="preserve">123,0</t>
  </si>
  <si>
    <t xml:space="preserve">41,0</t>
  </si>
  <si>
    <t xml:space="preserve">21,0</t>
  </si>
  <si>
    <t xml:space="preserve"> 10.1.2.2.7.4 </t>
  </si>
  <si>
    <t xml:space="preserve"> 10.1.2.2.7.5 </t>
  </si>
  <si>
    <t xml:space="preserve"> 10.1.2.2.7.6 </t>
  </si>
  <si>
    <t xml:space="preserve"> 10.1.2.2.7.7 </t>
  </si>
  <si>
    <t xml:space="preserve"> 10.1.2.2.7.8 </t>
  </si>
  <si>
    <t xml:space="preserve"> 10.1.2.2.7.9 </t>
  </si>
  <si>
    <t xml:space="preserve"> 10.1.2.2.7.12 </t>
  </si>
  <si>
    <t xml:space="preserve"> 10.1.2.2.8 </t>
  </si>
  <si>
    <t xml:space="preserve"> 10.1.2.2.8.1 </t>
  </si>
  <si>
    <t xml:space="preserve">168,0</t>
  </si>
  <si>
    <t xml:space="preserve"> 10.1.2.2.8.2 </t>
  </si>
  <si>
    <t xml:space="preserve">300,0</t>
  </si>
  <si>
    <t xml:space="preserve"> 10.1.2.2.8.3 </t>
  </si>
  <si>
    <t xml:space="preserve">132,0</t>
  </si>
  <si>
    <t xml:space="preserve"> 10.1.2.2.8.4 </t>
  </si>
  <si>
    <t xml:space="preserve">100,0</t>
  </si>
  <si>
    <t xml:space="preserve"> 10.1.2.2.9 </t>
  </si>
  <si>
    <t xml:space="preserve"> 10.1.2.2.9.1 </t>
  </si>
  <si>
    <t xml:space="preserve"> 10.1.2.2.9.2 </t>
  </si>
  <si>
    <t xml:space="preserve"> 10.1.2.2.9.3 </t>
  </si>
  <si>
    <t xml:space="preserve">18,0</t>
  </si>
  <si>
    <t xml:space="preserve"> 10.1.2.2.9.6 </t>
  </si>
  <si>
    <t xml:space="preserve">72,0</t>
  </si>
  <si>
    <t xml:space="preserve">12,0</t>
  </si>
  <si>
    <t xml:space="preserve">1,4</t>
  </si>
  <si>
    <t xml:space="preserve">24,46</t>
  </si>
  <si>
    <t xml:space="preserve">CALÇADA EXTERNA =2*(11,0+10,15))*0,6 = 24,46 ²</t>
  </si>
  <si>
    <t xml:space="preserve">LIMPEZA INTERNA EXTERNA DA OBRA</t>
  </si>
  <si>
    <t xml:space="preserve">_______________________________________________________________
MARCIO RODRIGUES DA SILVA DEMELLAS
Engenharia Civil – CREA MT 52558</t>
  </si>
  <si>
    <t xml:space="preserve">CONSTRUÇÃO DE ESCOLA MODULAR EM ÁREA INDÍGENA                          SITUADA EM TANGARA DA SERRA-MT                                                          ÁREA:111,65 m²                                                                                           EXECUÇÃO: 60 DIAS</t>
  </si>
  <si>
    <t xml:space="preserve">Curva ABC de Insumos</t>
  </si>
  <si>
    <t xml:space="preserve">Quantidade</t>
  </si>
  <si>
    <t xml:space="preserve">Valor  Unitário</t>
  </si>
  <si>
    <t xml:space="preserve">Peso</t>
  </si>
  <si>
    <t xml:space="preserve">Valor Acumulado</t>
  </si>
  <si>
    <t xml:space="preserve">Peso Acumulado</t>
  </si>
  <si>
    <t xml:space="preserve">Operativa</t>
  </si>
  <si>
    <t xml:space="preserve">Improdutiva</t>
  </si>
  <si>
    <t xml:space="preserve">Geral</t>
  </si>
  <si>
    <t xml:space="preserve"> 00040740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</si>
  <si>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</si>
  <si>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181,5493200</t>
  </si>
  <si>
    <t xml:space="preserve">8,13%</t>
  </si>
  <si>
    <t xml:space="preserve"> 00040811 </t>
  </si>
  <si>
    <t xml:space="preserve">ENGENHEIRO CIVIL DE OBRA JUNIOR (MENSALISTA)</t>
  </si>
  <si>
    <t xml:space="preserve">1,0127100</t>
  </si>
  <si>
    <t xml:space="preserve">5,66%</t>
  </si>
  <si>
    <t xml:space="preserve">13,79%</t>
  </si>
  <si>
    <t xml:space="preserve"> MOD002450 </t>
  </si>
  <si>
    <t xml:space="preserve">Servente</t>
  </si>
  <si>
    <t xml:space="preserve">h</t>
  </si>
  <si>
    <t xml:space="preserve">553,8000000</t>
  </si>
  <si>
    <t xml:space="preserve">3,34%</t>
  </si>
  <si>
    <t xml:space="preserve">17,13%</t>
  </si>
  <si>
    <t xml:space="preserve"> 00004221 </t>
  </si>
  <si>
    <t xml:space="preserve">OLEO DIESEL COMBUSTIVEL COMUM METROPOLITANO S-10 OU S-500</t>
  </si>
  <si>
    <t xml:space="preserve">1.543,6523841</t>
  </si>
  <si>
    <t xml:space="preserve">3,03%</t>
  </si>
  <si>
    <t xml:space="preserve">20,16%</t>
  </si>
  <si>
    <t xml:space="preserve"> 00040819 </t>
  </si>
  <si>
    <t xml:space="preserve">MESTRE DE OBRAS (MENSALISTA)</t>
  </si>
  <si>
    <t xml:space="preserve">1,0182600</t>
  </si>
  <si>
    <t xml:space="preserve">2,88%</t>
  </si>
  <si>
    <t xml:space="preserve">23,04%</t>
  </si>
  <si>
    <t xml:space="preserve"> MOD000850 </t>
  </si>
  <si>
    <t xml:space="preserve">Carpinteiro - forma de concreto</t>
  </si>
  <si>
    <t xml:space="preserve">276,9000000</t>
  </si>
  <si>
    <t xml:space="preserve">2,31%</t>
  </si>
  <si>
    <t xml:space="preserve">25,35%</t>
  </si>
  <si>
    <t xml:space="preserve"> 00003743 </t>
  </si>
  <si>
    <t xml:space="preserve">LAJE PRE-MOLDADA CONVENCIONAL (LAJOTAS + VIGOTAS) PARA PISO, UNIDIRECIONAL, SOBRECARGA DE 200 KG/M2, VAO ATE 3,50 M (SEM COLOCACAO)</t>
  </si>
  <si>
    <t xml:space="preserve">111,6500000</t>
  </si>
  <si>
    <t xml:space="preserve">2,09%</t>
  </si>
  <si>
    <t xml:space="preserve">27,43%</t>
  </si>
  <si>
    <t xml:space="preserve"> 00006111 </t>
  </si>
  <si>
    <t xml:space="preserve">SERVENTE DE OBRAS (HORISTA)</t>
  </si>
  <si>
    <t xml:space="preserve">463,8649722</t>
  </si>
  <si>
    <t xml:space="preserve">1,93%</t>
  </si>
  <si>
    <t xml:space="preserve">29,36%</t>
  </si>
  <si>
    <t xml:space="preserve"> MOD002150 </t>
  </si>
  <si>
    <t xml:space="preserve">Pedreiro - assentamento de tijolo, bloco de concreto, alvenaria de pedra, servicos de lancamento de concreto</t>
  </si>
  <si>
    <t xml:space="preserve">207,6750000</t>
  </si>
  <si>
    <t xml:space="preserve">1,87%</t>
  </si>
  <si>
    <t xml:space="preserve">31,23%</t>
  </si>
  <si>
    <t xml:space="preserve">7,3124973</t>
  </si>
  <si>
    <t xml:space="preserve">1,82%</t>
  </si>
  <si>
    <t xml:space="preserve">33,04%</t>
  </si>
  <si>
    <t xml:space="preserve"> MAT036750 </t>
  </si>
  <si>
    <t xml:space="preserve">Concreto importado de usina, dosado racionalmente, compreendendo apenas o fornecimento de materiais, com resistencia caracteristica a compressao de 15MPa</t>
  </si>
  <si>
    <t xml:space="preserve">9,6915000</t>
  </si>
  <si>
    <t xml:space="preserve">1,77%</t>
  </si>
  <si>
    <t xml:space="preserve">34,81%</t>
  </si>
  <si>
    <t xml:space="preserve">6.265,0402224</t>
  </si>
  <si>
    <t xml:space="preserve">1,74%</t>
  </si>
  <si>
    <t xml:space="preserve">36,55%</t>
  </si>
  <si>
    <t xml:space="preserve"> 9154 </t>
  </si>
  <si>
    <t xml:space="preserve">Pilar em concreto pre-moldado, dim = 20x30cm e altura=4,00m</t>
  </si>
  <si>
    <t xml:space="preserve">19,0000000</t>
  </si>
  <si>
    <t xml:space="preserve">1,69%</t>
  </si>
  <si>
    <t xml:space="preserve">38,24%</t>
  </si>
  <si>
    <t xml:space="preserve"> 00001287 </t>
  </si>
  <si>
    <t xml:space="preserve">PISO EM CERAMICA ESMALTADA, COR LISA, PEI MAIOR OU IGUAL A 4, FORMATO MENOR OU IGUAL A 2025 CM2</t>
  </si>
  <si>
    <t xml:space="preserve">119,5771500</t>
  </si>
  <si>
    <t xml:space="preserve">1,62%</t>
  </si>
  <si>
    <t xml:space="preserve">39,86%</t>
  </si>
  <si>
    <t xml:space="preserve"> 00004783 </t>
  </si>
  <si>
    <t xml:space="preserve">PINTOR (HORISTA)</t>
  </si>
  <si>
    <t xml:space="preserve">287,2482661</t>
  </si>
  <si>
    <t xml:space="preserve">1,60%</t>
  </si>
  <si>
    <t xml:space="preserve">41,46%</t>
  </si>
  <si>
    <t xml:space="preserve"> 00007156 </t>
  </si>
  <si>
    <t xml:space="preserve">TELA DE ACO SOLDADA NERVURADA, CA-60, Q-196, (3,11 KG/M2), DIAMETRO DO FIO = 5,0 MM, LARGURA = 2,45 M, ESPACAMENTO DA MALHA = 10 X 10 CM</t>
  </si>
  <si>
    <t xml:space="preserve">147,2165760</t>
  </si>
  <si>
    <t xml:space="preserve">1,58%</t>
  </si>
  <si>
    <t xml:space="preserve">43,03%</t>
  </si>
  <si>
    <t xml:space="preserve"> 00044475 </t>
  </si>
  <si>
    <t xml:space="preserve">GUINDASTE HIDRAULICO AUTOPROPELIDO, COM LANCA TELESCOPICA 28,80 M, CAPACIDADE MAXIMA 30 T, POTENCIA 97 KW, TRACAO  4 X 4</t>
  </si>
  <si>
    <t xml:space="preserve">Equipamento para Aquisição Permanente</t>
  </si>
  <si>
    <t xml:space="preserve">0,0036780</t>
  </si>
  <si>
    <t xml:space="preserve">1,56%</t>
  </si>
  <si>
    <t xml:space="preserve">44,59%</t>
  </si>
  <si>
    <t xml:space="preserve">10,5000000</t>
  </si>
  <si>
    <t xml:space="preserve">1,53%</t>
  </si>
  <si>
    <t xml:space="preserve">46,12%</t>
  </si>
  <si>
    <t xml:space="preserve"> 00004083 </t>
  </si>
  <si>
    <t xml:space="preserve">ENCARREGADO GERAL DE OBRAS (HORISTA)</t>
  </si>
  <si>
    <t xml:space="preserve">180,2979200</t>
  </si>
  <si>
    <t xml:space="preserve">1,34%</t>
  </si>
  <si>
    <t xml:space="preserve">47,47%</t>
  </si>
  <si>
    <t xml:space="preserve"> 00000536 </t>
  </si>
  <si>
    <t xml:space="preserve">REVESTIMENTO PARA PAREDE, EM CERAMICA ESMALTADA, FORMATO MENOR OU IGUAL A 2025 CM2</t>
  </si>
  <si>
    <t xml:space="preserve">103,7993400</t>
  </si>
  <si>
    <t xml:space="preserve">1,31%</t>
  </si>
  <si>
    <t xml:space="preserve">48,77%</t>
  </si>
  <si>
    <t xml:space="preserve">1,0000000</t>
  </si>
  <si>
    <t xml:space="preserve">R$ 3.999,00</t>
  </si>
  <si>
    <t xml:space="preserve">0,00</t>
  </si>
  <si>
    <t xml:space="preserve">1,30%</t>
  </si>
  <si>
    <t xml:space="preserve">50,07%</t>
  </si>
  <si>
    <t xml:space="preserve"> 00039025 </t>
  </si>
  <si>
    <t xml:space="preserve">PORTA DE ABRIR, TIPO VENEZIANA, EM ALUMINIO, ACABAMENTO ANODIZADO NATURAL, 90 CM X 210 CM (LARGURA X ALTURA), SEM GUARNICAO/ALIZAR/VISTA</t>
  </si>
  <si>
    <t xml:space="preserve">4,9257000</t>
  </si>
  <si>
    <t xml:space="preserve">1,25%</t>
  </si>
  <si>
    <t xml:space="preserve">51,32%</t>
  </si>
  <si>
    <t xml:space="preserve"> 00010966 </t>
  </si>
  <si>
    <t xml:space="preserve">PERFIL "U" SIMPLES, EM CHAPA DOBRADA DE ACO LAMINADO, E = 8 MM, H = 150 MM, L = 75 MM (16,97 KG/M)</t>
  </si>
  <si>
    <t xml:space="preserve">398,0067015</t>
  </si>
  <si>
    <t xml:space="preserve">1,18%</t>
  </si>
  <si>
    <t xml:space="preserve">52,50%</t>
  </si>
  <si>
    <t xml:space="preserve"> 00043447 </t>
  </si>
  <si>
    <t xml:space="preserve">ANEL EM CONCRETO ARMADO, PERFURADO, PARA FOSSAS SEPTICAS E SUMIDOUROS, SEM FUNDO, DIAMETRO INTERNO DE 2,50 M E ALTURA DE 0,50 M</t>
  </si>
  <si>
    <t xml:space="preserve">5,0000000</t>
  </si>
  <si>
    <t xml:space="preserve">1,16%</t>
  </si>
  <si>
    <t xml:space="preserve">53,66%</t>
  </si>
  <si>
    <t xml:space="preserve"> 00004750 </t>
  </si>
  <si>
    <t xml:space="preserve">PEDREIRO (HORISTA)</t>
  </si>
  <si>
    <t xml:space="preserve">206,6014403</t>
  </si>
  <si>
    <t xml:space="preserve">1,15%</t>
  </si>
  <si>
    <t xml:space="preserve">54,82%</t>
  </si>
  <si>
    <t xml:space="preserve"> 00001159 </t>
  </si>
  <si>
    <t xml:space="preserve">CAMINHONETE COM MOTOR A DIESEL, POTENCIA *160* CV, CABINE DUPLA, 4X4</t>
  </si>
  <si>
    <t xml:space="preserve">0,0130416</t>
  </si>
  <si>
    <t xml:space="preserve">1,14%</t>
  </si>
  <si>
    <t xml:space="preserve">55,95%</t>
  </si>
  <si>
    <t xml:space="preserve"> 00006193 </t>
  </si>
  <si>
    <t xml:space="preserve">TABUA NAO APARELHADA *2,5 X 20* CM, EM MACARANDUBA/MASSARANDUBA, ANGELIM OU EQUIVALENTE DA REGIAO - BRUTA</t>
  </si>
  <si>
    <t xml:space="preserve">208,7855000</t>
  </si>
  <si>
    <t xml:space="preserve">1,13%</t>
  </si>
  <si>
    <t xml:space="preserve">57,08%</t>
  </si>
  <si>
    <t xml:space="preserve"> 00037372 </t>
  </si>
  <si>
    <t xml:space="preserve">EXAMES - HORISTA (COLETADO CAIXA - ENCARGOS COMPLEMENTARES)</t>
  </si>
  <si>
    <t xml:space="preserve">2.479,5617994</t>
  </si>
  <si>
    <t xml:space="preserve">1,07%</t>
  </si>
  <si>
    <t xml:space="preserve">58,16%</t>
  </si>
  <si>
    <t xml:space="preserve">5,8380000</t>
  </si>
  <si>
    <t xml:space="preserve">1,06%</t>
  </si>
  <si>
    <t xml:space="preserve">59,21%</t>
  </si>
  <si>
    <t xml:space="preserve"> 00044061 </t>
  </si>
  <si>
    <t xml:space="preserve">CAMINHAO TRUCADO, PESO BRUTO TOTAL 23000 KG, CARGA UTIL MAXIMA 16540 KG, DISTANCIA ENTRE EIXOS 4,80 M, POTENCIA 256 CV (INCLUI CABINE E CHASSI, NAO INCLUI CARROCERIA)</t>
  </si>
  <si>
    <t xml:space="preserve">0,0047360</t>
  </si>
  <si>
    <t xml:space="preserve">1,04%</t>
  </si>
  <si>
    <t xml:space="preserve">60,25%</t>
  </si>
  <si>
    <t xml:space="preserve">18,0000000</t>
  </si>
  <si>
    <t xml:space="preserve">1,01%</t>
  </si>
  <si>
    <t xml:space="preserve">61,26%</t>
  </si>
  <si>
    <t xml:space="preserve"> MAT000650 </t>
  </si>
  <si>
    <t xml:space="preserve">Aco CA-50, de: 6,30mm</t>
  </si>
  <si>
    <t xml:space="preserve">Kg</t>
  </si>
  <si>
    <t xml:space="preserve">415,3500000</t>
  </si>
  <si>
    <t xml:space="preserve">1,00%</t>
  </si>
  <si>
    <t xml:space="preserve">62,26%</t>
  </si>
  <si>
    <t xml:space="preserve"> 00004777 </t>
  </si>
  <si>
    <t xml:space="preserve">CANTONEIRA ACO ABAS IGUAIS (QUALQUER BITOLA), ESPESSURA ENTRE 1/8" E 1/4"</t>
  </si>
  <si>
    <t xml:space="preserve">363,3456247</t>
  </si>
  <si>
    <t xml:space="preserve">0,95%</t>
  </si>
  <si>
    <t xml:space="preserve">63,21%</t>
  </si>
  <si>
    <t xml:space="preserve"> 00002708 </t>
  </si>
  <si>
    <t xml:space="preserve">ENGENHEIRO CIVIL DE OBRA SENIOR (HORISTA)</t>
  </si>
  <si>
    <t xml:space="preserve">22,7093867</t>
  </si>
  <si>
    <t xml:space="preserve">0,91%</t>
  </si>
  <si>
    <t xml:space="preserve">64,12%</t>
  </si>
  <si>
    <t xml:space="preserve"> 00002436 </t>
  </si>
  <si>
    <t xml:space="preserve">ELETRICISTA (HORISTA)</t>
  </si>
  <si>
    <t xml:space="preserve">147,5850005</t>
  </si>
  <si>
    <t xml:space="preserve">0,85%</t>
  </si>
  <si>
    <t xml:space="preserve">64,97%</t>
  </si>
  <si>
    <t xml:space="preserve"> 00004095 </t>
  </si>
  <si>
    <t xml:space="preserve">MOTORISTA DE CARRO DE PASSEIO (HORISTA)</t>
  </si>
  <si>
    <t xml:space="preserve">132,7735200</t>
  </si>
  <si>
    <t xml:space="preserve">65,82%</t>
  </si>
  <si>
    <t xml:space="preserve"> 00004760 </t>
  </si>
  <si>
    <t xml:space="preserve">AZULEJISTA OU LADRILHEIRO (HORISTA)</t>
  </si>
  <si>
    <t xml:space="preserve">144,1646226</t>
  </si>
  <si>
    <t xml:space="preserve">0,80%</t>
  </si>
  <si>
    <t xml:space="preserve">66,62%</t>
  </si>
  <si>
    <t xml:space="preserve"> 00000370 </t>
  </si>
  <si>
    <t xml:space="preserve">AREIA MEDIA - POSTO JAZIDA/FORNECEDOR (RETIRADO NA JAZIDA, SEM TRANSPORTE)</t>
  </si>
  <si>
    <t xml:space="preserve">17,8213754</t>
  </si>
  <si>
    <t xml:space="preserve">0,77%</t>
  </si>
  <si>
    <t xml:space="preserve">67,38%</t>
  </si>
  <si>
    <t xml:space="preserve">R$ 2.310,00</t>
  </si>
  <si>
    <t xml:space="preserve">0,75%</t>
  </si>
  <si>
    <t xml:space="preserve">68,13%</t>
  </si>
  <si>
    <t xml:space="preserve"> 00033952 </t>
  </si>
  <si>
    <t xml:space="preserve">ARQUITETO PLENO (HORISTA)</t>
  </si>
  <si>
    <t xml:space="preserve">22,5436981</t>
  </si>
  <si>
    <t xml:space="preserve">68,88%</t>
  </si>
  <si>
    <t xml:space="preserve"> 00002706 </t>
  </si>
  <si>
    <t xml:space="preserve">ENGENHEIRO CIVIL DE OBRA JUNIOR (HORISTA)</t>
  </si>
  <si>
    <t xml:space="preserve">0,72%</t>
  </si>
  <si>
    <t xml:space="preserve">69,60%</t>
  </si>
  <si>
    <t xml:space="preserve"> 00012563 </t>
  </si>
  <si>
    <t xml:space="preserve">ANEL EM CONCRETO ARMADO, LISO, PARA, POCOS DE VISITA, POCOS DE INSPECAO, FOSSAS SEPTICAS E SUMIDOUROS, SEM FUNDO, DIAMETRO INTERNO DE 1,50 M E ALTURA DE 0,50 M</t>
  </si>
  <si>
    <t xml:space="preserve">0,71%</t>
  </si>
  <si>
    <t xml:space="preserve">70,31%</t>
  </si>
  <si>
    <t xml:space="preserve"> 00037370 </t>
  </si>
  <si>
    <t xml:space="preserve">ALIMENTACAO - HORISTA (COLETADO CAIXA - ENCARGOS COMPLEMENTARES)</t>
  </si>
  <si>
    <t xml:space="preserve">2.013,2717994</t>
  </si>
  <si>
    <t xml:space="preserve">71,02%</t>
  </si>
  <si>
    <t xml:space="preserve">72,0000000</t>
  </si>
  <si>
    <t xml:space="preserve">0,70%</t>
  </si>
  <si>
    <t xml:space="preserve">71,72%</t>
  </si>
  <si>
    <t xml:space="preserve">110,0000000</t>
  </si>
  <si>
    <t xml:space="preserve">0,68%</t>
  </si>
  <si>
    <t xml:space="preserve">72,40%</t>
  </si>
  <si>
    <t xml:space="preserve"> 00002358 </t>
  </si>
  <si>
    <t xml:space="preserve">DESENHISTA PROJETISTA (HORISTA)</t>
  </si>
  <si>
    <t xml:space="preserve">112,3042690</t>
  </si>
  <si>
    <t xml:space="preserve">0,64%</t>
  </si>
  <si>
    <t xml:space="preserve">73,05%</t>
  </si>
  <si>
    <t xml:space="preserve"> 00006212 </t>
  </si>
  <si>
    <t xml:space="preserve">TABUA *2,5 X 30 CM EM PINUS, MISTA OU EQUIVALENTE DA REGIAO - BRUTA</t>
  </si>
  <si>
    <t xml:space="preserve">102,7609600</t>
  </si>
  <si>
    <t xml:space="preserve">73,69%</t>
  </si>
  <si>
    <t xml:space="preserve"> 00001381 </t>
  </si>
  <si>
    <t xml:space="preserve">ARGAMASSA COLANTE AC I PARA CERAMICAS</t>
  </si>
  <si>
    <t xml:space="preserve">1.670,0511250</t>
  </si>
  <si>
    <t xml:space="preserve">0,62%</t>
  </si>
  <si>
    <t xml:space="preserve">74,31%</t>
  </si>
  <si>
    <t xml:space="preserve">137,8477960</t>
  </si>
  <si>
    <t xml:space="preserve">74,92%</t>
  </si>
  <si>
    <t xml:space="preserve"> 00001213 </t>
  </si>
  <si>
    <t xml:space="preserve">CARPINTEIRO DE FORMAS PARA CONCRETO (HORISTA)</t>
  </si>
  <si>
    <t xml:space="preserve">110,6394931</t>
  </si>
  <si>
    <t xml:space="preserve">75,54%</t>
  </si>
  <si>
    <t xml:space="preserve"> 00002696 </t>
  </si>
  <si>
    <t xml:space="preserve">ENCANADOR OU BOMBEIRO HIDRAULICO (HORISTA)</t>
  </si>
  <si>
    <t xml:space="preserve">105,7025121</t>
  </si>
  <si>
    <t xml:space="preserve">0,61%</t>
  </si>
  <si>
    <t xml:space="preserve">76,15%</t>
  </si>
  <si>
    <t xml:space="preserve"> 00004491 </t>
  </si>
  <si>
    <t xml:space="preserve">PONTALETE *7,5 X 7,5* CM EM PINUS, MISTA OU EQUIVALENTE DA REGIAO - BRUTA</t>
  </si>
  <si>
    <t xml:space="preserve">148,4529308</t>
  </si>
  <si>
    <t xml:space="preserve">0,56%</t>
  </si>
  <si>
    <t xml:space="preserve">76,71%</t>
  </si>
  <si>
    <t xml:space="preserve"> 00043059 </t>
  </si>
  <si>
    <t xml:space="preserve">ACO CA-60, 4,2 MM, OU 5,0 MM, OU 6,0 MM, OU 7,0 MM, VERGALHAO</t>
  </si>
  <si>
    <t xml:space="preserve">188,3241340</t>
  </si>
  <si>
    <t xml:space="preserve">0,54%</t>
  </si>
  <si>
    <t xml:space="preserve">77,25%</t>
  </si>
  <si>
    <t xml:space="preserve"> 00037371 </t>
  </si>
  <si>
    <t xml:space="preserve">TRANSPORTE - HORISTA (COLETADO CAIXA - ENCARGOS COMPLEMENTARES)</t>
  </si>
  <si>
    <t xml:space="preserve">0,53%</t>
  </si>
  <si>
    <t xml:space="preserve">77,78%</t>
  </si>
  <si>
    <t xml:space="preserve">138,0000000</t>
  </si>
  <si>
    <t xml:space="preserve">78,31%</t>
  </si>
  <si>
    <t xml:space="preserve"> 00040945 </t>
  </si>
  <si>
    <t xml:space="preserve">TECNICO DE EDIFICACOES (HORISTA)</t>
  </si>
  <si>
    <t xml:space="preserve">113,9611550</t>
  </si>
  <si>
    <t xml:space="preserve">0,50%</t>
  </si>
  <si>
    <t xml:space="preserve">78,81%</t>
  </si>
  <si>
    <t xml:space="preserve"> 00036888 </t>
  </si>
  <si>
    <t xml:space="preserve">GUARNICAO / MOLDURA / ARREMATE DE ACABAMENTO PARA ESQUADRIA, EM ALUMINIO PERFIL 25, ACABAMENTO ANODIZADO BRANCO OU BRILHANTE, PARA 1 FACE</t>
  </si>
  <si>
    <t xml:space="preserve">61,6536000</t>
  </si>
  <si>
    <t xml:space="preserve">0,48%</t>
  </si>
  <si>
    <t xml:space="preserve">79,30%</t>
  </si>
  <si>
    <t xml:space="preserve"> B010000052 </t>
  </si>
  <si>
    <t xml:space="preserve">CARPINTEIRO</t>
  </si>
  <si>
    <t xml:space="preserve">152,1600000</t>
  </si>
  <si>
    <t xml:space="preserve">79,77%</t>
  </si>
  <si>
    <t xml:space="preserve"> 00001020 </t>
  </si>
  <si>
    <t xml:space="preserve">CABO DE COBRE, FLEXIVEL, CLASSE 4 OU 5, ISOLACAO EM PVC/A, ANTICHAMA BWF-B, COBERTURA PVC-ST1, ANTICHAMA BWF-B, 1 CONDUTOR, 0,6/1 KV, SECAO NOMINAL 10 MM2</t>
  </si>
  <si>
    <t xml:space="preserve">129,6240400</t>
  </si>
  <si>
    <t xml:space="preserve">0,45%</t>
  </si>
  <si>
    <t xml:space="preserve">80,22%</t>
  </si>
  <si>
    <t xml:space="preserve"> 00007356 </t>
  </si>
  <si>
    <t xml:space="preserve">TINTA LATEX ACRILICA PREMIUM, COR BRANCO FOSCO</t>
  </si>
  <si>
    <t xml:space="preserve">46,5728700</t>
  </si>
  <si>
    <t xml:space="preserve">0,41%</t>
  </si>
  <si>
    <t xml:space="preserve">80,64%</t>
  </si>
  <si>
    <t xml:space="preserve"> 00000246 </t>
  </si>
  <si>
    <t xml:space="preserve">AUXILIAR DE ENCANADOR OU BOMBEIRO HIDRAULICO (HORISTA)</t>
  </si>
  <si>
    <t xml:space="preserve">87,3292997</t>
  </si>
  <si>
    <t xml:space="preserve">0,39%</t>
  </si>
  <si>
    <t xml:space="preserve">81,03%</t>
  </si>
  <si>
    <t xml:space="preserve"> 00036785 </t>
  </si>
  <si>
    <t xml:space="preserve">GRANALHA DE ACO, ANGULAR (GRIT), PARA JATEAMENTO, PENEIRA 1,41 A 1,19 MM (SAE G16)</t>
  </si>
  <si>
    <t xml:space="preserve">SC25KG</t>
  </si>
  <si>
    <t xml:space="preserve">8,8752855</t>
  </si>
  <si>
    <t xml:space="preserve">81,42%</t>
  </si>
  <si>
    <t xml:space="preserve"> MAT096450 </t>
  </si>
  <si>
    <t xml:space="preserve">Peca de madeira serrada, secao (2,5cm x 5cm / 1" x 2") - grupo II da Tabela Classificatoria de Especificacoes de Produtos Madeireiros</t>
  </si>
  <si>
    <t xml:space="preserve">m</t>
  </si>
  <si>
    <t xml:space="preserve">463,8075000</t>
  </si>
  <si>
    <t xml:space="preserve">0,38%</t>
  </si>
  <si>
    <t xml:space="preserve">81,80%</t>
  </si>
  <si>
    <t xml:space="preserve"> 00043651 </t>
  </si>
  <si>
    <t xml:space="preserve">MASSA ACRILICA PARA SUPERFICIES INTERNAS E EXTERNAS</t>
  </si>
  <si>
    <t xml:space="preserve">177,6584872</t>
  </si>
  <si>
    <t xml:space="preserve">0,37%</t>
  </si>
  <si>
    <t xml:space="preserve">82,17%</t>
  </si>
  <si>
    <t xml:space="preserve"> 00011029 </t>
  </si>
  <si>
    <t xml:space="preserve">HASTE RETA PARA GANCHO DE FERRO GALVANIZADO, COM ROSCA 1/4" X 30 CM PARA FIXACAO DE TELHA METALICA, INCLUI PORCA E ARRUELAS DE VEDACAO</t>
  </si>
  <si>
    <t xml:space="preserve">657,4430000</t>
  </si>
  <si>
    <t xml:space="preserve">82,53%</t>
  </si>
  <si>
    <t xml:space="preserve"> B010000097 </t>
  </si>
  <si>
    <t xml:space="preserve">SERVENTE</t>
  </si>
  <si>
    <t xml:space="preserve">170,9160000</t>
  </si>
  <si>
    <t xml:space="preserve">0,36%</t>
  </si>
  <si>
    <t xml:space="preserve">82,90%</t>
  </si>
  <si>
    <t xml:space="preserve">1,4000000</t>
  </si>
  <si>
    <t xml:space="preserve">83,26%</t>
  </si>
  <si>
    <t xml:space="preserve"> 00007307 </t>
  </si>
  <si>
    <t xml:space="preserve">FUNDO ANTICORROSIVO PARA METAIS FERROSOS (ZARCAO)</t>
  </si>
  <si>
    <t xml:space="preserve">30,2522700</t>
  </si>
  <si>
    <t xml:space="preserve">83,61%</t>
  </si>
  <si>
    <t xml:space="preserve"> 00037104 </t>
  </si>
  <si>
    <t xml:space="preserve">CAIXA D'AGUA / RESERVATORIO EM POLIESTER REFORCADO COM FIBRA DE VIDRO, 2000 LITROS, COM TAMPA</t>
  </si>
  <si>
    <t xml:space="preserve">0,35%</t>
  </si>
  <si>
    <t xml:space="preserve">83,96%</t>
  </si>
  <si>
    <t xml:space="preserve"> 00004721 </t>
  </si>
  <si>
    <t xml:space="preserve">PEDRA BRITADA N. 1 (9,5 A 19 MM) POSTO PEDREIRA/FORNECEDOR, SEM FRETE</t>
  </si>
  <si>
    <t xml:space="preserve">6,4236155</t>
  </si>
  <si>
    <t xml:space="preserve">0,34%</t>
  </si>
  <si>
    <t xml:space="preserve">84,30%</t>
  </si>
  <si>
    <t xml:space="preserve">12,4000000</t>
  </si>
  <si>
    <t xml:space="preserve">0,33%</t>
  </si>
  <si>
    <t xml:space="preserve">84,64%</t>
  </si>
  <si>
    <t xml:space="preserve">1,2485960</t>
  </si>
  <si>
    <t xml:space="preserve">84,97%</t>
  </si>
  <si>
    <t xml:space="preserve"> 00004093 </t>
  </si>
  <si>
    <t xml:space="preserve">MOTORISTA DE CAMINHAO (HORISTA)</t>
  </si>
  <si>
    <t xml:space="preserve">40,2434527</t>
  </si>
  <si>
    <t xml:space="preserve">0,31%</t>
  </si>
  <si>
    <t xml:space="preserve">85,27%</t>
  </si>
  <si>
    <t xml:space="preserve"> 00001014 </t>
  </si>
  <si>
    <t xml:space="preserve">CABO DE COBRE, FLEXIVEL, CLASSE 4 OU 5, ISOLACAO EM PVC/A, ANTICHAMA BWF-B, 1 CONDUTOR, 450/750 V, SECAO NOMINAL 2,5 MM2</t>
  </si>
  <si>
    <t xml:space="preserve">373,0200000</t>
  </si>
  <si>
    <t xml:space="preserve">0,30%</t>
  </si>
  <si>
    <t xml:space="preserve">85,57%</t>
  </si>
  <si>
    <t xml:space="preserve">12,0000000</t>
  </si>
  <si>
    <t xml:space="preserve">85,87%</t>
  </si>
  <si>
    <t xml:space="preserve"> 00039596 </t>
  </si>
  <si>
    <t xml:space="preserve">PATCH PANEL, 24 PORTAS, CATEGORIA 6, COM RACKS DE 19" DE LARGURA E 1 U DE ALTURA</t>
  </si>
  <si>
    <t xml:space="preserve">0,28%</t>
  </si>
  <si>
    <t xml:space="preserve">86,15%</t>
  </si>
  <si>
    <t xml:space="preserve"> 00043626 </t>
  </si>
  <si>
    <t xml:space="preserve">MASSA CORRIDA PARA SUPERFICIES DE AMBIENTES INTERNOS</t>
  </si>
  <si>
    <t xml:space="preserve">240,4530510</t>
  </si>
  <si>
    <t xml:space="preserve">86,43%</t>
  </si>
  <si>
    <t xml:space="preserve"> 00006111/SINAPI </t>
  </si>
  <si>
    <t xml:space="preserve">Servente de obras (horista)</t>
  </si>
  <si>
    <t xml:space="preserve">61,3738000</t>
  </si>
  <si>
    <t xml:space="preserve">0,27%</t>
  </si>
  <si>
    <t xml:space="preserve">86,70%</t>
  </si>
  <si>
    <t xml:space="preserve">7,0000000</t>
  </si>
  <si>
    <t xml:space="preserve">86,97%</t>
  </si>
  <si>
    <t xml:space="preserve"> 00000378 </t>
  </si>
  <si>
    <t xml:space="preserve">ARMADOR (HORISTA)</t>
  </si>
  <si>
    <t xml:space="preserve">45,5015362</t>
  </si>
  <si>
    <t xml:space="preserve">0,25%</t>
  </si>
  <si>
    <t xml:space="preserve">87,22%</t>
  </si>
  <si>
    <t xml:space="preserve"> 00009836 </t>
  </si>
  <si>
    <t xml:space="preserve">TUBO PVC SERIE NORMAL, DN 100 MM, PARA ESGOTO PREDIAL (NBR 5688)</t>
  </si>
  <si>
    <t xml:space="preserve">52,1015110</t>
  </si>
  <si>
    <t xml:space="preserve">87,48%</t>
  </si>
  <si>
    <t xml:space="preserve"> 00036080 </t>
  </si>
  <si>
    <t xml:space="preserve">BARRA DE APOIO RETA, EM ALUMINIO, COMPRIMENTO 80 CM, DIAMETRO MINIMO 3 CM</t>
  </si>
  <si>
    <t xml:space="preserve">4,0000000</t>
  </si>
  <si>
    <t xml:space="preserve">87,73%</t>
  </si>
  <si>
    <t xml:space="preserve"> 00001379/SINAPI </t>
  </si>
  <si>
    <t xml:space="preserve">Cimento portland composto cp ii-32</t>
  </si>
  <si>
    <t xml:space="preserve">kg</t>
  </si>
  <si>
    <t xml:space="preserve">1.017,4500000</t>
  </si>
  <si>
    <t xml:space="preserve">87,98%</t>
  </si>
  <si>
    <t xml:space="preserve"> 00004254 </t>
  </si>
  <si>
    <t xml:space="preserve">OPERADOR DE GUINDASTE (HORISTA)</t>
  </si>
  <si>
    <t xml:space="preserve">41,6018050</t>
  </si>
  <si>
    <t xml:space="preserve">0,24%</t>
  </si>
  <si>
    <t xml:space="preserve">88,22%</t>
  </si>
  <si>
    <t xml:space="preserve">188,8740000</t>
  </si>
  <si>
    <t xml:space="preserve">88,45%</t>
  </si>
  <si>
    <t xml:space="preserve">28,0460000</t>
  </si>
  <si>
    <t xml:space="preserve">0,22%</t>
  </si>
  <si>
    <t xml:space="preserve">88,68%</t>
  </si>
  <si>
    <t xml:space="preserve">2,4000000</t>
  </si>
  <si>
    <t xml:space="preserve">88,90%</t>
  </si>
  <si>
    <t xml:space="preserve"> 00000981 </t>
  </si>
  <si>
    <t xml:space="preserve">CABO DE COBRE, FLEXIVEL, CLASSE 4 OU 5, ISOLACAO EM PVC/A, ANTICHAMA BWF-B, 1 CONDUTOR, 450/750 V, SECAO NOMINAL 4 MM2</t>
  </si>
  <si>
    <t xml:space="preserve">164,1288000</t>
  </si>
  <si>
    <t xml:space="preserve">89,11%</t>
  </si>
  <si>
    <t xml:space="preserve"> 00001106 </t>
  </si>
  <si>
    <t xml:space="preserve">CAL HIDRATADA CH-I PARA ARGAMASSAS</t>
  </si>
  <si>
    <t xml:space="preserve">632,7231984</t>
  </si>
  <si>
    <t xml:space="preserve">0,21%</t>
  </si>
  <si>
    <t xml:space="preserve">89,33%</t>
  </si>
  <si>
    <t xml:space="preserve"> 00004351 </t>
  </si>
  <si>
    <t xml:space="preserve">PARAFUSO NIQUELADO 3 1/2" COM ACABAMENTO CROMADO PARA FIXAR PECA SANITARIA, INCLUI PORCA CEGA, ARRUELA E BUCHA DE NYLON TAMANHO S-8</t>
  </si>
  <si>
    <t xml:space="preserve">36,0000000</t>
  </si>
  <si>
    <t xml:space="preserve">0,20%</t>
  </si>
  <si>
    <t xml:space="preserve">89,53%</t>
  </si>
  <si>
    <t xml:space="preserve"> 00004517 </t>
  </si>
  <si>
    <t xml:space="preserve">SARRAFO *2,5 X 7,5* CM EM PINUS, MISTA OU EQUIVALENTE DA REGIAO - BRUTA</t>
  </si>
  <si>
    <t xml:space="preserve">151,9079750</t>
  </si>
  <si>
    <t xml:space="preserve">89,73%</t>
  </si>
  <si>
    <t xml:space="preserve"> 00043491 </t>
  </si>
  <si>
    <t xml:space="preserve">EPI - FAMILIA SERVENTE - HORISTA (ENCARGOS COMPLEMENTARES - COLETADO CAIXA)</t>
  </si>
  <si>
    <t xml:space="preserve">452,8074151</t>
  </si>
  <si>
    <t xml:space="preserve">0,19%</t>
  </si>
  <si>
    <t xml:space="preserve">89,92%</t>
  </si>
  <si>
    <t xml:space="preserve"> D050000091 </t>
  </si>
  <si>
    <t xml:space="preserve">TABUA AGRESTE 2,5 X 30,0 CM (1"X 12")</t>
  </si>
  <si>
    <t xml:space="preserve">39,9600000</t>
  </si>
  <si>
    <t xml:space="preserve">90,12%</t>
  </si>
  <si>
    <t xml:space="preserve"> 00000034 </t>
  </si>
  <si>
    <t xml:space="preserve">ACO CA-50, 10,0 MM, VERGALHAO</t>
  </si>
  <si>
    <t xml:space="preserve">60,9168000</t>
  </si>
  <si>
    <t xml:space="preserve">90,30%</t>
  </si>
  <si>
    <t xml:space="preserve"> 00043466 </t>
  </si>
  <si>
    <t xml:space="preserve">FERRAMENTAS - FAMILIA PINTOR - HORISTA (ENCARGOS COMPLEMENTARES - COLETADO CAIXA)</t>
  </si>
  <si>
    <t xml:space="preserve">282,4494499</t>
  </si>
  <si>
    <t xml:space="preserve">0,18%</t>
  </si>
  <si>
    <t xml:space="preserve">90,48%</t>
  </si>
  <si>
    <t xml:space="preserve">90,66%</t>
  </si>
  <si>
    <t xml:space="preserve">90,84%</t>
  </si>
  <si>
    <t xml:space="preserve"> 00040863 </t>
  </si>
  <si>
    <t xml:space="preserve">EXAMES - MENSALISTA (COLETADO CAIXA - ENCARGOS COMPLEMENTARES)</t>
  </si>
  <si>
    <t xml:space="preserve">2,0000000</t>
  </si>
  <si>
    <t xml:space="preserve">0,16%</t>
  </si>
  <si>
    <t xml:space="preserve">91,00%</t>
  </si>
  <si>
    <t xml:space="preserve">91,16%</t>
  </si>
  <si>
    <t xml:space="preserve"> 00043489 </t>
  </si>
  <si>
    <t xml:space="preserve">EPI - FAMILIA PEDREIRO - HORISTA (ENCARGOS COMPLEMENTARES - COLETADO CAIXA)</t>
  </si>
  <si>
    <t xml:space="preserve">401,7216406</t>
  </si>
  <si>
    <t xml:space="preserve">91,32%</t>
  </si>
  <si>
    <t xml:space="preserve"> 00037666 </t>
  </si>
  <si>
    <t xml:space="preserve">OPERADOR DE BETONEIRA ESTACIONARIA / MISTURADOR (HORISTA)</t>
  </si>
  <si>
    <t xml:space="preserve">36,9162746</t>
  </si>
  <si>
    <t xml:space="preserve">91,48%</t>
  </si>
  <si>
    <t xml:space="preserve"> 00043490 </t>
  </si>
  <si>
    <t xml:space="preserve">EPI - FAMILIA PINTOR - HORISTA (ENCARGOS COMPLEMENTARES - COLETADO CAIXA)</t>
  </si>
  <si>
    <t xml:space="preserve">91,64%</t>
  </si>
  <si>
    <t xml:space="preserve"> 00034381 </t>
  </si>
  <si>
    <t xml:space="preserve">JANELA MAXIM-AR, EM ALUMINIO PERFIL 25, 60 X 80 CM (A X L), ACABAMENTO BRANCO OU BRILHANTE, BATENTE DE 4 A 5 CM, COM VIDRO 4 MM, SEM GUARNICAO/ALIZAR</t>
  </si>
  <si>
    <t xml:space="preserve">1,9999680</t>
  </si>
  <si>
    <t xml:space="preserve">91,80%</t>
  </si>
  <si>
    <t xml:space="preserve">9,0000000</t>
  </si>
  <si>
    <t xml:space="preserve">0,15%</t>
  </si>
  <si>
    <t xml:space="preserve">91,95%</t>
  </si>
  <si>
    <t xml:space="preserve"> 00035692 </t>
  </si>
  <si>
    <t xml:space="preserve">TINTA LATEX ACRILICA STANDARD, COR BRANCA</t>
  </si>
  <si>
    <t xml:space="preserve">24,5812950</t>
  </si>
  <si>
    <t xml:space="preserve">0,14%</t>
  </si>
  <si>
    <t xml:space="preserve">92,09%</t>
  </si>
  <si>
    <t xml:space="preserve"> 00006005 </t>
  </si>
  <si>
    <t xml:space="preserve">REGISTRO GAVETA COM ACABAMENTO E CANOPLA CROMADOS, SIMPLES, BITOLA 3/4" (REF 1509)</t>
  </si>
  <si>
    <t xml:space="preserve">6,0000000</t>
  </si>
  <si>
    <t xml:space="preserve">92,23%</t>
  </si>
  <si>
    <t xml:space="preserve"> 00001358 </t>
  </si>
  <si>
    <t xml:space="preserve">CHAPA/PAINEL DE MADEIRA COMPENSADA RESINADA (MADEIRITE RESINADO ROSA) PARA FORMA DE CONCRETO, DE 2200 X 1100 MM, E = 17 MM</t>
  </si>
  <si>
    <t xml:space="preserve">5,8725412</t>
  </si>
  <si>
    <t xml:space="preserve">92,37%</t>
  </si>
  <si>
    <t xml:space="preserve">450,0000000</t>
  </si>
  <si>
    <t xml:space="preserve">0,13%</t>
  </si>
  <si>
    <t xml:space="preserve">92,50%</t>
  </si>
  <si>
    <t xml:space="preserve"> 00004750/SINAPI </t>
  </si>
  <si>
    <t xml:space="preserve">Pedreiro (horista)</t>
  </si>
  <si>
    <t xml:space="preserve">20,4364000</t>
  </si>
  <si>
    <t xml:space="preserve">92,63%</t>
  </si>
  <si>
    <t xml:space="preserve"> 00000367/SINAPI </t>
  </si>
  <si>
    <t xml:space="preserve">Areia grossa - posto jazida/fornecedor (retirado na jazida, sem transporte)</t>
  </si>
  <si>
    <t xml:space="preserve">3,7625700</t>
  </si>
  <si>
    <t xml:space="preserve">0,12%</t>
  </si>
  <si>
    <t xml:space="preserve">92,75%</t>
  </si>
  <si>
    <t xml:space="preserve"> 00010426 </t>
  </si>
  <si>
    <t xml:space="preserve">LAVATORIO DE LOUCA BRANCA, COM COLUNA, DIMENSOES *54 X 44* CM (L X C)</t>
  </si>
  <si>
    <t xml:space="preserve">92,87%</t>
  </si>
  <si>
    <t xml:space="preserve"> 00007334 </t>
  </si>
  <si>
    <t xml:space="preserve">ADITIVO ADESIVO LIQUIDO PARA ARGAMASSAS DE REVESTIMENTOS CIMENTICIOS</t>
  </si>
  <si>
    <t xml:space="preserve">23,4465000</t>
  </si>
  <si>
    <t xml:space="preserve">92,98%</t>
  </si>
  <si>
    <t xml:space="preserve">3,0000000</t>
  </si>
  <si>
    <t xml:space="preserve">0,11%</t>
  </si>
  <si>
    <t xml:space="preserve">93,10%</t>
  </si>
  <si>
    <t xml:space="preserve"> 00010228 </t>
  </si>
  <si>
    <t xml:space="preserve">VALVULA DE DESCARGA METALICA, BASE 1 1/2" E ACABAMENTO METALICO CROMADO</t>
  </si>
  <si>
    <t xml:space="preserve">93,21%</t>
  </si>
  <si>
    <t xml:space="preserve"> 00006085 </t>
  </si>
  <si>
    <t xml:space="preserve">SELADOR ACRILICO OPACO PREMIUM INTERIOR/EXTERIOR</t>
  </si>
  <si>
    <t xml:space="preserve">55,1714220</t>
  </si>
  <si>
    <t xml:space="preserve">93,32%</t>
  </si>
  <si>
    <t xml:space="preserve"> D050000005 </t>
  </si>
  <si>
    <t xml:space="preserve">COMPENSADO PLASTIFICADO 10MM</t>
  </si>
  <si>
    <t xml:space="preserve">9,2640000</t>
  </si>
  <si>
    <t xml:space="preserve">93,44%</t>
  </si>
  <si>
    <t xml:space="preserve">8,0000000</t>
  </si>
  <si>
    <t xml:space="preserve">93,54%</t>
  </si>
  <si>
    <t xml:space="preserve"> 00043465 </t>
  </si>
  <si>
    <t xml:space="preserve">FERRAMENTAS - FAMILIA PEDREIRO - HORISTA (ENCARGOS COMPLEMENTARES - COLETADO CAIXA)</t>
  </si>
  <si>
    <t xml:space="preserve">93,65%</t>
  </si>
  <si>
    <t xml:space="preserve"> 00043484 </t>
  </si>
  <si>
    <t xml:space="preserve">EPI - FAMILIA ELETRICISTA - HORISTA (ENCARGOS COMPLEMENTARES - COLETADO CAIXA)</t>
  </si>
  <si>
    <t xml:space="preserve">273,3854248</t>
  </si>
  <si>
    <t xml:space="preserve">93,76%</t>
  </si>
  <si>
    <t xml:space="preserve"> 00001013 </t>
  </si>
  <si>
    <t xml:space="preserve">CABO DE COBRE, FLEXIVEL, CLASSE 4 OU 5, ISOLACAO EM PVC/A, ANTICHAMA BWF-B, 1 CONDUTOR, 450/750 V, SECAO NOMINAL 1,5 MM2</t>
  </si>
  <si>
    <t xml:space="preserve">208,8912000</t>
  </si>
  <si>
    <t xml:space="preserve">0,10%</t>
  </si>
  <si>
    <t xml:space="preserve">93,86%</t>
  </si>
  <si>
    <t xml:space="preserve"> 00007271 </t>
  </si>
  <si>
    <t xml:space="preserve">BLOCO CERAMICO / TIJOLO VAZADO PARA ALVENARIA DE VEDACAO, 8 FUROS NA HORIZONTAL DE 9 X 19 X 19 CM (L X A X C)</t>
  </si>
  <si>
    <t xml:space="preserve">298,9536000</t>
  </si>
  <si>
    <t xml:space="preserve">93,96%</t>
  </si>
  <si>
    <t xml:space="preserve"> 00004718/SINAPI </t>
  </si>
  <si>
    <t xml:space="preserve">Pedra britada n. 2 (19 a 38 mm) posto pedreira/fornecedor, sem frete</t>
  </si>
  <si>
    <t xml:space="preserve">2,5017300</t>
  </si>
  <si>
    <t xml:space="preserve">94,07%</t>
  </si>
  <si>
    <t xml:space="preserve"> D060000013 </t>
  </si>
  <si>
    <t xml:space="preserve">PECA MADEIRA LEI SERRADA 7,5 X 7,5 CM</t>
  </si>
  <si>
    <t xml:space="preserve">21,6000000</t>
  </si>
  <si>
    <t xml:space="preserve">94,17%</t>
  </si>
  <si>
    <t xml:space="preserve"> 00000142 </t>
  </si>
  <si>
    <t xml:space="preserve">SELANTE ELASTICO MONOCOMPONENTE A BASE DE POLIURETANO (PU) PARA JUNTAS DIVERSAS</t>
  </si>
  <si>
    <t xml:space="preserve">310ML</t>
  </si>
  <si>
    <t xml:space="preserve">7,9461000</t>
  </si>
  <si>
    <t xml:space="preserve">94,26%</t>
  </si>
  <si>
    <t xml:space="preserve"> D050000085 </t>
  </si>
  <si>
    <t xml:space="preserve">TABUA AGRESTE 2,5 X 23,0 CM (1"X 9")</t>
  </si>
  <si>
    <t xml:space="preserve">28,8000000</t>
  </si>
  <si>
    <t xml:space="preserve">94,36%</t>
  </si>
  <si>
    <t xml:space="preserve"> 00034357 </t>
  </si>
  <si>
    <t xml:space="preserve">REJUNTE CIMENTICIO, QUALQUER COR</t>
  </si>
  <si>
    <t xml:space="preserve">42,0691000</t>
  </si>
  <si>
    <t xml:space="preserve">0,09%</t>
  </si>
  <si>
    <t xml:space="preserve">94,45%</t>
  </si>
  <si>
    <t xml:space="preserve">94,54%</t>
  </si>
  <si>
    <t xml:space="preserve"> 00043467 </t>
  </si>
  <si>
    <t xml:space="preserve">FERRAMENTAS - FAMILIA SERVENTE - HORISTA (ENCARGOS COMPLEMENTARES - COLETADO CAIXA)</t>
  </si>
  <si>
    <t xml:space="preserve">94,63%</t>
  </si>
  <si>
    <t xml:space="preserve">94,72%</t>
  </si>
  <si>
    <t xml:space="preserve">94,81%</t>
  </si>
  <si>
    <t xml:space="preserve">0,08%</t>
  </si>
  <si>
    <t xml:space="preserve">94,89%</t>
  </si>
  <si>
    <t xml:space="preserve"> 00043488 </t>
  </si>
  <si>
    <t xml:space="preserve">EPI - FAMILIA OPERADOR ESCAVADEIRA - HORISTA (ENCARGOS COMPLEMENTARES - COLETADO CAIXA)</t>
  </si>
  <si>
    <t xml:space="preserve">276,3089562</t>
  </si>
  <si>
    <t xml:space="preserve">94,97%</t>
  </si>
  <si>
    <t xml:space="preserve"> 00043499 </t>
  </si>
  <si>
    <t xml:space="preserve">EPI - FAMILIA ENCARREGADO GERAL - MENSALISTA (ENCARGOS COMPLEMENTARES - COLETADO CAIXA)</t>
  </si>
  <si>
    <t xml:space="preserve">95,05%</t>
  </si>
  <si>
    <t xml:space="preserve"> 00043460 </t>
  </si>
  <si>
    <t xml:space="preserve">FERRAMENTAS - FAMILIA ELETRICISTA - HORISTA (ENCARGOS COMPLEMENTARES - COLETADO CAIXA)</t>
  </si>
  <si>
    <t xml:space="preserve">95,12%</t>
  </si>
  <si>
    <t xml:space="preserve">0,07%</t>
  </si>
  <si>
    <t xml:space="preserve">95,20%</t>
  </si>
  <si>
    <t xml:space="preserve"> 00006028 </t>
  </si>
  <si>
    <t xml:space="preserve">REGISTRO GAVETA BRUTO EM LATAO FORJADO, BITOLA 2" (REF 1509)</t>
  </si>
  <si>
    <t xml:space="preserve">95,27%</t>
  </si>
  <si>
    <t xml:space="preserve"> 00039599 </t>
  </si>
  <si>
    <t xml:space="preserve">CABO DE REDE, PAR TRANCADO UTP, 4 PARES, CATEGORIA 6 (CAT 6), ISOLAMENTO PVC (LSZH)</t>
  </si>
  <si>
    <t xml:space="preserve">21,0000000</t>
  </si>
  <si>
    <t xml:space="preserve">95,34%</t>
  </si>
  <si>
    <t xml:space="preserve">1.126,2000000</t>
  </si>
  <si>
    <t xml:space="preserve">95,42%</t>
  </si>
  <si>
    <t xml:space="preserve"> 00002565 </t>
  </si>
  <si>
    <t xml:space="preserve">CONDULETE DE ALUMINIO TIPO E, PARA ELETRODUTO ROSCAVEL DE 3/4", COM TAMPA CEGA</t>
  </si>
  <si>
    <t xml:space="preserve">95,49%</t>
  </si>
  <si>
    <t xml:space="preserve"> 00043487 </t>
  </si>
  <si>
    <t xml:space="preserve">EPI - FAMILIA ENCARREGADO GERAL - HORISTA (ENCARGOS COMPLEMENTARES - COLETADO CAIXA)</t>
  </si>
  <si>
    <t xml:space="preserve">176,0000000</t>
  </si>
  <si>
    <t xml:space="preserve">95,56%</t>
  </si>
  <si>
    <t xml:space="preserve"> 00009838 </t>
  </si>
  <si>
    <t xml:space="preserve">TUBO PVC SERIE NORMAL, DN 50 MM, PARA ESGOTO PREDIAL (NBR 5688)</t>
  </si>
  <si>
    <t xml:space="preserve">20,1380410</t>
  </si>
  <si>
    <t xml:space="preserve">95,63%</t>
  </si>
  <si>
    <t xml:space="preserve">117,1428000</t>
  </si>
  <si>
    <t xml:space="preserve">95,70%</t>
  </si>
  <si>
    <t xml:space="preserve"> 00040397 </t>
  </si>
  <si>
    <t xml:space="preserve">TE 90 GRAUS EM ACO CARBONO, SOLDAVEL, PRESSAO 3.000 LBS, DN 2"</t>
  </si>
  <si>
    <t xml:space="preserve">95,77%</t>
  </si>
  <si>
    <t xml:space="preserve">95,84%</t>
  </si>
  <si>
    <t xml:space="preserve">14,6902000</t>
  </si>
  <si>
    <t xml:space="preserve">95,91%</t>
  </si>
  <si>
    <t xml:space="preserve"> 00044474 </t>
  </si>
  <si>
    <t xml:space="preserve">GUINDASTE HIDRAULICO AUTOPROPELIDO, COM LANCA TELESCOPICA 40 M, CAPACIDADE MAXIMA 60 T, POTENCIA 260 KW, TRACAO  6 X 6</t>
  </si>
  <si>
    <t xml:space="preserve">0,0000797</t>
  </si>
  <si>
    <t xml:space="preserve">0,06%</t>
  </si>
  <si>
    <t xml:space="preserve">95,97%</t>
  </si>
  <si>
    <t xml:space="preserve"> 00043485 </t>
  </si>
  <si>
    <t xml:space="preserve">EPI - FAMILIA ENCANADOR - HORISTA (ENCARGOS COMPLEMENTARES - COLETADO CAIXA)</t>
  </si>
  <si>
    <t xml:space="preserve">189,1170880</t>
  </si>
  <si>
    <t xml:space="preserve">96,04%</t>
  </si>
  <si>
    <t xml:space="preserve">96,10%</t>
  </si>
  <si>
    <t xml:space="preserve"> 00007348 </t>
  </si>
  <si>
    <t xml:space="preserve">TINTA ACRILICA PREMIUM PARA PISO</t>
  </si>
  <si>
    <t xml:space="preserve">10,4444200</t>
  </si>
  <si>
    <t xml:space="preserve">96,16%</t>
  </si>
  <si>
    <t xml:space="preserve"> 00043483 </t>
  </si>
  <si>
    <t xml:space="preserve">EPI - FAMILIA CARPINTEIRO DE FORMAS - HORISTA (ENCARGOS COMPLEMENTARES - COLETADO CAIXA)</t>
  </si>
  <si>
    <t xml:space="preserve">132,9540800</t>
  </si>
  <si>
    <t xml:space="preserve">96,22%</t>
  </si>
  <si>
    <t xml:space="preserve"> 00000392 </t>
  </si>
  <si>
    <t xml:space="preserve">ABRACADEIRA EM ACO PARA AMARRACAO DE ELETRODUTOS, TIPO D, COM 1/2" E PARAFUSO DE FIXACAO</t>
  </si>
  <si>
    <t xml:space="preserve">93,7903000</t>
  </si>
  <si>
    <t xml:space="preserve">96,28%</t>
  </si>
  <si>
    <t xml:space="preserve">96,34%</t>
  </si>
  <si>
    <t xml:space="preserve"> 00037752 </t>
  </si>
  <si>
    <t xml:space="preserve">CAMINHAO TOCO, PESO BRUTO TOTAL 16000 KG, CARGA UTIL MAXIMA 11030 KG, DISTANCIA ENTRE EIXOS 5,41 M, POTENCIA 185 CV (INCLUI CABINE E CHASSI, NAO INCLUI CARROCERIA)</t>
  </si>
  <si>
    <t xml:space="preserve">0,0003236</t>
  </si>
  <si>
    <t xml:space="preserve">96,40%</t>
  </si>
  <si>
    <t xml:space="preserve"> 00005318 </t>
  </si>
  <si>
    <t xml:space="preserve">DILUENTE AGUARRAS</t>
  </si>
  <si>
    <t xml:space="preserve">9,1114807</t>
  </si>
  <si>
    <t xml:space="preserve">96,46%</t>
  </si>
  <si>
    <t xml:space="preserve">96,52%</t>
  </si>
  <si>
    <t xml:space="preserve"> 00004230 </t>
  </si>
  <si>
    <t xml:space="preserve">OPERADOR DE MAQUINAS E TRATORES DIVERSOS - TERRAPLANAGEM (HORISTA)</t>
  </si>
  <si>
    <t xml:space="preserve">11,7177950</t>
  </si>
  <si>
    <t xml:space="preserve">96,58%</t>
  </si>
  <si>
    <t xml:space="preserve"> 00011881 </t>
  </si>
  <si>
    <t xml:space="preserve">CAIXA DE GORDURA CILINDRICA EM CONCRETO SIMPLES, PRE-MOLDADA, COM DIAMETRO DE 40 CM E ALTURA DE 45 CM, COM TAMPA</t>
  </si>
  <si>
    <t xml:space="preserve">96,63%</t>
  </si>
  <si>
    <t xml:space="preserve"> 00004734 </t>
  </si>
  <si>
    <t xml:space="preserve">SEIXO ROLADO PARA APLICACAO EM CONCRETO (POSTO PEDREIRA/FORNECEDOR, SEM FRETE)</t>
  </si>
  <si>
    <t xml:space="preserve">0,3227544</t>
  </si>
  <si>
    <t xml:space="preserve">96,69%</t>
  </si>
  <si>
    <t xml:space="preserve"> D060000016 </t>
  </si>
  <si>
    <t xml:space="preserve">PECA MADEIRA LEI APARELHADA 7,5 X 15 CM</t>
  </si>
  <si>
    <t xml:space="preserve">16,8000000</t>
  </si>
  <si>
    <t xml:space="preserve">96,75%</t>
  </si>
  <si>
    <t xml:space="preserve">7,0020000</t>
  </si>
  <si>
    <t xml:space="preserve">96,80%</t>
  </si>
  <si>
    <t xml:space="preserve"> 00020083 </t>
  </si>
  <si>
    <t xml:space="preserve">SOLUCAO PREPARADORA / LIMPADORA PARA PVC, FRASCO COM 1000 CM3</t>
  </si>
  <si>
    <t xml:space="preserve">1,9795000</t>
  </si>
  <si>
    <t xml:space="preserve">96,86%</t>
  </si>
  <si>
    <t xml:space="preserve"> 00037730 </t>
  </si>
  <si>
    <t xml:space="preserve">CARROCERIA FIXA ABERTA DE MADEIRA PARA TRANSPORTE GERAL DE CARGA SECA DIMENSOES APROXIMADAS 2,5 X 6,5 X 0,50 M (INCLUI MONTAGEM, NAO INCLUI CAMINHAO)</t>
  </si>
  <si>
    <t xml:space="preserve">0,0057680</t>
  </si>
  <si>
    <t xml:space="preserve">96,92%</t>
  </si>
  <si>
    <t xml:space="preserve"> 00012869 </t>
  </si>
  <si>
    <t xml:space="preserve">TELHADOR / TELHADISTA (HORISTA)</t>
  </si>
  <si>
    <t xml:space="preserve">9,9819429</t>
  </si>
  <si>
    <t xml:space="preserve">0,05%</t>
  </si>
  <si>
    <t xml:space="preserve">96,97%</t>
  </si>
  <si>
    <t xml:space="preserve"> 00004720 </t>
  </si>
  <si>
    <t xml:space="preserve">PEDRA BRITADA N. 0, OU PEDRISCO (4,8 A 9,5 MM) POSTO PEDREIRA/FORNECEDOR, SEM FRETE</t>
  </si>
  <si>
    <t xml:space="preserve">0,8702100</t>
  </si>
  <si>
    <t xml:space="preserve">97,02%</t>
  </si>
  <si>
    <t xml:space="preserve"> 00043493 </t>
  </si>
  <si>
    <t xml:space="preserve">EPI - FAMILIA TOPOGRAFO - HORISTA (ENCARGOS COMPLEMENTARES - COLETADO CAIXA)</t>
  </si>
  <si>
    <t xml:space="preserve">223,3000000</t>
  </si>
  <si>
    <t xml:space="preserve">97,08%</t>
  </si>
  <si>
    <t xml:space="preserve"> 00002685 </t>
  </si>
  <si>
    <t xml:space="preserve">ELETRODUTO DE PVC RIGIDO ROSCAVEL DE 1 ", SEM LUVA</t>
  </si>
  <si>
    <t xml:space="preserve">20,3908500</t>
  </si>
  <si>
    <t xml:space="preserve">97,13%</t>
  </si>
  <si>
    <t xml:space="preserve"> 00013415 </t>
  </si>
  <si>
    <t xml:space="preserve">TORNEIRA DE MESA/BANCADA, PARA LAVATORIO, FIXA, METALICA CROMADA, PADRAO POPULAR, 1/2" OU 3/4" (REF 1193)</t>
  </si>
  <si>
    <t xml:space="preserve">97,18%</t>
  </si>
  <si>
    <t xml:space="preserve"> 00038101 </t>
  </si>
  <si>
    <t xml:space="preserve">TOMADA 2P+T 10A, 250V (APENAS MODULO)</t>
  </si>
  <si>
    <t xml:space="preserve">97,23%</t>
  </si>
  <si>
    <t xml:space="preserve"> 00006117 </t>
  </si>
  <si>
    <t xml:space="preserve">CARPINTEIRO AUXILIAR (HORISTA)</t>
  </si>
  <si>
    <t xml:space="preserve">10,7895986</t>
  </si>
  <si>
    <t xml:space="preserve">97,28%</t>
  </si>
  <si>
    <t xml:space="preserve"> 00043132 </t>
  </si>
  <si>
    <t xml:space="preserve">ARAME RECOZIDO 16 BWG, D = 1,65 MM (0,016 KG/M) OU 18 BWG, D = 1,25 MM (0,01 KG/M)</t>
  </si>
  <si>
    <t xml:space="preserve">6,3018466</t>
  </si>
  <si>
    <t xml:space="preserve">97,32%</t>
  </si>
  <si>
    <t xml:space="preserve"> 00036531 </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</si>
  <si>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</si>
  <si>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0,0003211</t>
  </si>
  <si>
    <t xml:space="preserve">97,37%</t>
  </si>
  <si>
    <t xml:space="preserve"> 00043498 </t>
  </si>
  <si>
    <t xml:space="preserve">EPI - FAMILIA ENGENHEIRO CIVIL - MENSALISTA (ENCARGOS COMPLEMENTARES - COLETADO CAIXA)</t>
  </si>
  <si>
    <t xml:space="preserve">97,42%</t>
  </si>
  <si>
    <t xml:space="preserve"> 00000033 </t>
  </si>
  <si>
    <t xml:space="preserve">ACO CA-50, 8,0 MM, VERGALHAO</t>
  </si>
  <si>
    <t xml:space="preserve">14,0304000</t>
  </si>
  <si>
    <t xml:space="preserve">97,46%</t>
  </si>
  <si>
    <t xml:space="preserve">4,5000000</t>
  </si>
  <si>
    <t xml:space="preserve">0,04%</t>
  </si>
  <si>
    <t xml:space="preserve">97,51%</t>
  </si>
  <si>
    <t xml:space="preserve"> 00038083 </t>
  </si>
  <si>
    <t xml:space="preserve">TOMADA RJ45, 8 FIOS, CAT 5E, CONJUNTO MONTADO PARA EMBUTIR 4" X 2" (PLACA + SUPORTE + MODULO)</t>
  </si>
  <si>
    <t xml:space="preserve">97,55%</t>
  </si>
  <si>
    <t xml:space="preserve"> 00006114 </t>
  </si>
  <si>
    <t xml:space="preserve">AJUDANTE DE ARMADOR (HORISTA)</t>
  </si>
  <si>
    <t xml:space="preserve">9,4381967</t>
  </si>
  <si>
    <t xml:space="preserve">97,59%</t>
  </si>
  <si>
    <t xml:space="preserve"> 00005068 </t>
  </si>
  <si>
    <t xml:space="preserve">PREGO DE ACO POLIDO COM CABECA 17 X 21 (2 X 11)</t>
  </si>
  <si>
    <t xml:space="preserve">6,8583515</t>
  </si>
  <si>
    <t xml:space="preserve">97,63%</t>
  </si>
  <si>
    <t xml:space="preserve">97,68%</t>
  </si>
  <si>
    <t xml:space="preserve"> 00034653 </t>
  </si>
  <si>
    <t xml:space="preserve">DISJUNTOR TERMOMAGNETICO PARA TRILHO DIN (IEC), MONOPOLAR, 6 - 32 A</t>
  </si>
  <si>
    <t xml:space="preserve">97,71%</t>
  </si>
  <si>
    <t xml:space="preserve">97,75%</t>
  </si>
  <si>
    <t xml:space="preserve"> 158 </t>
  </si>
  <si>
    <t xml:space="preserve">Almoço (Participação do empregador)</t>
  </si>
  <si>
    <t xml:space="preserve">8,5476166</t>
  </si>
  <si>
    <t xml:space="preserve">97,79%</t>
  </si>
  <si>
    <t xml:space="preserve"> 00034623 </t>
  </si>
  <si>
    <t xml:space="preserve">DISJUNTOR TERMOMAGNETICO PARA TRILHO DIN (IEC), BIPOLAR, 40 - 50 A</t>
  </si>
  <si>
    <t xml:space="preserve">97,83%</t>
  </si>
  <si>
    <t xml:space="preserve"> 00040304 </t>
  </si>
  <si>
    <t xml:space="preserve">PREGO DE ACO POLIDO COM CABECA DUPLA 17 X 27 (2 1/2 X 11)</t>
  </si>
  <si>
    <t xml:space="preserve">4,7736800</t>
  </si>
  <si>
    <t xml:space="preserve">97,87%</t>
  </si>
  <si>
    <t xml:space="preserve"> 00000122 </t>
  </si>
  <si>
    <t xml:space="preserve">ADESIVO PLASTICO PARA PVC, FRASCO COM *850* GR</t>
  </si>
  <si>
    <t xml:space="preserve">1,4129000</t>
  </si>
  <si>
    <t xml:space="preserve">97,90%</t>
  </si>
  <si>
    <t xml:space="preserve"> 00004721/SINAPI </t>
  </si>
  <si>
    <t xml:space="preserve">Pedra britada n. 1 (9,5 a 19 mm) posto pedreira/fornecedor, sem frete</t>
  </si>
  <si>
    <t xml:space="preserve">0,8339100</t>
  </si>
  <si>
    <t xml:space="preserve">0,03%</t>
  </si>
  <si>
    <t xml:space="preserve">97,94%</t>
  </si>
  <si>
    <t xml:space="preserve"> 00039017 </t>
  </si>
  <si>
    <t xml:space="preserve">ESPACADOR / DISTANCIADOR CIRCULAR COM ENTRADA LATERAL, EM PLASTICO, PARA VERGALHAO *4,2 A 12,5* MM, COBRIMENTO 20 MM</t>
  </si>
  <si>
    <t xml:space="preserve">489,4649801</t>
  </si>
  <si>
    <t xml:space="preserve">97,97%</t>
  </si>
  <si>
    <t xml:space="preserve"> 00039337 </t>
  </si>
  <si>
    <t xml:space="preserve">CONDULETE EM PVC, TIPO "LR", SEM TAMPA, DE 3/4"</t>
  </si>
  <si>
    <t xml:space="preserve">10,0000000</t>
  </si>
  <si>
    <t xml:space="preserve">98,00%</t>
  </si>
  <si>
    <t xml:space="preserve"> 00002580 </t>
  </si>
  <si>
    <t xml:space="preserve">CONDULETE DE ALUMINIO TIPO X, PARA ELETRODUTO ROSCAVEL DE 3/4", COM TAMPA CEGA</t>
  </si>
  <si>
    <t xml:space="preserve">98,04%</t>
  </si>
  <si>
    <t xml:space="preserve"> 00044315 </t>
  </si>
  <si>
    <t xml:space="preserve">TUBO PVC, RIGIDO, CORRUGADO, PERFURADO DN 100 MM, PARA DRENAGEM, SISTEMA IRRIGACAO</t>
  </si>
  <si>
    <t xml:space="preserve">1,5750000</t>
  </si>
  <si>
    <t xml:space="preserve">98,07%</t>
  </si>
  <si>
    <t xml:space="preserve"> 00013416 </t>
  </si>
  <si>
    <t xml:space="preserve">TORNEIRA METALICA CROMADA, RETA, DE PAREDE, PARA COZINHA, SEM BICO, SEM AREJADOR, PADRAO POPULAR, 1/2" OU 3/4"</t>
  </si>
  <si>
    <t xml:space="preserve">98,10%</t>
  </si>
  <si>
    <t xml:space="preserve"> 00002559 </t>
  </si>
  <si>
    <t xml:space="preserve">CONDULETE DE ALUMINIO TIPO C, PARA ELETRODUTO ROSCAVEL DE 3/4", COM TAMPA CEGA</t>
  </si>
  <si>
    <t xml:space="preserve">98,12%</t>
  </si>
  <si>
    <t xml:space="preserve"> 00000032 </t>
  </si>
  <si>
    <t xml:space="preserve">ACO CA-50, 6,3 MM, VERGALHAO</t>
  </si>
  <si>
    <t xml:space="preserve">9,1485000</t>
  </si>
  <si>
    <t xml:space="preserve">98,15%</t>
  </si>
  <si>
    <t xml:space="preserve"> 00001871 </t>
  </si>
  <si>
    <t xml:space="preserve">CAIXA OCTOGONAL DE FUNDO MOVEL, EM PVC, DE 3" X 3", PARA ELETRODUTO FLEXIVEL CORRUGADO</t>
  </si>
  <si>
    <t xml:space="preserve">20,0000000</t>
  </si>
  <si>
    <t xml:space="preserve">98,18%</t>
  </si>
  <si>
    <t xml:space="preserve">41,0000000</t>
  </si>
  <si>
    <t xml:space="preserve">98,21%</t>
  </si>
  <si>
    <t xml:space="preserve"> 00004096 </t>
  </si>
  <si>
    <t xml:space="preserve">MOTORISTA OPERADOR DE CAMINHAO COM MUNCK (HORISTA)</t>
  </si>
  <si>
    <t xml:space="preserve">3,3102437</t>
  </si>
  <si>
    <t xml:space="preserve">98,24%</t>
  </si>
  <si>
    <t xml:space="preserve"> 00001959 </t>
  </si>
  <si>
    <t xml:space="preserve">CURVA DE PVC 90 GRAUS, SOLDAVEL, 50 MM, COR MARROM, PARA AGUA FRIA PREDIAL</t>
  </si>
  <si>
    <t xml:space="preserve">98,27%</t>
  </si>
  <si>
    <t xml:space="preserve">5,5825000</t>
  </si>
  <si>
    <t xml:space="preserve">98,30%</t>
  </si>
  <si>
    <t xml:space="preserve"> 00038094 </t>
  </si>
  <si>
    <t xml:space="preserve">ESPELHO / PLACA DE 3 POSTOS 4" X 2", PARA INSTALACAO DE TOMADAS E INTERRUPTORES</t>
  </si>
  <si>
    <t xml:space="preserve">31,0000000</t>
  </si>
  <si>
    <t xml:space="preserve">98,32%</t>
  </si>
  <si>
    <t xml:space="preserve"> 00009887 </t>
  </si>
  <si>
    <t xml:space="preserve">UNIAO DE FERRO GALVANIZADO, COM ROSCA BSP, COM ASSENTO PLANO, DE 2"</t>
  </si>
  <si>
    <t xml:space="preserve">98,35%</t>
  </si>
  <si>
    <t xml:space="preserve"> 00037373 </t>
  </si>
  <si>
    <t xml:space="preserve">SEGURO - HORISTA (COLETADO CAIXA - ENCARGOS COMPLEMENTARES)</t>
  </si>
  <si>
    <t xml:space="preserve">98,38%</t>
  </si>
  <si>
    <t xml:space="preserve"> 00003378 </t>
  </si>
  <si>
    <t xml:space="preserve">HASTE DE ATERRAMENTO EM ACO COM 3,00 M DE COMPRIMENTO E DN = 3/4", REVESTIDA COM BAIXA CAMADA DE COBRE, SEM CONECTOR</t>
  </si>
  <si>
    <t xml:space="preserve">98,40%</t>
  </si>
  <si>
    <t xml:space="preserve"> 00006160 </t>
  </si>
  <si>
    <t xml:space="preserve">SOLDADOR (HORISTA)</t>
  </si>
  <si>
    <t xml:space="preserve">4,5878733</t>
  </si>
  <si>
    <t xml:space="preserve">98,43%</t>
  </si>
  <si>
    <t xml:space="preserve"> D010000008 </t>
  </si>
  <si>
    <t xml:space="preserve">103,9500000</t>
  </si>
  <si>
    <t xml:space="preserve">98,45%</t>
  </si>
  <si>
    <t xml:space="preserve"> 00011677 </t>
  </si>
  <si>
    <t xml:space="preserve">REGISTRO DE ESFERA, PVC, COM VOLANTE, VS, SOLDAVEL, DN 50 MM, COM CORPO DIVIDIDO</t>
  </si>
  <si>
    <t xml:space="preserve">98,48%</t>
  </si>
  <si>
    <t xml:space="preserve"> 00004251 </t>
  </si>
  <si>
    <t xml:space="preserve">OPERADOR DE JATO ABRASIVO OU JATISTA (HORISTA)</t>
  </si>
  <si>
    <t xml:space="preserve">6,0591343</t>
  </si>
  <si>
    <t xml:space="preserve">0,02%</t>
  </si>
  <si>
    <t xml:space="preserve">98,50%</t>
  </si>
  <si>
    <t xml:space="preserve">30,0000000</t>
  </si>
  <si>
    <t xml:space="preserve">98,53%</t>
  </si>
  <si>
    <t xml:space="preserve"> 10492 </t>
  </si>
  <si>
    <t xml:space="preserve">Cesta Básica</t>
  </si>
  <si>
    <t xml:space="preserve">0,3778416</t>
  </si>
  <si>
    <t xml:space="preserve">98,55%</t>
  </si>
  <si>
    <t xml:space="preserve"> 00003871 </t>
  </si>
  <si>
    <t xml:space="preserve">LUVA SOLDAVEL COM ROSCA, PVC, 50 MM X 1 1/2", PARA AGUA FRIA PREDIAL</t>
  </si>
  <si>
    <t xml:space="preserve">98,57%</t>
  </si>
  <si>
    <t xml:space="preserve"> 00003899 </t>
  </si>
  <si>
    <t xml:space="preserve">LUVA SIMPLES, PVC, SOLDAVEL, DN 100 MM, SERIE NORMAL, PARA ESGOTO PREDIAL</t>
  </si>
  <si>
    <t xml:space="preserve">10,2500500</t>
  </si>
  <si>
    <t xml:space="preserve">98,59%</t>
  </si>
  <si>
    <t xml:space="preserve">28,0000000</t>
  </si>
  <si>
    <t xml:space="preserve">98,61%</t>
  </si>
  <si>
    <t xml:space="preserve"> 00043459 </t>
  </si>
  <si>
    <t xml:space="preserve">FERRAMENTAS - FAMILIA CARPINTEIRO DE FORMAS - HORISTA (ENCARGOS COMPLEMENTARES - COLETADO CAIXA)</t>
  </si>
  <si>
    <t xml:space="preserve">98,64%</t>
  </si>
  <si>
    <t xml:space="preserve">26,0000000</t>
  </si>
  <si>
    <t xml:space="preserve">98,66%</t>
  </si>
  <si>
    <t xml:space="preserve"> 00002574 </t>
  </si>
  <si>
    <t xml:space="preserve">CONDULETE DE ALUMINIO TIPO T, PARA ELETRODUTO ROSCAVEL DE 3/4", COM TAMPA CEGA</t>
  </si>
  <si>
    <t xml:space="preserve">98,68%</t>
  </si>
  <si>
    <t xml:space="preserve"> 00004234 </t>
  </si>
  <si>
    <t xml:space="preserve">OPERADOR DE ESCAVADEIRA (HORISTA)</t>
  </si>
  <si>
    <t xml:space="preserve">3,5115352</t>
  </si>
  <si>
    <t xml:space="preserve">98,70%</t>
  </si>
  <si>
    <t xml:space="preserve">98,72%</t>
  </si>
  <si>
    <t xml:space="preserve"> 00003363 </t>
  </si>
  <si>
    <t xml:space="preserve">GUINDAUTO HIDRAULICO, CAPACIDADE MAXIMA DE CARGA 6200 KG, MOMENTO MAXIMO DE CARGA 11,7 TM, ALCANCE MAXIMO HORIZONTAL 9,70 M, PARA MONTAGEM SOBRE CHASSI DE CAMINHAO PBT MINIMO 13000 KG (INCLUI MONTAGEM, NAO INCLUI CAMINHAO)</t>
  </si>
  <si>
    <t xml:space="preserve">0,0004031</t>
  </si>
  <si>
    <t xml:space="preserve">98,73%</t>
  </si>
  <si>
    <t xml:space="preserve"> 00043461 </t>
  </si>
  <si>
    <t xml:space="preserve">FERRAMENTAS - FAMILIA ENCANADOR - HORISTA (ENCARGOS COMPLEMENTARES - COLETADO CAIXA)</t>
  </si>
  <si>
    <t xml:space="preserve">98,75%</t>
  </si>
  <si>
    <t xml:space="preserve"> D180000804 </t>
  </si>
  <si>
    <t xml:space="preserve">CANTONEIRA ABAS IGUAIS 1/8" X 2" - 2,46 KG/M</t>
  </si>
  <si>
    <t xml:space="preserve">7,2720000</t>
  </si>
  <si>
    <t xml:space="preserve">98,77%</t>
  </si>
  <si>
    <t xml:space="preserve">3,1300000</t>
  </si>
  <si>
    <t xml:space="preserve">98,79%</t>
  </si>
  <si>
    <t xml:space="preserve">0,4279861</t>
  </si>
  <si>
    <t xml:space="preserve">98,81%</t>
  </si>
  <si>
    <t xml:space="preserve"> 00003912 </t>
  </si>
  <si>
    <t xml:space="preserve">LUVA DE FERRO GALVANIZADO, COM ROSCA BSP, DE 2"</t>
  </si>
  <si>
    <t xml:space="preserve">98,83%</t>
  </si>
  <si>
    <t xml:space="preserve"> 00006141 </t>
  </si>
  <si>
    <t xml:space="preserve">ENGATE/RABICHO FLEXIVEL PLASTICO (PVC OU ABS) BRANCO 1/2" X 30 CM</t>
  </si>
  <si>
    <t xml:space="preserve">98,85%</t>
  </si>
  <si>
    <t xml:space="preserve"> 00011830 </t>
  </si>
  <si>
    <t xml:space="preserve">TORNEIRA DE BOIA CONVENCIONAL PARA CAIXA D'AGUA, AGUA FRIA, 3/4", COM HASTE E TORNEIRA METALICOS E BALAO PLASTICO</t>
  </si>
  <si>
    <t xml:space="preserve">98,86%</t>
  </si>
  <si>
    <t xml:space="preserve"> 00000296 </t>
  </si>
  <si>
    <t xml:space="preserve">ANEL BORRACHA PARA TUBO ESGOTO PREDIAL, DN 50 MM (NBR 5688)</t>
  </si>
  <si>
    <t xml:space="preserve">98,88%</t>
  </si>
  <si>
    <t xml:space="preserve"> 00001214 </t>
  </si>
  <si>
    <t xml:space="preserve">CARPINTEIRO DE ESQUADRIAS (HORISTA)</t>
  </si>
  <si>
    <t xml:space="preserve">3,3602947</t>
  </si>
  <si>
    <t xml:space="preserve">98,90%</t>
  </si>
  <si>
    <t xml:space="preserve"> 00003524 </t>
  </si>
  <si>
    <t xml:space="preserve">JOELHO PVC, SOLDAVEL, COM BUCHA DE LATAO, 90 GRAUS, 25 MM X 3/4", PARA AGUA FRIA PREDIAL</t>
  </si>
  <si>
    <t xml:space="preserve">98,92%</t>
  </si>
  <si>
    <t xml:space="preserve"> 00001333 </t>
  </si>
  <si>
    <t xml:space="preserve">CHAPA DE ACO GROSSA, ASTM A36, E = 1/2" (12,70 MM) 99,59 KG/M2</t>
  </si>
  <si>
    <t xml:space="preserve">4,5170998</t>
  </si>
  <si>
    <t xml:space="preserve">98,93%</t>
  </si>
  <si>
    <t xml:space="preserve"> B010000016 </t>
  </si>
  <si>
    <t xml:space="preserve">AJUDANTE DE ELETRICISTA</t>
  </si>
  <si>
    <t xml:space="preserve">7,2000000</t>
  </si>
  <si>
    <t xml:space="preserve">98,95%</t>
  </si>
  <si>
    <t xml:space="preserve"> 00043486 </t>
  </si>
  <si>
    <t xml:space="preserve">EPI - FAMILIA ENGENHEIRO CIVIL - HORISTA (ENCARGOS COMPLEMENTARES - COLETADO CAIXA)</t>
  </si>
  <si>
    <t xml:space="preserve">66,9900000</t>
  </si>
  <si>
    <t xml:space="preserve">98,96%</t>
  </si>
  <si>
    <t xml:space="preserve"> 00004755 </t>
  </si>
  <si>
    <t xml:space="preserve">MARMORISTA / GRANITEIRO (HORISTA)</t>
  </si>
  <si>
    <t xml:space="preserve">2,7349505</t>
  </si>
  <si>
    <t xml:space="preserve">98,98%</t>
  </si>
  <si>
    <t xml:space="preserve">98,99%</t>
  </si>
  <si>
    <t xml:space="preserve"> 00001966 </t>
  </si>
  <si>
    <t xml:space="preserve">CURVA PVC CURTA 90 GRAUS, DN 100 MM, PARA ESGOTO PREDIAL</t>
  </si>
  <si>
    <t xml:space="preserve">99,01%</t>
  </si>
  <si>
    <t xml:space="preserve"> 00038102 </t>
  </si>
  <si>
    <t xml:space="preserve">TOMADA 2P+T 20A, 250V (APENAS MODULO)</t>
  </si>
  <si>
    <t xml:space="preserve">0,01%</t>
  </si>
  <si>
    <t xml:space="preserve">99,02%</t>
  </si>
  <si>
    <t xml:space="preserve"> 00005103 </t>
  </si>
  <si>
    <t xml:space="preserve">CAIXA SIFONADA PVC, 100 X 100 X 50 MM, COM GRELHA REDONDA, BRANCA</t>
  </si>
  <si>
    <t xml:space="preserve">99,04%</t>
  </si>
  <si>
    <t xml:space="preserve">6,9896770</t>
  </si>
  <si>
    <t xml:space="preserve">99,05%</t>
  </si>
  <si>
    <t xml:space="preserve"> 00039321 </t>
  </si>
  <si>
    <t xml:space="preserve">TERMINAL DE VENTILACAO, 100 MM, SERIE NORMAL, ESGOTO PREDIAL</t>
  </si>
  <si>
    <t xml:space="preserve">99,07%</t>
  </si>
  <si>
    <t xml:space="preserve"> 00038099 </t>
  </si>
  <si>
    <t xml:space="preserve">SUPORTE DE FIXACAO PARA ESPELHO / PLACA 4" X 2", PARA 3 MODULOS, PARA INSTALACAO DE TOMADAS E INTERRUPTORES (SOMENTE SUPORTE)</t>
  </si>
  <si>
    <t xml:space="preserve">99,08%</t>
  </si>
  <si>
    <t xml:space="preserve"> 10761 </t>
  </si>
  <si>
    <t xml:space="preserve">Refeição - café da manhã ( café com leite e dois pães com manteiga)</t>
  </si>
  <si>
    <t xml:space="preserve">Serviços</t>
  </si>
  <si>
    <t xml:space="preserve">99,10%</t>
  </si>
  <si>
    <t xml:space="preserve"> 00020078 </t>
  </si>
  <si>
    <t xml:space="preserve">PASTA LUBRIFICANTE PARA TUBOS E CONEXOES COM JUNTA ELASTICA, EMBALAGEM DE *400* GR (USO EM PVC, ACO, POLIETILENO E OUTROS)</t>
  </si>
  <si>
    <t xml:space="preserve">1,3250000</t>
  </si>
  <si>
    <t xml:space="preserve">99,11%</t>
  </si>
  <si>
    <t xml:space="preserve"> 00004718 </t>
  </si>
  <si>
    <t xml:space="preserve">PEDRA BRITADA N. 2 (19 A 38 MM) POSTO PEDREIRA/FORNECEDOR, SEM FRETE</t>
  </si>
  <si>
    <t xml:space="preserve">0,2511000</t>
  </si>
  <si>
    <t xml:space="preserve">99,12%</t>
  </si>
  <si>
    <t xml:space="preserve"> 00003863 </t>
  </si>
  <si>
    <t xml:space="preserve">LUVA PVC SOLDAVEL, 50 MM, PARA AGUA FRIA PREDIAL</t>
  </si>
  <si>
    <t xml:space="preserve">99,14%</t>
  </si>
  <si>
    <t xml:space="preserve">99,15%</t>
  </si>
  <si>
    <t xml:space="preserve"> 00039995 </t>
  </si>
  <si>
    <t xml:space="preserve">POLIESTIRENO EXPANDIDO/EPS (ISOPOR), TIPO 2F, BLOCO</t>
  </si>
  <si>
    <t xml:space="preserve">0,0933323</t>
  </si>
  <si>
    <t xml:space="preserve">99,16%</t>
  </si>
  <si>
    <t xml:space="preserve"> D090000028 </t>
  </si>
  <si>
    <t xml:space="preserve">TELHA ONDULADA 4MM VOGATEX- FIBROCIMENTO</t>
  </si>
  <si>
    <t xml:space="preserve">3,4320000</t>
  </si>
  <si>
    <t xml:space="preserve">99,18%</t>
  </si>
  <si>
    <t xml:space="preserve"> 00038774 </t>
  </si>
  <si>
    <t xml:space="preserve">LUMINARIA DE EMERGENCIA 30 LEDS, POTENCIA 2 W, BATERIA DE LITIO, AUTONOMIA DE 6 HORAS</t>
  </si>
  <si>
    <t xml:space="preserve">99,19%</t>
  </si>
  <si>
    <t xml:space="preserve"> 00010908 </t>
  </si>
  <si>
    <t xml:space="preserve">JUNCAO DE REDUCAO INVERTIDA, PVC SOLDAVEL, 100 X 50 MM, SERIE NORMAL PARA ESGOTO PREDIAL</t>
  </si>
  <si>
    <t xml:space="preserve">99,20%</t>
  </si>
  <si>
    <t xml:space="preserve"> 00007142 </t>
  </si>
  <si>
    <t xml:space="preserve">TE SOLDAVEL, PVC, 90 GRAUS,50 MM, PARA AGUA FRIA PREDIAL (NBR 5648)</t>
  </si>
  <si>
    <t xml:space="preserve">99,21%</t>
  </si>
  <si>
    <t xml:space="preserve"> 00043677 </t>
  </si>
  <si>
    <t xml:space="preserve">CHAPA/PAINEL DE MADEIRA COMPENSADA RESINADA (MADEIRITE RESINADO ROSA) PARA FORMA DE CONCRETO, DE 2200 X 1100 MM, E = 20 MM</t>
  </si>
  <si>
    <t xml:space="preserve">0,4019831</t>
  </si>
  <si>
    <t xml:space="preserve">99,23%</t>
  </si>
  <si>
    <t xml:space="preserve"> M102750320 </t>
  </si>
  <si>
    <t xml:space="preserve">LUMINARIA TIPO COPO P/ LAMPADA INCANDESCENTE 40W</t>
  </si>
  <si>
    <t xml:space="preserve">Un</t>
  </si>
  <si>
    <t xml:space="preserve">1,1064000</t>
  </si>
  <si>
    <t xml:space="preserve">99,24%</t>
  </si>
  <si>
    <t xml:space="preserve"> MAT112150 </t>
  </si>
  <si>
    <t xml:space="preserve">Prego com cabeca, de (18x30)</t>
  </si>
  <si>
    <t xml:space="preserve">2,7690000</t>
  </si>
  <si>
    <t xml:space="preserve">99,25%</t>
  </si>
  <si>
    <t xml:space="preserve">3,5600000</t>
  </si>
  <si>
    <t xml:space="preserve">99,26%</t>
  </si>
  <si>
    <t xml:space="preserve"> 00004021 </t>
  </si>
  <si>
    <t xml:space="preserve">GEOTEXTIL NAO TECIDO AGULHADO DE FILAMENTOS CONTINUOS 100% POLIESTER, RESITENCIA A TRACAO = 14 KN/M</t>
  </si>
  <si>
    <t xml:space="preserve">3,4500000</t>
  </si>
  <si>
    <t xml:space="preserve">99,27%</t>
  </si>
  <si>
    <t xml:space="preserve">99,28%</t>
  </si>
  <si>
    <t xml:space="preserve"> 00001956 </t>
  </si>
  <si>
    <t xml:space="preserve">CURVA DE PVC 90 GRAUS, SOLDAVEL, 25 MM, COR MARROM, PARA AGUA FRIA PREDIAL</t>
  </si>
  <si>
    <t xml:space="preserve">99,29%</t>
  </si>
  <si>
    <t xml:space="preserve"> 00002705 </t>
  </si>
  <si>
    <t xml:space="preserve">ENERGIA ELETRICA ATE 2000 KWH INDUSTRIAL, SEM DEMANDA</t>
  </si>
  <si>
    <t xml:space="preserve">Franquia</t>
  </si>
  <si>
    <t xml:space="preserve">KWH</t>
  </si>
  <si>
    <t xml:space="preserve">31,4305629</t>
  </si>
  <si>
    <t xml:space="preserve">99,30%</t>
  </si>
  <si>
    <t xml:space="preserve"> 2378 </t>
  </si>
  <si>
    <t xml:space="preserve">Vale transporte</t>
  </si>
  <si>
    <t xml:space="preserve">7,2527260</t>
  </si>
  <si>
    <t xml:space="preserve">99,31%</t>
  </si>
  <si>
    <t xml:space="preserve"> 00000301 </t>
  </si>
  <si>
    <t xml:space="preserve">ANEL BORRACHA PARA TUBO ESGOTO PREDIAL, DN 100 MM (NBR 5688)</t>
  </si>
  <si>
    <t xml:space="preserve">99,32%</t>
  </si>
  <si>
    <t xml:space="preserve"> 00038112 </t>
  </si>
  <si>
    <t xml:space="preserve">INTERRUPTOR SIMPLES 10A, 250V (APENAS MODULO)</t>
  </si>
  <si>
    <t xml:space="preserve">99,34%</t>
  </si>
  <si>
    <t xml:space="preserve">99,35%</t>
  </si>
  <si>
    <t xml:space="preserve"> D020000004 </t>
  </si>
  <si>
    <t xml:space="preserve">AREIA GROSSA, EXCLUSIVE FRETE</t>
  </si>
  <si>
    <t xml:space="preserve">0,2835000</t>
  </si>
  <si>
    <t xml:space="preserve">99,36%</t>
  </si>
  <si>
    <t xml:space="preserve"> 00003767 </t>
  </si>
  <si>
    <t xml:space="preserve">LIXA EM FOLHA PARA PAREDE OU MADEIRA, NUMERO 120, COR VERMELHA</t>
  </si>
  <si>
    <t xml:space="preserve">25,0171076</t>
  </si>
  <si>
    <t xml:space="preserve">99,37%</t>
  </si>
  <si>
    <t xml:space="preserve">10,6230250</t>
  </si>
  <si>
    <t xml:space="preserve">47,3494000</t>
  </si>
  <si>
    <t xml:space="preserve">99,38%</t>
  </si>
  <si>
    <t xml:space="preserve">99,39%</t>
  </si>
  <si>
    <t xml:space="preserve"> 00021127 </t>
  </si>
  <si>
    <t xml:space="preserve">FITA ISOLANTE ADESIVA ANTICHAMA, USO ATE 750 V, EM ROLO DE 19 MM X 5 M</t>
  </si>
  <si>
    <t xml:space="preserve">5,8336400</t>
  </si>
  <si>
    <t xml:space="preserve">99,40%</t>
  </si>
  <si>
    <t xml:space="preserve">99,41%</t>
  </si>
  <si>
    <t xml:space="preserve"> K010000004 </t>
  </si>
  <si>
    <t xml:space="preserve">FRETE PARA AGREGADOS MIUDOS</t>
  </si>
  <si>
    <t xml:space="preserve">99,42%</t>
  </si>
  <si>
    <t xml:space="preserve">0,1947600</t>
  </si>
  <si>
    <t xml:space="preserve">99,43%</t>
  </si>
  <si>
    <t xml:space="preserve"> 00001213/SINAPI </t>
  </si>
  <si>
    <t xml:space="preserve">Carpinteiro de formas para concreto (horista)</t>
  </si>
  <si>
    <t xml:space="preserve">1,4364000</t>
  </si>
  <si>
    <t xml:space="preserve">99,44%</t>
  </si>
  <si>
    <t xml:space="preserve"> D230000049 </t>
  </si>
  <si>
    <t xml:space="preserve">VIDRO INCOLOR 3 MM</t>
  </si>
  <si>
    <t xml:space="preserve">0,5520000</t>
  </si>
  <si>
    <t xml:space="preserve">99,45%</t>
  </si>
  <si>
    <t xml:space="preserve"> 00044497 </t>
  </si>
  <si>
    <t xml:space="preserve">MONTADOR DE ESTRUTURAS METALICAS HORISTA</t>
  </si>
  <si>
    <t xml:space="preserve">1,6861977</t>
  </si>
  <si>
    <t xml:space="preserve">99,46%</t>
  </si>
  <si>
    <t xml:space="preserve"> 00036522 </t>
  </si>
  <si>
    <t xml:space="preserve">COMPRESSOR DE AR REBOCAVEL, VAZAO 189 PCM, PRESSAO EFETIVA DE TRABALHO 102 PSI, MOTOR DIESEL, POTENCIA 63 CV</t>
  </si>
  <si>
    <t xml:space="preserve">0,0002602</t>
  </si>
  <si>
    <t xml:space="preserve"> 941 </t>
  </si>
  <si>
    <t xml:space="preserve">Fardamento com mangas curta</t>
  </si>
  <si>
    <t xml:space="preserve">0,1259472</t>
  </si>
  <si>
    <t xml:space="preserve">99,47%</t>
  </si>
  <si>
    <t xml:space="preserve"> D070000072 </t>
  </si>
  <si>
    <t xml:space="preserve">PREGO 1 1/2 X 13</t>
  </si>
  <si>
    <t xml:space="preserve">99,48%</t>
  </si>
  <si>
    <t xml:space="preserve">1,2000000</t>
  </si>
  <si>
    <t xml:space="preserve">99,49%</t>
  </si>
  <si>
    <t xml:space="preserve">0,5381600</t>
  </si>
  <si>
    <t xml:space="preserve">99,50%</t>
  </si>
  <si>
    <t xml:space="preserve"> 00003875 </t>
  </si>
  <si>
    <t xml:space="preserve">LUVA SIMPLES, PVC, SOLDAVEL, DN 50 MM, SERIE NORMAL, PARA ESGOTO PREDIAL</t>
  </si>
  <si>
    <t xml:space="preserve"> 00010489 </t>
  </si>
  <si>
    <t xml:space="preserve">VIDRACEIRO (HORISTA)</t>
  </si>
  <si>
    <t xml:space="preserve">1,4034462</t>
  </si>
  <si>
    <t xml:space="preserve">99,51%</t>
  </si>
  <si>
    <t xml:space="preserve"> 00010535 </t>
  </si>
  <si>
    <t xml:space="preserve">BETONEIRA CAPACIDADE NOMINAL 400 L, CAPACIDADE DE MISTURA 280 L, MOTOR ELETRICO TRIFASICO 220/380 V POTENCIA 2 CV, SEM CARREGADOR</t>
  </si>
  <si>
    <t xml:space="preserve">0,0037489</t>
  </si>
  <si>
    <t xml:space="preserve">99,52%</t>
  </si>
  <si>
    <t xml:space="preserve"> 00000813 </t>
  </si>
  <si>
    <t xml:space="preserve">BUCHA DE REDUCAO DE PVC, SOLDAVEL, LONGA, COM 50 X 25 MM, PARA AGUA FRIA PREDIAL</t>
  </si>
  <si>
    <t xml:space="preserve"> 00002581 </t>
  </si>
  <si>
    <t xml:space="preserve">CONDULETE DE ALUMINIO TIPO X, PARA ELETRODUTO ROSCAVEL DE 1", COM TAMPA CEGA</t>
  </si>
  <si>
    <t xml:space="preserve">99,53%</t>
  </si>
  <si>
    <t xml:space="preserve"> 00003518 </t>
  </si>
  <si>
    <t xml:space="preserve">JOELHO PVC, SOLDAVEL, PB, 45 GRAUS, DN 50 MM, PARA ESGOTO PREDIAL</t>
  </si>
  <si>
    <t xml:space="preserve">99,54%</t>
  </si>
  <si>
    <t xml:space="preserve">100,0740000</t>
  </si>
  <si>
    <t xml:space="preserve"> 00043475 </t>
  </si>
  <si>
    <t xml:space="preserve">FERRAMENTAS - FAMILIA ENCARREGADO GERAL - MENSALISTA (ENCARGOS COMPLEMENTARES - COLETADO CAIXA)</t>
  </si>
  <si>
    <t xml:space="preserve">99,55%</t>
  </si>
  <si>
    <t xml:space="preserve"> 00003526 </t>
  </si>
  <si>
    <t xml:space="preserve">JOELHO PVC, SOLDAVEL, PB, 90 GRAUS, DN 50 MM, PARA ESGOTO PREDIAL</t>
  </si>
  <si>
    <t xml:space="preserve"> D020000013 </t>
  </si>
  <si>
    <t xml:space="preserve">BRITA 2, EXCLUSIVE FRETE</t>
  </si>
  <si>
    <t xml:space="preserve">0,1719900</t>
  </si>
  <si>
    <t xml:space="preserve">99,56%</t>
  </si>
  <si>
    <t xml:space="preserve"> D020000012 </t>
  </si>
  <si>
    <t xml:space="preserve">BRITA 1, EXCLUSIVE FRETE</t>
  </si>
  <si>
    <t xml:space="preserve">99,57%</t>
  </si>
  <si>
    <t xml:space="preserve"> 00043463 </t>
  </si>
  <si>
    <t xml:space="preserve">FERRAMENTAS - FAMILIA ENCARREGADO GERAL - HORISTA (ENCARGOS COMPLEMENTARES - COLETADO CAIXA)</t>
  </si>
  <si>
    <t xml:space="preserve">99,58%</t>
  </si>
  <si>
    <t xml:space="preserve"> K010000001 </t>
  </si>
  <si>
    <t xml:space="preserve">FRETE PARA AGREGADOS GRAUDOS</t>
  </si>
  <si>
    <t xml:space="preserve">0,3439800</t>
  </si>
  <si>
    <t xml:space="preserve"> B010000109 </t>
  </si>
  <si>
    <t xml:space="preserve">SERRALHEIRO</t>
  </si>
  <si>
    <t xml:space="preserve">1,6800000</t>
  </si>
  <si>
    <t xml:space="preserve">99,59%</t>
  </si>
  <si>
    <t xml:space="preserve"> M102050001 </t>
  </si>
  <si>
    <t xml:space="preserve">FIO DE COBRE SINGELO, ISOLADO EM PVC, 450/750V, 1,5MM?</t>
  </si>
  <si>
    <t xml:space="preserve">12,8640000</t>
  </si>
  <si>
    <t xml:space="preserve"> 00003904 </t>
  </si>
  <si>
    <t xml:space="preserve">LUVA PVC SOLDAVEL, 25 MM, PARA AGUA FRIA PREDIAL</t>
  </si>
  <si>
    <t xml:space="preserve">0,00%</t>
  </si>
  <si>
    <t xml:space="preserve">99,60%</t>
  </si>
  <si>
    <t xml:space="preserve"> 00001933 </t>
  </si>
  <si>
    <t xml:space="preserve">CURVA PVC CURTA 90 GRAUS, DN 40 MM, PARA ESGOTO PREDIAL</t>
  </si>
  <si>
    <t xml:space="preserve"> 00007097 </t>
  </si>
  <si>
    <t xml:space="preserve">TE SANITARIO, PVC, DN 50 X 50 MM, SERIE NORMAL, PARA ESGOTO PREDIAL</t>
  </si>
  <si>
    <t xml:space="preserve">99,61%</t>
  </si>
  <si>
    <t xml:space="preserve"> 00043469 </t>
  </si>
  <si>
    <t xml:space="preserve">FERRAMENTAS - FAMILIA TOPOGRAFO - HORISTA (ENCARGOS COMPLEMENTARES - COLETADO CAIXA)</t>
  </si>
  <si>
    <t xml:space="preserve"> D070000058 </t>
  </si>
  <si>
    <t xml:space="preserve">PARAFUSO ROSCA SOBERBA</t>
  </si>
  <si>
    <t xml:space="preserve">30,7200000</t>
  </si>
  <si>
    <t xml:space="preserve">99,62%</t>
  </si>
  <si>
    <t xml:space="preserve"> 00040864 </t>
  </si>
  <si>
    <t xml:space="preserve">SEGURO - MENSALISTA (COLETADO CAIXA - ENCARGOS COMPLEMENTARES)</t>
  </si>
  <si>
    <t xml:space="preserve">0,5208000</t>
  </si>
  <si>
    <t xml:space="preserve">99,63%</t>
  </si>
  <si>
    <t xml:space="preserve"> 00001332 </t>
  </si>
  <si>
    <t xml:space="preserve">CHAPA DE ACO GROSSA, ASTM A36, E = 3/8" (9,53 MM) 74,69 KG/M2</t>
  </si>
  <si>
    <t xml:space="preserve">1,2781339</t>
  </si>
  <si>
    <t xml:space="preserve"> 00000378/SINAPI </t>
  </si>
  <si>
    <t xml:space="preserve">Armador (horista)</t>
  </si>
  <si>
    <t xml:space="preserve">0,7182000</t>
  </si>
  <si>
    <t xml:space="preserve">99,64%</t>
  </si>
  <si>
    <t xml:space="preserve"> 00034557 </t>
  </si>
  <si>
    <t xml:space="preserve">TELA DE ACO SOLDADA GALVANIZADA/ZINCADA PARA ALVENARIA, FIO D = *1,20 A 1,70* MM, MALHA 15 X 15 MM, (C X L) *50 X 7,5* CM</t>
  </si>
  <si>
    <t xml:space="preserve">4,4352000</t>
  </si>
  <si>
    <t xml:space="preserve"> 00003897 </t>
  </si>
  <si>
    <t xml:space="preserve">LUVA SIMPLES, PVC, SOLDAVEL, DN 40 MM, SERIE NORMAL, PARA ESGOTO PREDIAL</t>
  </si>
  <si>
    <t xml:space="preserve"> 00005073 </t>
  </si>
  <si>
    <t xml:space="preserve">PREGO DE ACO POLIDO COM CABECA 17 X 24 (2 1/4 X 11)</t>
  </si>
  <si>
    <t xml:space="preserve">0,6630611</t>
  </si>
  <si>
    <t xml:space="preserve">99,65%</t>
  </si>
  <si>
    <t xml:space="preserve"> D200000013 </t>
  </si>
  <si>
    <t xml:space="preserve">DOBRADICAS L.C. 3" X 2 1/2"</t>
  </si>
  <si>
    <t xml:space="preserve">0,8304000</t>
  </si>
  <si>
    <t xml:space="preserve"> 00039813 </t>
  </si>
  <si>
    <t xml:space="preserve">MAQUINA TIPO VASO/TANQUE/JATO DE PRESSAO PORTATIL P/ JATEAMENTO, CONTROLE AUTOMATICO E REMOTO, CAMARA DE 1 SAIDA, 280 L, DIAM. *670* MM, BICO JATO CURTO VENTURI 5/16", MANGUEIRA 1" DE 10 M, COMPLETA (VALVULAS POP UP E DOSADORA, FUNDO CONICO ETC)</t>
  </si>
  <si>
    <t xml:space="preserve">0,0002966</t>
  </si>
  <si>
    <t xml:space="preserve">99,66%</t>
  </si>
  <si>
    <t xml:space="preserve">99,67%</t>
  </si>
  <si>
    <t xml:space="preserve"> 00002593 </t>
  </si>
  <si>
    <t xml:space="preserve">CONDULETE DE ALUMINIO TIPO LR, PARA ELETRODUTO ROSCAVEL DE 3/4", COM TAMPA CEGA</t>
  </si>
  <si>
    <t xml:space="preserve"> 00013896 </t>
  </si>
  <si>
    <t xml:space="preserve">VIBRADOR DE IMERSAO, DIAMETRO DA PONTEIRA DE *45* MM, COM MOTOR ELETRICO TRIFASICO DE 2 HP (2 CV)</t>
  </si>
  <si>
    <t xml:space="preserve">0,0031960</t>
  </si>
  <si>
    <t xml:space="preserve"> E029600001 </t>
  </si>
  <si>
    <t xml:space="preserve">CONTROLE TECNOLOGICO DE CONCRETO</t>
  </si>
  <si>
    <t xml:space="preserve">0,3600000</t>
  </si>
  <si>
    <t xml:space="preserve">99,68%</t>
  </si>
  <si>
    <t xml:space="preserve"> 10517 </t>
  </si>
  <si>
    <t xml:space="preserve">Exames admissionais/demissionais (checkup)</t>
  </si>
  <si>
    <t xml:space="preserve">0,0335859</t>
  </si>
  <si>
    <t xml:space="preserve"> 00001575 </t>
  </si>
  <si>
    <t xml:space="preserve">TERMINAL A COMPRESSAO EM COBRE ESTANHADO PARA CABO 16 MM2, 1 FURO E 1 COMPRESSAO, PARA PARAFUSO DE FIXACAO M6</t>
  </si>
  <si>
    <t xml:space="preserve"> 00001570 </t>
  </si>
  <si>
    <t xml:space="preserve">TERMINAL A COMPRESSAO EM COBRE ESTANHADO PARA CABO 2,5 MM2, 1 FURO E 1 COMPRESSAO, PARA PARAFUSO DE FIXACAO M5</t>
  </si>
  <si>
    <t xml:space="preserve">99,69%</t>
  </si>
  <si>
    <t xml:space="preserve"> 00007129 </t>
  </si>
  <si>
    <t xml:space="preserve">TE DE REDUCAO, PVC, SOLDAVEL, 90 GRAUS, 50 MM X 25 MM, PARA AGUA FRIA PREDIAL</t>
  </si>
  <si>
    <t xml:space="preserve">0,5000000</t>
  </si>
  <si>
    <t xml:space="preserve"> D170000040 </t>
  </si>
  <si>
    <t xml:space="preserve">PORTA COMPENSADA LISA P/BARRACAO</t>
  </si>
  <si>
    <t xml:space="preserve">0,2760000</t>
  </si>
  <si>
    <t xml:space="preserve">99,70%</t>
  </si>
  <si>
    <t xml:space="preserve"> 00003520 </t>
  </si>
  <si>
    <t xml:space="preserve">JOELHO PVC, SOLDAVEL, PB, 90 GRAUS, DN 100 MM, PARA ESGOTO PREDIAL</t>
  </si>
  <si>
    <t xml:space="preserve"> 00000416 </t>
  </si>
  <si>
    <t xml:space="preserve">GRAMPO METALICO TIPO OLHAL PARA HASTE DE ATERRAMENTO DE 3/4", CONDUTOR DE *10* A 50 MM2</t>
  </si>
  <si>
    <t xml:space="preserve"> 00044499 </t>
  </si>
  <si>
    <t xml:space="preserve">AJUDANTE DE ESTRUTURAS METALICAS (HORISTA)</t>
  </si>
  <si>
    <t xml:space="preserve">0,5957908</t>
  </si>
  <si>
    <t xml:space="preserve"> 00043492 </t>
  </si>
  <si>
    <t xml:space="preserve">EPI - FAMILIA SOLDADOR - HORISTA (ENCARGOS COMPLEMENTARES - COLETADO CAIXA)</t>
  </si>
  <si>
    <t xml:space="preserve">4,5277448</t>
  </si>
  <si>
    <t xml:space="preserve">99,71%</t>
  </si>
  <si>
    <t xml:space="preserve"> 00000065 </t>
  </si>
  <si>
    <t xml:space="preserve">ADAPTADOR PVC SOLDAVEL CURTO COM BOLSA E ROSCA, 25 MM X 3/4", PARA AGUA FRIA</t>
  </si>
  <si>
    <t xml:space="preserve"> B010000091 </t>
  </si>
  <si>
    <t xml:space="preserve">PEDREIRO / ENCANADOR / ARTIFICE</t>
  </si>
  <si>
    <t xml:space="preserve">0,7200000</t>
  </si>
  <si>
    <t xml:space="preserve">0,3000000</t>
  </si>
  <si>
    <t xml:space="preserve">99,72%</t>
  </si>
  <si>
    <t xml:space="preserve"> 00039276 </t>
  </si>
  <si>
    <t xml:space="preserve">CURVA 180 GRAUS, DE PVC RIGIDO ROSCAVEL, DE 1", PARA ELETRODUTO</t>
  </si>
  <si>
    <t xml:space="preserve"> 00001571 </t>
  </si>
  <si>
    <t xml:space="preserve">TERMINAL A COMPRESSAO EM COBRE ESTANHADO PARA CABO 4 MM2, 1 FURO E 1 COMPRESSAO, PARA PARAFUSO DE FIXACAO M5</t>
  </si>
  <si>
    <t xml:space="preserve"> D200000033 </t>
  </si>
  <si>
    <t xml:space="preserve">FECHADURA COMPLETA PORTA SANITARIO</t>
  </si>
  <si>
    <t xml:space="preserve">0,1392000</t>
  </si>
  <si>
    <t xml:space="preserve"> 00043682 </t>
  </si>
  <si>
    <t xml:space="preserve">CHAPA/PAINEL DE MADEIRA COMPENSADA RESINADA (MADEIRITE RESINADO ROSA) PARA FORMA DE CONCRETO, DE 2200 X 1100 MM, E = 6 MM</t>
  </si>
  <si>
    <t xml:space="preserve">0,2179879</t>
  </si>
  <si>
    <t xml:space="preserve">99,73%</t>
  </si>
  <si>
    <t xml:space="preserve"> 00004253 </t>
  </si>
  <si>
    <t xml:space="preserve">OPERADOR DE GUINCHO OU GUINCHEIRO (HORISTA)</t>
  </si>
  <si>
    <t xml:space="preserve">0,3983316</t>
  </si>
  <si>
    <t xml:space="preserve"> 00043468 </t>
  </si>
  <si>
    <t xml:space="preserve">FERRAMENTAS - FAMILIA SOLDADOR - HORISTA (ENCARGOS COMPLEMENTARES - COLETADO CAIXA)</t>
  </si>
  <si>
    <t xml:space="preserve"> MAT005700 </t>
  </si>
  <si>
    <t xml:space="preserve">Arame recozido no 18</t>
  </si>
  <si>
    <t xml:space="preserve">0,4153500</t>
  </si>
  <si>
    <t xml:space="preserve">0,6000000</t>
  </si>
  <si>
    <t xml:space="preserve"> B010000116 </t>
  </si>
  <si>
    <t xml:space="preserve">OPERADOR DE BETONEIRA</t>
  </si>
  <si>
    <t xml:space="preserve">0,4725000</t>
  </si>
  <si>
    <t xml:space="preserve">99,74%</t>
  </si>
  <si>
    <t xml:space="preserve"> 00020247 </t>
  </si>
  <si>
    <t xml:space="preserve">PREGO DE ACO POLIDO COM CABECA 15 X 15 (1 1/4 X 13)</t>
  </si>
  <si>
    <t xml:space="preserve">0,2338702</t>
  </si>
  <si>
    <t xml:space="preserve"> 10362 </t>
  </si>
  <si>
    <t xml:space="preserve">Seguro de vida e acidente em grupo</t>
  </si>
  <si>
    <t xml:space="preserve"> 00003516 </t>
  </si>
  <si>
    <t xml:space="preserve">JOELHO PVC, SOLDAVEL, BB, 45 GRAUS, DN 40 MM, PARA ESGOTO PREDIAL</t>
  </si>
  <si>
    <t xml:space="preserve"> 00012893/SINAPI </t>
  </si>
  <si>
    <t xml:space="preserve">Bota de seguranca com biqueira de aco e colarinho acolchoado</t>
  </si>
  <si>
    <t xml:space="preserve">par</t>
  </si>
  <si>
    <t xml:space="preserve">0,0670282</t>
  </si>
  <si>
    <t xml:space="preserve"> 00001884 </t>
  </si>
  <si>
    <t xml:space="preserve">CURVA 90 GRAUS, LONGA, DE PVC RIGIDO ROSCAVEL, DE 1", PARA ELETRODUTO</t>
  </si>
  <si>
    <t xml:space="preserve"> 00003517 </t>
  </si>
  <si>
    <t xml:space="preserve">JOELHO PVC, SOLDAVEL, BB, 90 GRAUS, SEM ANEL, DN 40 MM, PARA ESGOTO PREDIAL SECUNDARIO</t>
  </si>
  <si>
    <t xml:space="preserve">0,0600000</t>
  </si>
  <si>
    <t xml:space="preserve">99,75%</t>
  </si>
  <si>
    <t xml:space="preserve"> 00020080 </t>
  </si>
  <si>
    <t xml:space="preserve">ADESIVO PLASTICO PARA PVC, FRASCO COM 175 GR</t>
  </si>
  <si>
    <t xml:space="preserve">0,1428000</t>
  </si>
  <si>
    <t xml:space="preserve"> J040001019 </t>
  </si>
  <si>
    <t xml:space="preserve">CADEADO MEDIO 35 MM</t>
  </si>
  <si>
    <t xml:space="preserve">0,3300000</t>
  </si>
  <si>
    <t xml:space="preserve"> 00007139 </t>
  </si>
  <si>
    <t xml:space="preserve">TE SOLDAVEL, PVC, 90 GRAUS, 25 MM, PARA AGUA FRIA PREDIAL (NBR 5648)</t>
  </si>
  <si>
    <t xml:space="preserve"> 00003148 </t>
  </si>
  <si>
    <t xml:space="preserve">FITA VEDA ROSCA, EM PTFE, ROLO DE 18 MM X 50 M (L X C)</t>
  </si>
  <si>
    <t xml:space="preserve">0,2326000</t>
  </si>
  <si>
    <t xml:space="preserve"> M101800001 </t>
  </si>
  <si>
    <t xml:space="preserve">DISJ. TERMOMAGNETICO TIPO CX. MOLDADA, MONOPOLAR, 5KA, 60A</t>
  </si>
  <si>
    <t xml:space="preserve">0,1368000</t>
  </si>
  <si>
    <t xml:space="preserve">9,3100000</t>
  </si>
  <si>
    <t xml:space="preserve"> 00000123 </t>
  </si>
  <si>
    <t xml:space="preserve">ADITIVO IMPERMEABILIZANTE DE PEGA NORMAL PARA ARGAMASSAS E CONCRETOS SEM ARMACAO, LIQUIDO E ISENTO DE CLORETOS</t>
  </si>
  <si>
    <t xml:space="preserve">0,3576960</t>
  </si>
  <si>
    <t xml:space="preserve"> 00012815 </t>
  </si>
  <si>
    <t xml:space="preserve">FITA CREPE ROLO DE *25* MM X 50 M</t>
  </si>
  <si>
    <t xml:space="preserve">0,2446000</t>
  </si>
  <si>
    <t xml:space="preserve"> 10599 </t>
  </si>
  <si>
    <t xml:space="preserve">Protetor solar fps 30 com 120ml</t>
  </si>
  <si>
    <t xml:space="preserve">0,1511366</t>
  </si>
  <si>
    <t xml:space="preserve">99,76%</t>
  </si>
  <si>
    <t xml:space="preserve"> M104500001 </t>
  </si>
  <si>
    <t xml:space="preserve">TOMADA 2P + T UNIVERSAL, 250V, 15A</t>
  </si>
  <si>
    <t xml:space="preserve">0,2000000</t>
  </si>
  <si>
    <t xml:space="preserve"> 00012892/SINAPI </t>
  </si>
  <si>
    <t xml:space="preserve">Luva raspa de couro, cano curto (punho *7* cm)</t>
  </si>
  <si>
    <t xml:space="preserve">0,1931190</t>
  </si>
  <si>
    <t xml:space="preserve">0,1100000</t>
  </si>
  <si>
    <t xml:space="preserve"> 00037395 </t>
  </si>
  <si>
    <t xml:space="preserve">PINO DE ACO COM FURO, HASTE = 27 MM (ACAO DIRETA)</t>
  </si>
  <si>
    <t xml:space="preserve">0,0528000</t>
  </si>
  <si>
    <t xml:space="preserve"> 00043474 </t>
  </si>
  <si>
    <t xml:space="preserve">FERRAMENTAS - FAMILIA ENGENHEIRO CIVIL - MENSALISTA (ENCARGOS COMPLEMENTARES - COLETADO CAIXA)</t>
  </si>
  <si>
    <t xml:space="preserve"> M100300100 </t>
  </si>
  <si>
    <t xml:space="preserve">ARRUELA PRESSAO, GALV., 5/8"</t>
  </si>
  <si>
    <t xml:space="preserve">5,1360000</t>
  </si>
  <si>
    <t xml:space="preserve"> 00043464 </t>
  </si>
  <si>
    <t xml:space="preserve">FERRAMENTAS - FAMILIA OPERADOR ESCAVADEIRA - HORISTA (ENCARGOS COMPLEMENTARES - COLETADO CAIXA)</t>
  </si>
  <si>
    <t xml:space="preserve"> 00011002 </t>
  </si>
  <si>
    <t xml:space="preserve">ELETRODO REVESTIDO AWS - E6013, DIAMETRO IGUAL A 2,50 MM</t>
  </si>
  <si>
    <t xml:space="preserve">0,0590000</t>
  </si>
  <si>
    <t xml:space="preserve"> 00004222 </t>
  </si>
  <si>
    <t xml:space="preserve">GASOLINA COMUM</t>
  </si>
  <si>
    <t xml:space="preserve">0,3383302</t>
  </si>
  <si>
    <t xml:space="preserve"> 00002711/SINAPI </t>
  </si>
  <si>
    <t xml:space="preserve">Carrinho de mao, em aco, com capacidade de *45 a 65* l / *100* kg, pneu com camara</t>
  </si>
  <si>
    <t xml:space="preserve">0,0122748</t>
  </si>
  <si>
    <t xml:space="preserve"> 00036397 </t>
  </si>
  <si>
    <t xml:space="preserve">BETONEIRA, CAPACIDADE NOMINAL 600 L, CAPACIDADE DE MISTURA 360L, MOTOR ELETRICO TRIFASICO 220/380V, POTENCIA 4CV, EXCLUSO CARREGADOR</t>
  </si>
  <si>
    <t xml:space="preserve">0,0000868</t>
  </si>
  <si>
    <t xml:space="preserve"> 10596 </t>
  </si>
  <si>
    <t xml:space="preserve">Protetor auricular</t>
  </si>
  <si>
    <t xml:space="preserve">99,77%</t>
  </si>
  <si>
    <t xml:space="preserve"> 00001892 </t>
  </si>
  <si>
    <t xml:space="preserve">LUVA EM PVC RIGIDO ROSCAVEL, DE 1", PARA ELETRODUTO</t>
  </si>
  <si>
    <t xml:space="preserve"> 00014618 </t>
  </si>
  <si>
    <t xml:space="preserve">SERRA CIRCULAR DE BANCADA COM MOTOR ELETRICO, POTENCIA DE *1600* W, PARA DISCO DE DIAMETRO DE 10" (250 MM)</t>
  </si>
  <si>
    <t xml:space="preserve">0,0010848</t>
  </si>
  <si>
    <t xml:space="preserve"> 00039014 </t>
  </si>
  <si>
    <t xml:space="preserve">FIBRA DE ACO PARA REFORCO DO CONCRETO, SOLTA, TIPO A-I, FATOR DE FORMA *50* L / D, COMPRIMENTO DE *30* MM E RESISTENCIA A TRACAO DO ACO MAIOR 1000 MPA</t>
  </si>
  <si>
    <t xml:space="preserve">0,1848000</t>
  </si>
  <si>
    <t xml:space="preserve"> M109502573 </t>
  </si>
  <si>
    <t xml:space="preserve">INTERRUPTOR 1 SECAO MONTADO EM TAMPA DE CONDULETE DN 3/4"</t>
  </si>
  <si>
    <t xml:space="preserve"> 00003146 </t>
  </si>
  <si>
    <t xml:space="preserve">FITA VEDA ROSCA, EM PTFE, ROLO DE 18 MM X 10 M (L X C)</t>
  </si>
  <si>
    <t xml:space="preserve">0,2974000</t>
  </si>
  <si>
    <t xml:space="preserve"> 00002692 </t>
  </si>
  <si>
    <t xml:space="preserve">DESMOLDANTE PROTETOR PARA FORMAS DE MADEIRA, DE BASE OLEOSA EMULSIONADA EM AGUA</t>
  </si>
  <si>
    <t xml:space="preserve">0,1281385</t>
  </si>
  <si>
    <t xml:space="preserve"> H029600042 </t>
  </si>
  <si>
    <t xml:space="preserve">BETONEIRA ELETRICA 400L</t>
  </si>
  <si>
    <t xml:space="preserve">HP</t>
  </si>
  <si>
    <t xml:space="preserve"> 00013458 </t>
  </si>
  <si>
    <t xml:space="preserve">COMPACTADOR DE SOLOS DE PERCURSAO (SOQUETE) COM MOTOR A GASOLINA 4 TEMPOS DE 4 HP (4 CV)</t>
  </si>
  <si>
    <t xml:space="preserve">0,0000463</t>
  </si>
  <si>
    <t xml:space="preserve"> 00005074 </t>
  </si>
  <si>
    <t xml:space="preserve">PREGO DE ACO POLIDO COM CABECA 15 X 18 (1 1/2 X 13)</t>
  </si>
  <si>
    <t xml:space="preserve">0,0345600</t>
  </si>
  <si>
    <t xml:space="preserve"> 00037758 </t>
  </si>
  <si>
    <t xml:space="preserve">CAMINHAO TRUCADO, PESO BRUTO TOTAL 23000 KG, CARGA UTIL MAXIMA 15285 KG, DISTANCIA ENTRE EIXOS 4,80 M, POTENCIA 326 CV (INCLUI CABINE E CHASSI, NAO INCLUI CARROCERIA)</t>
  </si>
  <si>
    <t xml:space="preserve">0,0000010</t>
  </si>
  <si>
    <t xml:space="preserve"> 00012895/SINAPI </t>
  </si>
  <si>
    <t xml:space="preserve">Capacete de seguranca aba frontal com suspensao de polietileno, sem jugular (classe b)</t>
  </si>
  <si>
    <t xml:space="preserve">0,0503789</t>
  </si>
  <si>
    <t xml:space="preserve"> 11247 </t>
  </si>
  <si>
    <t xml:space="preserve">Serra mármore</t>
  </si>
  <si>
    <t xml:space="preserve">0,0020436</t>
  </si>
  <si>
    <t xml:space="preserve"> 00043462 </t>
  </si>
  <si>
    <t xml:space="preserve">FERRAMENTAS - FAMILIA ENGENHEIRO CIVIL - HORISTA (ENCARGOS COMPLEMENTARES - COLETADO CAIXA)</t>
  </si>
  <si>
    <t xml:space="preserve"> 10788 </t>
  </si>
  <si>
    <t xml:space="preserve">Pá quadrada</t>
  </si>
  <si>
    <t xml:space="preserve"> 1651 </t>
  </si>
  <si>
    <t xml:space="preserve">Óculos branco proteçãoProtetor auricular</t>
  </si>
  <si>
    <t xml:space="preserve">pr</t>
  </si>
  <si>
    <t xml:space="preserve">0,6800000</t>
  </si>
  <si>
    <t xml:space="preserve"> H029599984 </t>
  </si>
  <si>
    <t xml:space="preserve">VIBRADOR ELÉTRICO DE IMERSAO 35MM</t>
  </si>
  <si>
    <t xml:space="preserve"> 4728 </t>
  </si>
  <si>
    <t xml:space="preserve">Talhadeira chata 10"</t>
  </si>
  <si>
    <t xml:space="preserve">0,0184121</t>
  </si>
  <si>
    <t xml:space="preserve"> 00012894/SINAPI </t>
  </si>
  <si>
    <t xml:space="preserve">Capa para chuva em pvc com forro de poliester, com capuz (amarela ou azul)</t>
  </si>
  <si>
    <t xml:space="preserve">0,0167930</t>
  </si>
  <si>
    <t xml:space="preserve"> 4729 </t>
  </si>
  <si>
    <t xml:space="preserve">Marreta 1 kg com cabo</t>
  </si>
  <si>
    <t xml:space="preserve">0,0061374</t>
  </si>
  <si>
    <t xml:space="preserve"> 10282 </t>
  </si>
  <si>
    <t xml:space="preserve">Regua de alumínio c/ 2,00m (para pedreiro)</t>
  </si>
  <si>
    <t xml:space="preserve">0,0040873</t>
  </si>
  <si>
    <t xml:space="preserve"> 00036487 </t>
  </si>
  <si>
    <t xml:space="preserve">GUINCHO ELETRICO DE COLUNA, CAPACIDADE 400 KG, COM MOTO FREIO, MOTOR TRIFASICO DE 1,25 CV</t>
  </si>
  <si>
    <t xml:space="preserve">0,0000409</t>
  </si>
  <si>
    <t xml:space="preserve"> 11245 </t>
  </si>
  <si>
    <t xml:space="preserve">Desempoladeira de madeira 12x22</t>
  </si>
  <si>
    <t xml:space="preserve">0,0143055</t>
  </si>
  <si>
    <t xml:space="preserve"> 4722 </t>
  </si>
  <si>
    <t xml:space="preserve">Colher de pedreiro</t>
  </si>
  <si>
    <t xml:space="preserve">0,0081746</t>
  </si>
  <si>
    <t xml:space="preserve"> 11265 </t>
  </si>
  <si>
    <t xml:space="preserve">Martelo de borracha com cabo</t>
  </si>
  <si>
    <t xml:space="preserve"> 11246 </t>
  </si>
  <si>
    <t xml:space="preserve">Escala métrica de bambú</t>
  </si>
  <si>
    <t xml:space="preserve"> 4174 </t>
  </si>
  <si>
    <t xml:space="preserve">Desempenadeira de aço lisa, cabo madeira, ref:143, Atlas ou similar</t>
  </si>
  <si>
    <t xml:space="preserve">0,0102182</t>
  </si>
  <si>
    <t xml:space="preserve"> 00037736 </t>
  </si>
  <si>
    <t xml:space="preserve">TANQUE DE ACO CARBONO NAO REVESTIDO, PARA TRANSPORTE DE AGUA COM CAPACIDADE DE 10 M3, COM BOMBA CENTRIFUGA POR TOMADA DE FORCA, VAZAO MAXIMA *75* M3/H (INCLUI MONTAGEM, NAO INCLUI CAMINHAO)</t>
  </si>
  <si>
    <t xml:space="preserve">0,0000012</t>
  </si>
  <si>
    <t xml:space="preserve"> 10789 </t>
  </si>
  <si>
    <t xml:space="preserve">Nível de bolha de madeira</t>
  </si>
  <si>
    <t xml:space="preserve"> 11243 </t>
  </si>
  <si>
    <t xml:space="preserve">Martelo sem unha</t>
  </si>
  <si>
    <t xml:space="preserve"> 11264 </t>
  </si>
  <si>
    <t xml:space="preserve">Marreta de 1/2 kg com cabo</t>
  </si>
  <si>
    <t xml:space="preserve"> 10790 </t>
  </si>
  <si>
    <t xml:space="preserve">Prumo de face</t>
  </si>
  <si>
    <t xml:space="preserve"> 11244 </t>
  </si>
  <si>
    <t xml:space="preserve">Martelo com unha</t>
  </si>
  <si>
    <t xml:space="preserve">0,0002873</t>
  </si>
  <si>
    <t xml:space="preserve"> 10579 </t>
  </si>
  <si>
    <t xml:space="preserve">Chave de fenda chata 30 cm</t>
  </si>
  <si>
    <t xml:space="preserve"> 10586 </t>
  </si>
  <si>
    <t xml:space="preserve">Torquesa</t>
  </si>
  <si>
    <t xml:space="preserve">0,0001436</t>
  </si>
  <si>
    <t xml:space="preserve"> 10578 </t>
  </si>
  <si>
    <t xml:space="preserve">Formão grande</t>
  </si>
  <si>
    <t xml:space="preserve"> 10577 </t>
  </si>
  <si>
    <t xml:space="preserve">Serrote 40cm</t>
  </si>
  <si>
    <t xml:space="preserve"> 10585 </t>
  </si>
  <si>
    <t xml:space="preserve">Arco de serra</t>
  </si>
  <si>
    <t xml:space="preserve"> 11249 </t>
  </si>
  <si>
    <t xml:space="preserve">Serra circular eletrica portatil</t>
  </si>
  <si>
    <t xml:space="preserve">0,0000000</t>
  </si>
  <si>
    <t xml:space="preserve"> EVE000050 </t>
  </si>
  <si>
    <t xml:space="preserve">3% incidente sobre mao de obra direta com Encargos Sociais para cobrir despesas relativa a equipamentos de protecao individual, uniformes e ferramentas</t>
  </si>
  <si>
    <t xml:space="preserve">Verba</t>
  </si>
  <si>
    <t xml:space="preserve">%</t>
  </si>
  <si>
    <t xml:space="preserve">695,0190000</t>
  </si>
  <si>
    <t xml:space="preserve"> 11248 </t>
  </si>
  <si>
    <t xml:space="preserve">Furadeira e Parafusadeira eletrica Bosch ou Similar profissional</t>
  </si>
  <si>
    <t xml:space="preserve">Total sem BDI</t>
  </si>
  <si>
    <t xml:space="preserve">Total do BDI</t>
  </si>
  <si>
    <t xml:space="preserve">Total Geral</t>
  </si>
  <si>
    <t xml:space="preserve">(Sem aplicação de matriz de risco)</t>
  </si>
  <si>
    <t xml:space="preserve">CONSTRUÇÃO DE ESCOLA MODULAR EM ÁREA INDÍGENA                          SITUADA EM TANGARA DA SERRA-MT                                                          ÁREA:111,65 m²                                                                                                    EXECUÇÃO: 60 DIAS</t>
  </si>
  <si>
    <t xml:space="preserve">Desonerado: embutido nos preços unitário dos insumos de mão de obra, de acordo com as bases.</t>
  </si>
  <si>
    <t xml:space="preserve">Curva ABC de Serviços</t>
  </si>
  <si>
    <t xml:space="preserve">Valor  Unit</t>
  </si>
  <si>
    <t xml:space="preserve">Peso Acumulado (%)</t>
  </si>
  <si>
    <t xml:space="preserve">AL</t>
  </si>
  <si>
    <t xml:space="preserve">10,91</t>
  </si>
  <si>
    <t xml:space="preserve">8,62</t>
  </si>
  <si>
    <t xml:space="preserve">19,53</t>
  </si>
  <si>
    <t xml:space="preserve">7,00</t>
  </si>
  <si>
    <t xml:space="preserve">26,53</t>
  </si>
  <si>
    <t xml:space="preserve">5,79</t>
  </si>
  <si>
    <t xml:space="preserve">32,32</t>
  </si>
  <si>
    <t xml:space="preserve">5,11</t>
  </si>
  <si>
    <t xml:space="preserve">37,43</t>
  </si>
  <si>
    <t xml:space="preserve">PISO - PISOS</t>
  </si>
  <si>
    <t xml:space="preserve">136,11</t>
  </si>
  <si>
    <t xml:space="preserve">3,92</t>
  </si>
  <si>
    <t xml:space="preserve">41,35</t>
  </si>
  <si>
    <t xml:space="preserve">3,72</t>
  </si>
  <si>
    <t xml:space="preserve">45,07</t>
  </si>
  <si>
    <t xml:space="preserve">3,38</t>
  </si>
  <si>
    <t xml:space="preserve">48,45</t>
  </si>
  <si>
    <t xml:space="preserve">3,05</t>
  </si>
  <si>
    <t xml:space="preserve">51,49</t>
  </si>
  <si>
    <t xml:space="preserve">2,88</t>
  </si>
  <si>
    <t xml:space="preserve">54,37</t>
  </si>
  <si>
    <t xml:space="preserve">2,75</t>
  </si>
  <si>
    <t xml:space="preserve">57,12</t>
  </si>
  <si>
    <t xml:space="preserve">Diversos</t>
  </si>
  <si>
    <t xml:space="preserve">2,72</t>
  </si>
  <si>
    <t xml:space="preserve">59,84</t>
  </si>
  <si>
    <t xml:space="preserve">2,58</t>
  </si>
  <si>
    <t xml:space="preserve">62,42</t>
  </si>
  <si>
    <t xml:space="preserve">2,42</t>
  </si>
  <si>
    <t xml:space="preserve">64,84</t>
  </si>
  <si>
    <t xml:space="preserve">ESQV - ESQUADRIAS/FERRAGENS/VIDROS</t>
  </si>
  <si>
    <t xml:space="preserve">1,88</t>
  </si>
  <si>
    <t xml:space="preserve">66,72</t>
  </si>
  <si>
    <t xml:space="preserve">1,61</t>
  </si>
  <si>
    <t xml:space="preserve">68,33</t>
  </si>
  <si>
    <t xml:space="preserve">1,57</t>
  </si>
  <si>
    <t xml:space="preserve">69,91</t>
  </si>
  <si>
    <t xml:space="preserve">1,39</t>
  </si>
  <si>
    <t xml:space="preserve">71,29</t>
  </si>
  <si>
    <t xml:space="preserve">1,36</t>
  </si>
  <si>
    <t xml:space="preserve">72,65</t>
  </si>
  <si>
    <t xml:space="preserve">1,33</t>
  </si>
  <si>
    <t xml:space="preserve">73,98</t>
  </si>
  <si>
    <t xml:space="preserve">1,10</t>
  </si>
  <si>
    <t xml:space="preserve">75,08</t>
  </si>
  <si>
    <t xml:space="preserve">1,02</t>
  </si>
  <si>
    <t xml:space="preserve">76,10</t>
  </si>
  <si>
    <t xml:space="preserve">0,98</t>
  </si>
  <si>
    <t xml:space="preserve">77,08</t>
  </si>
  <si>
    <t xml:space="preserve">0,94</t>
  </si>
  <si>
    <t xml:space="preserve">78,02</t>
  </si>
  <si>
    <t xml:space="preserve">0,93</t>
  </si>
  <si>
    <t xml:space="preserve">78,95</t>
  </si>
  <si>
    <t xml:space="preserve">138,0</t>
  </si>
  <si>
    <t xml:space="preserve">0,92</t>
  </si>
  <si>
    <t xml:space="preserve">79,88</t>
  </si>
  <si>
    <t xml:space="preserve">0,89</t>
  </si>
  <si>
    <t xml:space="preserve">80,76</t>
  </si>
  <si>
    <t xml:space="preserve">0,81</t>
  </si>
  <si>
    <t xml:space="preserve">81,57</t>
  </si>
  <si>
    <t xml:space="preserve">0,75</t>
  </si>
  <si>
    <t xml:space="preserve">82,32</t>
  </si>
  <si>
    <t xml:space="preserve">203,82</t>
  </si>
  <si>
    <t xml:space="preserve">0,74</t>
  </si>
  <si>
    <t xml:space="preserve">83,07</t>
  </si>
  <si>
    <t xml:space="preserve">0,73</t>
  </si>
  <si>
    <t xml:space="preserve">83,80</t>
  </si>
  <si>
    <t xml:space="preserve">150,0</t>
  </si>
  <si>
    <t xml:space="preserve">0,72</t>
  </si>
  <si>
    <t xml:space="preserve">84,51</t>
  </si>
  <si>
    <t xml:space="preserve">0,69</t>
  </si>
  <si>
    <t xml:space="preserve">85,20</t>
  </si>
  <si>
    <t xml:space="preserve">0,65</t>
  </si>
  <si>
    <t xml:space="preserve">85,85</t>
  </si>
  <si>
    <t xml:space="preserve">0,59</t>
  </si>
  <si>
    <t xml:space="preserve">86,44</t>
  </si>
  <si>
    <t xml:space="preserve">0,55</t>
  </si>
  <si>
    <t xml:space="preserve">86,99</t>
  </si>
  <si>
    <t xml:space="preserve">0,42</t>
  </si>
  <si>
    <t xml:space="preserve">87,42</t>
  </si>
  <si>
    <t xml:space="preserve">87,84</t>
  </si>
  <si>
    <t xml:space="preserve">0,40</t>
  </si>
  <si>
    <t xml:space="preserve">88,24</t>
  </si>
  <si>
    <t xml:space="preserve">0,39</t>
  </si>
  <si>
    <t xml:space="preserve">88,63</t>
  </si>
  <si>
    <t xml:space="preserve">0,38</t>
  </si>
  <si>
    <t xml:space="preserve">89,01</t>
  </si>
  <si>
    <t xml:space="preserve">89,39</t>
  </si>
  <si>
    <t xml:space="preserve">INES - INSTALAÇÕES ESPECIAIS</t>
  </si>
  <si>
    <t xml:space="preserve">0,37</t>
  </si>
  <si>
    <t xml:space="preserve">89,76</t>
  </si>
  <si>
    <t xml:space="preserve">90,12</t>
  </si>
  <si>
    <t xml:space="preserve">0,35</t>
  </si>
  <si>
    <t xml:space="preserve">90,47</t>
  </si>
  <si>
    <t xml:space="preserve">90,83</t>
  </si>
  <si>
    <t xml:space="preserve">0,32</t>
  </si>
  <si>
    <t xml:space="preserve">91,15</t>
  </si>
  <si>
    <t xml:space="preserve">91,46</t>
  </si>
  <si>
    <t xml:space="preserve">0,29</t>
  </si>
  <si>
    <t xml:space="preserve">91,76</t>
  </si>
  <si>
    <t xml:space="preserve">0,24</t>
  </si>
  <si>
    <t xml:space="preserve">92,00</t>
  </si>
  <si>
    <t xml:space="preserve">0,23</t>
  </si>
  <si>
    <t xml:space="preserve">92,23</t>
  </si>
  <si>
    <t xml:space="preserve">92,46</t>
  </si>
  <si>
    <t xml:space="preserve">92,68</t>
  </si>
  <si>
    <t xml:space="preserve">0,22</t>
  </si>
  <si>
    <t xml:space="preserve">92,90</t>
  </si>
  <si>
    <t xml:space="preserve">0,21</t>
  </si>
  <si>
    <t xml:space="preserve">93,12</t>
  </si>
  <si>
    <t xml:space="preserve">93,32</t>
  </si>
  <si>
    <t xml:space="preserve">0,20</t>
  </si>
  <si>
    <t xml:space="preserve">93,53</t>
  </si>
  <si>
    <t xml:space="preserve">0,19</t>
  </si>
  <si>
    <t xml:space="preserve">93,72</t>
  </si>
  <si>
    <t xml:space="preserve">93,91</t>
  </si>
  <si>
    <t xml:space="preserve">0,18</t>
  </si>
  <si>
    <t xml:space="preserve">94,09</t>
  </si>
  <si>
    <t xml:space="preserve">94,27</t>
  </si>
  <si>
    <t xml:space="preserve">0,17</t>
  </si>
  <si>
    <t xml:space="preserve">94,44</t>
  </si>
  <si>
    <t xml:space="preserve">94,61</t>
  </si>
  <si>
    <t xml:space="preserve">0,16</t>
  </si>
  <si>
    <t xml:space="preserve">94,77</t>
  </si>
  <si>
    <t xml:space="preserve">94,93</t>
  </si>
  <si>
    <t xml:space="preserve">95,09</t>
  </si>
  <si>
    <t xml:space="preserve">19,09</t>
  </si>
  <si>
    <t xml:space="preserve">0,15</t>
  </si>
  <si>
    <t xml:space="preserve">95,24</t>
  </si>
  <si>
    <t xml:space="preserve">0,14</t>
  </si>
  <si>
    <t xml:space="preserve">95,39</t>
  </si>
  <si>
    <t xml:space="preserve">95,53</t>
  </si>
  <si>
    <t xml:space="preserve">95,67</t>
  </si>
  <si>
    <t xml:space="preserve">95,80</t>
  </si>
  <si>
    <t xml:space="preserve">0,13</t>
  </si>
  <si>
    <t xml:space="preserve">95,94</t>
  </si>
  <si>
    <t xml:space="preserve">96,07</t>
  </si>
  <si>
    <t xml:space="preserve">96,20</t>
  </si>
  <si>
    <t xml:space="preserve">96,33</t>
  </si>
  <si>
    <t xml:space="preserve">96,45</t>
  </si>
  <si>
    <t xml:space="preserve">96,58</t>
  </si>
  <si>
    <t xml:space="preserve">0,12</t>
  </si>
  <si>
    <t xml:space="preserve">96,70</t>
  </si>
  <si>
    <t xml:space="preserve">96,83</t>
  </si>
  <si>
    <t xml:space="preserve">96,95</t>
  </si>
  <si>
    <t xml:space="preserve">97,06</t>
  </si>
  <si>
    <t xml:space="preserve">0,10</t>
  </si>
  <si>
    <t xml:space="preserve">97,17</t>
  </si>
  <si>
    <t xml:space="preserve">97,26</t>
  </si>
  <si>
    <t xml:space="preserve">0,09</t>
  </si>
  <si>
    <t xml:space="preserve">97,35</t>
  </si>
  <si>
    <t xml:space="preserve">97,44</t>
  </si>
  <si>
    <t xml:space="preserve">0,08</t>
  </si>
  <si>
    <t xml:space="preserve">97,53</t>
  </si>
  <si>
    <t xml:space="preserve">97,61</t>
  </si>
  <si>
    <t xml:space="preserve">97,69</t>
  </si>
  <si>
    <t xml:space="preserve">97,77</t>
  </si>
  <si>
    <t xml:space="preserve">97,84</t>
  </si>
  <si>
    <t xml:space="preserve">97,92</t>
  </si>
  <si>
    <t xml:space="preserve">0,07</t>
  </si>
  <si>
    <t xml:space="preserve">98,00</t>
  </si>
  <si>
    <t xml:space="preserve">98,07</t>
  </si>
  <si>
    <t xml:space="preserve">98,13</t>
  </si>
  <si>
    <t xml:space="preserve">0,06</t>
  </si>
  <si>
    <t xml:space="preserve">98,20</t>
  </si>
  <si>
    <t xml:space="preserve">98,26</t>
  </si>
  <si>
    <t xml:space="preserve">98,32</t>
  </si>
  <si>
    <t xml:space="preserve">98,38</t>
  </si>
  <si>
    <t xml:space="preserve">98,44</t>
  </si>
  <si>
    <t xml:space="preserve">DROP - DRENAGEM/OBRAS DE CONTENÇÃO / POÇOS DE VISITA E CAIXAS</t>
  </si>
  <si>
    <t xml:space="preserve">98,50</t>
  </si>
  <si>
    <t xml:space="preserve">98,55</t>
  </si>
  <si>
    <t xml:space="preserve">0,05</t>
  </si>
  <si>
    <t xml:space="preserve">98,61</t>
  </si>
  <si>
    <t xml:space="preserve">98,66</t>
  </si>
  <si>
    <t xml:space="preserve">98,71</t>
  </si>
  <si>
    <t xml:space="preserve">98,76</t>
  </si>
  <si>
    <t xml:space="preserve">98,81</t>
  </si>
  <si>
    <t xml:space="preserve">98,86</t>
  </si>
  <si>
    <t xml:space="preserve">98,91</t>
  </si>
  <si>
    <t xml:space="preserve">98,95</t>
  </si>
  <si>
    <t xml:space="preserve">0,04</t>
  </si>
  <si>
    <t xml:space="preserve">99,00</t>
  </si>
  <si>
    <t xml:space="preserve">99,04</t>
  </si>
  <si>
    <t xml:space="preserve">99,08</t>
  </si>
  <si>
    <t xml:space="preserve">99,12</t>
  </si>
  <si>
    <t xml:space="preserve">99,15</t>
  </si>
  <si>
    <t xml:space="preserve">99,19</t>
  </si>
  <si>
    <t xml:space="preserve">99,22</t>
  </si>
  <si>
    <t xml:space="preserve">0,03</t>
  </si>
  <si>
    <t xml:space="preserve">99,26</t>
  </si>
  <si>
    <t xml:space="preserve">99,29</t>
  </si>
  <si>
    <t xml:space="preserve">99,32</t>
  </si>
  <si>
    <t xml:space="preserve">99,35</t>
  </si>
  <si>
    <t xml:space="preserve">99,38</t>
  </si>
  <si>
    <t xml:space="preserve">99,41</t>
  </si>
  <si>
    <t xml:space="preserve">99,43</t>
  </si>
  <si>
    <t xml:space="preserve">99,46</t>
  </si>
  <si>
    <t xml:space="preserve">99,49</t>
  </si>
  <si>
    <t xml:space="preserve">99,52</t>
  </si>
  <si>
    <t xml:space="preserve">99,54</t>
  </si>
  <si>
    <t xml:space="preserve">0,02</t>
  </si>
  <si>
    <t xml:space="preserve">99,57</t>
  </si>
  <si>
    <t xml:space="preserve">99,59</t>
  </si>
  <si>
    <t xml:space="preserve">99,61</t>
  </si>
  <si>
    <t xml:space="preserve">99,63</t>
  </si>
  <si>
    <t xml:space="preserve">99,65</t>
  </si>
  <si>
    <t xml:space="preserve">99,67</t>
  </si>
  <si>
    <t xml:space="preserve">99,69</t>
  </si>
  <si>
    <t xml:space="preserve">99,71</t>
  </si>
  <si>
    <t xml:space="preserve">99,73</t>
  </si>
  <si>
    <t xml:space="preserve">99,75</t>
  </si>
  <si>
    <t xml:space="preserve">99,77</t>
  </si>
  <si>
    <t xml:space="preserve">99,79</t>
  </si>
  <si>
    <t xml:space="preserve">99,80</t>
  </si>
  <si>
    <t xml:space="preserve">0,01</t>
  </si>
  <si>
    <t xml:space="preserve">99,82</t>
  </si>
  <si>
    <t xml:space="preserve">99,83</t>
  </si>
  <si>
    <t xml:space="preserve">99,84</t>
  </si>
  <si>
    <t xml:space="preserve">99,86</t>
  </si>
  <si>
    <t xml:space="preserve">99,87</t>
  </si>
  <si>
    <t xml:space="preserve">99,88</t>
  </si>
  <si>
    <t xml:space="preserve">99,89</t>
  </si>
  <si>
    <t xml:space="preserve">99,90</t>
  </si>
  <si>
    <t xml:space="preserve">99,91</t>
  </si>
  <si>
    <t xml:space="preserve">99,92</t>
  </si>
  <si>
    <t xml:space="preserve">99,93</t>
  </si>
  <si>
    <t xml:space="preserve">99,94</t>
  </si>
  <si>
    <t xml:space="preserve">99,95</t>
  </si>
  <si>
    <t xml:space="preserve">99,96</t>
  </si>
  <si>
    <t xml:space="preserve">99,97</t>
  </si>
  <si>
    <t xml:space="preserve">99,98</t>
  </si>
  <si>
    <t xml:space="preserve">99,99</t>
  </si>
  <si>
    <t xml:space="preserve">100,00</t>
  </si>
  <si>
    <t xml:space="preserve">Prefeitura Municipal de Tangará da Serra</t>
  </si>
  <si>
    <t xml:space="preserve">Estado de Mato Grosso</t>
  </si>
  <si>
    <t xml:space="preserve">Secretaria Municipal de Educação </t>
  </si>
  <si>
    <t xml:space="preserve">Departamento de Engenharia e Manutenção</t>
  </si>
  <si>
    <t xml:space="preserve">MEMÓRIA DE CÁLCULO DO BDI</t>
  </si>
  <si>
    <t xml:space="preserve">COMPOSIÇÃO DA PARCELA DE BDI (BONIFICAÇÕES E DESPESAS INDIRETAS)
Hipótese 2 (Resolução Normativa 018/2017 com base no Acórdão do TCU 2622/2013
'COM DESONERAÇÃO DE MÃO DE OBRA' (DESONERADO)</t>
  </si>
  <si>
    <t xml:space="preserve">COMPOSIÇÃO DA PARCELA DE BDI (BONIFICAÇÕES E DESPESAS INDIRETAS)
Hipótese 1 (Resolução Normativa 018/2017 com base no Acórdão do TCU 2622/2013
'SEM DESONERAÇÃO DE MÃO DE OBRA' (ONERADO)</t>
  </si>
  <si>
    <t xml:space="preserve">ITENS RELATIVOS À ADMINISTRAÇÃO CENTRAL</t>
  </si>
  <si>
    <t xml:space="preserve">AC - Administração Central</t>
  </si>
  <si>
    <t xml:space="preserve">DF - Custos Financeiros</t>
  </si>
  <si>
    <t xml:space="preserve">C - Riscos</t>
  </si>
  <si>
    <t xml:space="preserve">S - Seguros e Garantias Contratuais</t>
  </si>
  <si>
    <t xml:space="preserve">LO - Lucro Operacional</t>
  </si>
  <si>
    <t xml:space="preserve">TAXAS E IMPOSTOS</t>
  </si>
  <si>
    <t xml:space="preserve">F - PIS</t>
  </si>
  <si>
    <t xml:space="preserve">G - COFINS</t>
  </si>
  <si>
    <t xml:space="preserve">H - ISSQN</t>
  </si>
  <si>
    <t xml:space="preserve">Contribuição Previdenciária - Lei N° 13.161/15</t>
  </si>
  <si>
    <t xml:space="preserve">-</t>
  </si>
  <si>
    <t xml:space="preserve">Sub-total</t>
  </si>
  <si>
    <t xml:space="preserve">BDI COM IMPOSTOS</t>
  </si>
  <si>
    <t xml:space="preserve">BDI DIFERENCIADO
(Acórdão 2622/2013 - TCU)</t>
  </si>
  <si>
    <t xml:space="preserve">LIMITE SUPERIOR</t>
  </si>
  <si>
    <t xml:space="preserve">VALOR MÉDIO</t>
  </si>
  <si>
    <t xml:space="preserve">LIMITE INFERIOR</t>
  </si>
  <si>
    <t xml:space="preserve">FÓRMULA DO BDI</t>
  </si>
  <si>
    <t xml:space="preserve">Localidade / alíquota ISSQN</t>
  </si>
  <si>
    <t xml:space="preserve">TANGARÁ DA SERRA</t>
  </si>
  <si>
    <t xml:space="preserve">BASE DE CÁLCULO</t>
  </si>
  <si>
    <t xml:space="preserve">TANGARÁ DA SERRA – MT, 10 DE SETEMBRO DE 2024.</t>
  </si>
</sst>
</file>

<file path=xl/styles.xml><?xml version="1.0" encoding="utf-8"?>
<styleSheet xmlns="http://schemas.openxmlformats.org/spreadsheetml/2006/main">
  <numFmts count="15">
    <numFmt numFmtId="164" formatCode="General"/>
    <numFmt numFmtId="165" formatCode="0%"/>
    <numFmt numFmtId="166" formatCode="[$R$-416]\ #,##0.00;[RED]\-[$R$-416]\ #,##0.00"/>
    <numFmt numFmtId="167" formatCode="#,##0.00\ %"/>
    <numFmt numFmtId="168" formatCode="0.00%"/>
    <numFmt numFmtId="169" formatCode="0.00"/>
    <numFmt numFmtId="170" formatCode="#,##0.00"/>
    <numFmt numFmtId="171" formatCode="#,##0.0000000"/>
    <numFmt numFmtId="172" formatCode="hh:mm"/>
    <numFmt numFmtId="173" formatCode="&quot; R$ &quot;* #,##0.00\ ;&quot;-R$ &quot;* #,##0.00\ ;&quot; R$ &quot;* \-#\ ;@\ "/>
    <numFmt numFmtId="174" formatCode="&quot; R$&quot;* #,##0.00\ ;&quot;-R$&quot;* #,##0.00\ ;&quot; R$&quot;* \-#\ ;@\ "/>
    <numFmt numFmtId="175" formatCode="dd/mm/yy"/>
    <numFmt numFmtId="176" formatCode="* #,##0.00\ ;* \(#,##0.00\);* \-#\ ;@\ "/>
    <numFmt numFmtId="177" formatCode="0.0000"/>
    <numFmt numFmtId="178" formatCode="0"/>
  </numFmts>
  <fonts count="41">
    <font>
      <sz val="10"/>
      <name val="Arial"/>
      <family val="2"/>
      <charset val="1"/>
    </font>
    <font>
      <sz val="10"/>
      <name val="Arial"/>
      <family val="0"/>
    </font>
    <font>
      <sz val="10"/>
      <name val="Arial"/>
      <family val="0"/>
    </font>
    <font>
      <sz val="10"/>
      <name val="Arial"/>
      <family val="0"/>
    </font>
    <font>
      <sz val="11"/>
      <name val="Arial"/>
      <family val="1"/>
      <charset val="1"/>
    </font>
    <font>
      <sz val="11"/>
      <color rgb="FF000000"/>
      <name val="Calibri"/>
      <family val="2"/>
      <charset val="1"/>
    </font>
    <font>
      <sz val="10"/>
      <name val="Arial"/>
      <family val="0"/>
      <charset val="1"/>
    </font>
    <font>
      <b val="true"/>
      <sz val="11"/>
      <name val="Arial"/>
      <family val="1"/>
      <charset val="1"/>
    </font>
    <font>
      <b val="true"/>
      <sz val="10"/>
      <name val="Arial"/>
      <family val="1"/>
      <charset val="1"/>
    </font>
    <font>
      <b val="true"/>
      <sz val="15"/>
      <name val="Arial"/>
      <family val="1"/>
      <charset val="1"/>
    </font>
    <font>
      <b val="true"/>
      <sz val="12"/>
      <name val="Arial"/>
      <family val="1"/>
      <charset val="1"/>
    </font>
    <font>
      <b val="true"/>
      <sz val="10"/>
      <color rgb="FF000000"/>
      <name val="Arial"/>
      <family val="1"/>
      <charset val="1"/>
    </font>
    <font>
      <sz val="10"/>
      <name val="Arial"/>
      <family val="1"/>
      <charset val="1"/>
    </font>
    <font>
      <b val="true"/>
      <sz val="11"/>
      <color rgb="FF000000"/>
      <name val="Arial"/>
      <family val="1"/>
      <charset val="1"/>
    </font>
    <font>
      <sz val="10"/>
      <color rgb="FF000000"/>
      <name val="Arial"/>
      <family val="2"/>
      <charset val="1"/>
    </font>
    <font>
      <sz val="10"/>
      <color rgb="FFFFFFFF"/>
      <name val="Arial"/>
      <family val="2"/>
      <charset val="1"/>
    </font>
    <font>
      <sz val="10"/>
      <color rgb="FF000000"/>
      <name val="Arial"/>
      <family val="1"/>
      <charset val="1"/>
    </font>
    <font>
      <sz val="10"/>
      <color rgb="FFFFFFFF"/>
      <name val="Arial"/>
      <family val="1"/>
      <charset val="1"/>
    </font>
    <font>
      <b val="true"/>
      <sz val="13"/>
      <name val="Arial"/>
      <family val="1"/>
      <charset val="1"/>
    </font>
    <font>
      <b val="true"/>
      <sz val="20"/>
      <color rgb="FF000000"/>
      <name val="Calibri Light"/>
      <family val="2"/>
      <charset val="1"/>
    </font>
    <font>
      <b val="true"/>
      <sz val="14"/>
      <color rgb="FF000000"/>
      <name val="Calibri Light"/>
      <family val="2"/>
      <charset val="1"/>
    </font>
    <font>
      <b val="true"/>
      <sz val="11"/>
      <color rgb="FF111111"/>
      <name val="Calibri Light"/>
      <family val="2"/>
      <charset val="1"/>
    </font>
    <font>
      <b val="true"/>
      <sz val="11"/>
      <color rgb="FF000000"/>
      <name val="Calibri Light"/>
      <family val="2"/>
      <charset val="1"/>
    </font>
    <font>
      <sz val="10"/>
      <name val="Calibri Light"/>
      <family val="2"/>
      <charset val="1"/>
    </font>
    <font>
      <sz val="10"/>
      <color rgb="FF000000"/>
      <name val="Calibri Light"/>
      <family val="2"/>
      <charset val="1"/>
    </font>
    <font>
      <b val="true"/>
      <sz val="12"/>
      <name val="Arial"/>
      <family val="2"/>
      <charset val="1"/>
    </font>
    <font>
      <b val="true"/>
      <sz val="20"/>
      <color rgb="FFFFFFFF"/>
      <name val="Calibri Light"/>
      <family val="2"/>
      <charset val="1"/>
    </font>
    <font>
      <b val="true"/>
      <sz val="10"/>
      <name val="Arial"/>
      <family val="2"/>
      <charset val="1"/>
    </font>
    <font>
      <b val="true"/>
      <sz val="12"/>
      <color rgb="FF000000"/>
      <name val="Arial"/>
      <family val="2"/>
      <charset val="1"/>
    </font>
    <font>
      <b val="true"/>
      <sz val="11"/>
      <color rgb="FF000000"/>
      <name val="Arial"/>
      <family val="2"/>
      <charset val="1"/>
    </font>
    <font>
      <b val="true"/>
      <sz val="16"/>
      <color rgb="FFFFFFFF"/>
      <name val="Calibri Light"/>
      <family val="2"/>
      <charset val="1"/>
    </font>
    <font>
      <b val="true"/>
      <sz val="14"/>
      <color rgb="FF44546A"/>
      <name val="Calibri Light"/>
      <family val="2"/>
      <charset val="1"/>
    </font>
    <font>
      <b val="true"/>
      <sz val="11"/>
      <color rgb="FFFFFFFF"/>
      <name val="Calibri Light"/>
      <family val="2"/>
      <charset val="1"/>
    </font>
    <font>
      <b val="true"/>
      <sz val="10"/>
      <color rgb="FFFF0000"/>
      <name val="Calibri Light"/>
      <family val="2"/>
      <charset val="1"/>
    </font>
    <font>
      <b val="true"/>
      <sz val="12"/>
      <color rgb="FF000000"/>
      <name val="Calibri Light"/>
      <family val="2"/>
      <charset val="1"/>
    </font>
    <font>
      <b val="true"/>
      <sz val="10"/>
      <color rgb="FFFFFFFF"/>
      <name val="Calibri Light"/>
      <family val="2"/>
      <charset val="1"/>
    </font>
    <font>
      <b val="true"/>
      <sz val="12"/>
      <color rgb="FFFFFFFF"/>
      <name val="Calibri Light"/>
      <family val="2"/>
      <charset val="1"/>
    </font>
    <font>
      <b val="true"/>
      <sz val="10"/>
      <name val="Calibri Light"/>
      <family val="2"/>
      <charset val="1"/>
    </font>
    <font>
      <b val="true"/>
      <i val="true"/>
      <sz val="10"/>
      <color rgb="FFFF0000"/>
      <name val="Calibri Light"/>
      <family val="2"/>
      <charset val="1"/>
    </font>
    <font>
      <b val="true"/>
      <sz val="12"/>
      <color rgb="FF000000"/>
      <name val="Cambria Math"/>
      <family val="0"/>
    </font>
    <font>
      <sz val="12"/>
      <color rgb="FF000000"/>
      <name val="Cambria Math"/>
      <family val="0"/>
    </font>
  </fonts>
  <fills count="9">
    <fill>
      <patternFill patternType="none"/>
    </fill>
    <fill>
      <patternFill patternType="gray125"/>
    </fill>
    <fill>
      <patternFill patternType="solid">
        <fgColor rgb="FFFFFFFF"/>
        <bgColor rgb="FFFFFFCC"/>
      </patternFill>
    </fill>
    <fill>
      <patternFill patternType="solid">
        <fgColor rgb="FFCCCCCC"/>
        <bgColor rgb="FFC0C0C0"/>
      </patternFill>
    </fill>
    <fill>
      <patternFill patternType="solid">
        <fgColor rgb="FFB2B2B2"/>
        <bgColor rgb="FFC0C0C0"/>
      </patternFill>
    </fill>
    <fill>
      <patternFill patternType="solid">
        <fgColor rgb="FF808080"/>
        <bgColor rgb="FF767171"/>
      </patternFill>
    </fill>
    <fill>
      <patternFill patternType="solid">
        <fgColor rgb="FF767171"/>
        <bgColor rgb="FF808080"/>
      </patternFill>
    </fill>
    <fill>
      <patternFill patternType="solid">
        <fgColor rgb="FF2E75B6"/>
        <bgColor rgb="FF0066CC"/>
      </patternFill>
    </fill>
    <fill>
      <patternFill patternType="solid">
        <fgColor rgb="FFC0C0C0"/>
        <bgColor rgb="FFCCCCCC"/>
      </patternFill>
    </fill>
  </fills>
  <borders count="23">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thick">
        <color rgb="FFFF5500"/>
      </bottom>
      <diagonal/>
    </border>
    <border diagonalUp="false" diagonalDown="false">
      <left/>
      <right/>
      <top style="thick"/>
      <bottom/>
      <diagonal/>
    </border>
    <border diagonalUp="false" diagonalDown="false">
      <left style="thin">
        <color rgb="FFCCCCCC"/>
      </left>
      <right style="thin">
        <color rgb="FFCCCCCC"/>
      </right>
      <top style="thin"/>
      <bottom style="thin"/>
      <diagonal/>
    </border>
    <border diagonalUp="false" diagonalDown="false">
      <left/>
      <right/>
      <top/>
      <bottom style="thin">
        <color rgb="FFCCCCCC"/>
      </bottom>
      <diagonal/>
    </border>
    <border diagonalUp="false" diagonalDown="false">
      <left style="medium"/>
      <right/>
      <top style="medium"/>
      <bottom style="thin"/>
      <diagonal/>
    </border>
    <border diagonalUp="false" diagonalDown="false">
      <left style="thin"/>
      <right style="medium"/>
      <top style="medium"/>
      <bottom style="thin"/>
      <diagonal/>
    </border>
    <border diagonalUp="false" diagonalDown="false">
      <left style="medium"/>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right style="medium"/>
      <top style="thin"/>
      <bottom/>
      <diagonal/>
    </border>
    <border diagonalUp="false" diagonalDown="false">
      <left style="medium"/>
      <right/>
      <top/>
      <bottom/>
      <diagonal/>
    </border>
    <border diagonalUp="false" diagonalDown="false">
      <left/>
      <right style="thin"/>
      <top/>
      <bottom/>
      <diagonal/>
    </border>
    <border diagonalUp="false" diagonalDown="false">
      <left style="thin"/>
      <right/>
      <top/>
      <bottom/>
      <diagonal/>
    </border>
    <border diagonalUp="false" diagonalDown="false">
      <left/>
      <right style="medium"/>
      <top/>
      <bottom/>
      <diagonal/>
    </border>
    <border diagonalUp="false" diagonalDown="false">
      <left style="medium"/>
      <right style="medium"/>
      <top style="thin"/>
      <bottom style="thin"/>
      <diagonal/>
    </border>
    <border diagonalUp="false" diagonalDown="false">
      <left style="medium"/>
      <right style="thin"/>
      <top style="thin"/>
      <bottom style="medium"/>
      <diagonal/>
    </border>
    <border diagonalUp="false" diagonalDown="false">
      <left style="thin"/>
      <right/>
      <top style="thin"/>
      <bottom style="medium"/>
      <diagonal/>
    </border>
    <border diagonalUp="false" diagonalDown="false">
      <left/>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6"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3" fontId="4"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5" fontId="6"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5" fontId="6" fillId="0" borderId="0" applyFont="true" applyBorder="false" applyAlignment="true" applyProtection="false">
      <alignment horizontal="general" vertical="bottom" textRotation="0" wrapText="false" indent="0" shrinkToFit="false"/>
    </xf>
  </cellStyleXfs>
  <cellXfs count="24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2" borderId="0" xfId="20" applyFont="true" applyBorder="false" applyAlignment="true" applyProtection="true">
      <alignment horizontal="left" vertical="top" textRotation="0" wrapText="true" indent="0" shrinkToFit="false"/>
      <protection locked="true" hidden="false"/>
    </xf>
    <xf numFmtId="164" fontId="7" fillId="2" borderId="0" xfId="20" applyFont="true" applyBorder="true" applyAlignment="true" applyProtection="true">
      <alignment horizontal="left" vertical="top" textRotation="0" wrapText="true" indent="0" shrinkToFit="false"/>
      <protection locked="true" hidden="false"/>
    </xf>
    <xf numFmtId="164" fontId="8" fillId="2" borderId="0" xfId="20" applyFont="true" applyBorder="false" applyAlignment="true" applyProtection="true">
      <alignment horizontal="left" vertical="top" textRotation="0" wrapText="true" indent="0" shrinkToFit="false"/>
      <protection locked="true" hidden="false"/>
    </xf>
    <xf numFmtId="164" fontId="8" fillId="2" borderId="0" xfId="20" applyFont="true" applyBorder="true" applyAlignment="true" applyProtection="true">
      <alignment horizontal="left" vertical="top" textRotation="0" wrapText="true" indent="0" shrinkToFit="false"/>
      <protection locked="true" hidden="false"/>
    </xf>
    <xf numFmtId="164" fontId="9" fillId="3" borderId="1" xfId="20" applyFont="true" applyBorder="true" applyAlignment="true" applyProtection="true">
      <alignment horizontal="center" vertical="center" textRotation="0" wrapText="true" indent="0" shrinkToFit="false"/>
      <protection locked="true" hidden="false"/>
    </xf>
    <xf numFmtId="164" fontId="10" fillId="2" borderId="1" xfId="20" applyFont="true" applyBorder="true" applyAlignment="true" applyProtection="true">
      <alignment horizontal="center" vertical="center" textRotation="0" wrapText="true" indent="0" shrinkToFit="false"/>
      <protection locked="true" hidden="false"/>
    </xf>
    <xf numFmtId="164" fontId="11" fillId="3" borderId="1" xfId="20" applyFont="true" applyBorder="true" applyAlignment="true" applyProtection="true">
      <alignment horizontal="center" vertical="center" textRotation="0" wrapText="true" indent="0" shrinkToFit="false"/>
      <protection locked="true" hidden="false"/>
    </xf>
    <xf numFmtId="164" fontId="11" fillId="3" borderId="1" xfId="20" applyFont="true" applyBorder="true" applyAlignment="true" applyProtection="true">
      <alignment horizontal="left" vertical="center" textRotation="0" wrapText="true" indent="0" shrinkToFit="false"/>
      <protection locked="true" hidden="false"/>
    </xf>
    <xf numFmtId="166" fontId="11" fillId="3" borderId="1" xfId="20" applyFont="true" applyBorder="true" applyAlignment="true" applyProtection="true">
      <alignment horizontal="left" vertical="center" textRotation="0" wrapText="true" indent="0" shrinkToFit="false"/>
      <protection locked="true" hidden="false"/>
    </xf>
    <xf numFmtId="167" fontId="11" fillId="3" borderId="1" xfId="20" applyFont="true" applyBorder="true" applyAlignment="true" applyProtection="true">
      <alignment horizontal="center" vertical="center" textRotation="0" wrapText="tru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8" fillId="2" borderId="0" xfId="20" applyFont="true" applyBorder="true" applyAlignment="true" applyProtection="true">
      <alignment horizontal="center" vertical="top" textRotation="0" wrapText="true" indent="0" shrinkToFit="false"/>
      <protection locked="true" hidden="false"/>
    </xf>
    <xf numFmtId="164" fontId="12" fillId="2" borderId="0" xfId="20" applyFont="true" applyBorder="false" applyAlignment="true" applyProtection="true">
      <alignment horizontal="center" vertical="top" textRotation="0" wrapText="true" indent="0" shrinkToFit="false"/>
      <protection locked="true" hidden="false"/>
    </xf>
    <xf numFmtId="164" fontId="13" fillId="2" borderId="0" xfId="20" applyFont="true" applyBorder="true" applyAlignment="true" applyProtection="true">
      <alignment horizontal="right" vertical="center" textRotation="0" wrapText="true" indent="0" shrinkToFit="false"/>
      <protection locked="true" hidden="false"/>
    </xf>
    <xf numFmtId="166" fontId="13" fillId="2" borderId="0" xfId="20" applyFont="true" applyBorder="true" applyAlignment="true" applyProtection="true">
      <alignment horizontal="center" vertical="center" textRotation="0" wrapText="true" indent="0" shrinkToFit="false"/>
      <protection locked="true" hidden="false"/>
    </xf>
    <xf numFmtId="166" fontId="11" fillId="2" borderId="0" xfId="20" applyFont="true" applyBorder="true" applyAlignment="true" applyProtection="true">
      <alignment horizontal="center" vertical="center" textRotation="0" wrapText="true" indent="0" shrinkToFit="false"/>
      <protection locked="true" hidden="false"/>
    </xf>
    <xf numFmtId="164" fontId="11" fillId="2" borderId="0" xfId="20" applyFont="true" applyBorder="true" applyAlignment="true" applyProtection="true">
      <alignment horizontal="right" vertical="top" textRotation="0" wrapText="true" indent="0" shrinkToFit="false"/>
      <protection locked="true" hidden="false"/>
    </xf>
    <xf numFmtId="166" fontId="11" fillId="2" borderId="0" xfId="20" applyFont="true" applyBorder="true" applyAlignment="true" applyProtection="true">
      <alignment horizontal="center" vertical="top" textRotation="0" wrapText="true" indent="0" shrinkToFit="false"/>
      <protection locked="true" hidden="false"/>
    </xf>
    <xf numFmtId="164" fontId="12" fillId="2" borderId="0" xfId="20" applyFont="true" applyBorder="true" applyAlignment="true" applyProtection="true">
      <alignment horizontal="center" vertical="top" textRotation="0" wrapText="tru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3" fillId="2" borderId="0" xfId="20" applyFont="true" applyBorder="false" applyAlignment="true" applyProtection="true">
      <alignment horizontal="left" vertical="top" textRotation="0" wrapText="true" indent="0" shrinkToFit="false"/>
      <protection locked="true" hidden="false"/>
    </xf>
    <xf numFmtId="166" fontId="14" fillId="0" borderId="0" xfId="0" applyFont="true" applyBorder="false" applyAlignment="true" applyProtection="true">
      <alignment horizontal="general" vertical="bottom" textRotation="0" wrapText="false" indent="0" shrinkToFit="false"/>
      <protection locked="true" hidden="false"/>
    </xf>
    <xf numFmtId="164" fontId="11" fillId="2" borderId="0" xfId="20" applyFont="true" applyBorder="false" applyAlignment="true" applyProtection="true">
      <alignment horizontal="left" vertical="top" textRotation="0" wrapText="true" indent="0" shrinkToFit="false"/>
      <protection locked="true" hidden="false"/>
    </xf>
    <xf numFmtId="164" fontId="10" fillId="2" borderId="0" xfId="20" applyFont="true" applyBorder="true" applyAlignment="true" applyProtection="true">
      <alignment horizontal="center" vertical="center" textRotation="0" wrapText="true" indent="0" shrinkToFit="false"/>
      <protection locked="true" hidden="false"/>
    </xf>
    <xf numFmtId="164" fontId="7" fillId="4" borderId="2" xfId="20" applyFont="true" applyBorder="true" applyAlignment="true" applyProtection="true">
      <alignment horizontal="center" vertical="top" textRotation="0" wrapText="tru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6" fontId="15" fillId="0" borderId="0" xfId="0" applyFont="true" applyBorder="false" applyAlignment="true" applyProtection="true">
      <alignment horizontal="general" vertical="bottom" textRotation="0" wrapText="false" indent="0" shrinkToFit="false"/>
      <protection locked="true" hidden="false"/>
    </xf>
    <xf numFmtId="164" fontId="11" fillId="4" borderId="2" xfId="20" applyFont="true" applyBorder="true" applyAlignment="true" applyProtection="true">
      <alignment horizontal="center" vertical="top" textRotation="0" wrapText="true" indent="0" shrinkToFit="false"/>
      <protection locked="true" hidden="false"/>
    </xf>
    <xf numFmtId="164" fontId="11" fillId="4" borderId="2" xfId="20" applyFont="true" applyBorder="true" applyAlignment="true" applyProtection="true">
      <alignment horizontal="left" vertical="top" textRotation="0" wrapText="true" indent="0" shrinkToFit="false"/>
      <protection locked="true" hidden="false"/>
    </xf>
    <xf numFmtId="164" fontId="11" fillId="4" borderId="2" xfId="20" applyFont="true" applyBorder="true" applyAlignment="true" applyProtection="true">
      <alignment horizontal="center" vertical="center" textRotation="0" wrapText="true" indent="0" shrinkToFit="false"/>
      <protection locked="true" hidden="false"/>
    </xf>
    <xf numFmtId="164" fontId="16" fillId="4" borderId="3" xfId="20" applyFont="true" applyBorder="true" applyAlignment="true" applyProtection="true">
      <alignment horizontal="center" vertical="center" textRotation="0" wrapText="true" indent="0" shrinkToFit="false"/>
      <protection locked="true" hidden="false"/>
    </xf>
    <xf numFmtId="166" fontId="15" fillId="2" borderId="0" xfId="0" applyFont="true" applyBorder="false" applyAlignment="true" applyProtection="true">
      <alignment horizontal="general" vertical="bottom" textRotation="0" wrapText="false" indent="0" shrinkToFit="false"/>
      <protection locked="true" hidden="false"/>
    </xf>
    <xf numFmtId="166" fontId="17" fillId="2" borderId="2" xfId="20" applyFont="true" applyBorder="true" applyAlignment="true" applyProtection="true">
      <alignment horizontal="center" vertical="center" textRotation="0" wrapText="true" indent="0" shrinkToFit="false"/>
      <protection locked="true" hidden="false"/>
    </xf>
    <xf numFmtId="164" fontId="8" fillId="4" borderId="0" xfId="20" applyFont="true" applyBorder="true" applyAlignment="true" applyProtection="true">
      <alignment horizontal="left" vertical="top" textRotation="0" wrapText="true" indent="0" shrinkToFit="false"/>
      <protection locked="true" hidden="false"/>
    </xf>
    <xf numFmtId="164" fontId="8" fillId="4" borderId="0" xfId="20" applyFont="true" applyBorder="true" applyAlignment="true" applyProtection="true">
      <alignment horizontal="right" vertical="top" textRotation="0" wrapText="true" indent="0" shrinkToFit="false"/>
      <protection locked="true" hidden="false"/>
    </xf>
    <xf numFmtId="164" fontId="8" fillId="4" borderId="0" xfId="20" applyFont="true" applyBorder="false" applyAlignment="true" applyProtection="true">
      <alignment horizontal="center" vertical="center" textRotation="0" wrapText="true" indent="0" shrinkToFit="false"/>
      <protection locked="true" hidden="false"/>
    </xf>
    <xf numFmtId="166" fontId="8" fillId="4" borderId="0" xfId="20" applyFont="true" applyBorder="false" applyAlignment="true" applyProtection="true">
      <alignment horizontal="center" vertical="center" textRotation="0" wrapText="true" indent="0" shrinkToFit="false"/>
      <protection locked="true" hidden="false"/>
    </xf>
    <xf numFmtId="164" fontId="8" fillId="4" borderId="0" xfId="20" applyFont="true" applyBorder="true" applyAlignment="true" applyProtection="true">
      <alignment horizontal="center" vertical="center" textRotation="0" wrapText="true" indent="0" shrinkToFit="false"/>
      <protection locked="true" hidden="false"/>
    </xf>
    <xf numFmtId="164" fontId="8" fillId="4" borderId="0" xfId="20" applyFont="true" applyBorder="true" applyAlignment="true" applyProtection="true">
      <alignment horizontal="right" vertical="center" textRotation="0" wrapText="true" indent="0" shrinkToFit="false"/>
      <protection locked="true" hidden="false"/>
    </xf>
    <xf numFmtId="164" fontId="8" fillId="2" borderId="0" xfId="20" applyFont="true" applyBorder="false" applyAlignment="true" applyProtection="true">
      <alignment horizontal="center" vertical="top"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9"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6" fontId="0" fillId="0" borderId="0" xfId="0" applyFont="false" applyBorder="false" applyAlignment="true" applyProtection="true">
      <alignment horizontal="center" vertical="center" textRotation="0" wrapText="false" indent="0" shrinkToFit="false"/>
      <protection locked="true" hidden="false"/>
    </xf>
    <xf numFmtId="164" fontId="7" fillId="2" borderId="0" xfId="20" applyFont="true" applyBorder="false" applyAlignment="true" applyProtection="true">
      <alignment horizontal="center" vertical="top" textRotation="0" wrapText="true" indent="0" shrinkToFit="false"/>
      <protection locked="true" hidden="false"/>
    </xf>
    <xf numFmtId="164" fontId="7" fillId="2" borderId="0" xfId="20" applyFont="true" applyBorder="true" applyAlignment="true" applyProtection="true">
      <alignment horizontal="left" vertical="center" textRotation="0" wrapText="true" indent="0" shrinkToFit="false"/>
      <protection locked="true" hidden="false"/>
    </xf>
    <xf numFmtId="164" fontId="7" fillId="2" borderId="0" xfId="20" applyFont="true" applyBorder="false" applyAlignment="true" applyProtection="true">
      <alignment horizontal="center" vertical="center" textRotation="0" wrapText="true" indent="0" shrinkToFit="false"/>
      <protection locked="true" hidden="false"/>
    </xf>
    <xf numFmtId="166" fontId="7" fillId="2" borderId="0" xfId="20" applyFont="true" applyBorder="false" applyAlignment="true" applyProtection="true">
      <alignment horizontal="center" vertical="center" textRotation="0" wrapText="true" indent="0" shrinkToFit="false"/>
      <protection locked="true" hidden="false"/>
    </xf>
    <xf numFmtId="166" fontId="7" fillId="2" borderId="0" xfId="20" applyFont="true" applyBorder="true" applyAlignment="true" applyProtection="true">
      <alignment horizontal="left" vertical="top" textRotation="0" wrapText="true" indent="0" shrinkToFit="false"/>
      <protection locked="true" hidden="false"/>
    </xf>
    <xf numFmtId="164" fontId="8" fillId="2" borderId="0" xfId="20" applyFont="true" applyBorder="true" applyAlignment="true" applyProtection="true">
      <alignment horizontal="left" vertical="center" textRotation="0" wrapText="true" indent="0" shrinkToFit="false"/>
      <protection locked="true" hidden="false"/>
    </xf>
    <xf numFmtId="164" fontId="8" fillId="2" borderId="0" xfId="20" applyFont="true" applyBorder="false" applyAlignment="true" applyProtection="true">
      <alignment horizontal="center" vertical="center" textRotation="0" wrapText="true" indent="0" shrinkToFit="false"/>
      <protection locked="true" hidden="false"/>
    </xf>
    <xf numFmtId="166" fontId="8" fillId="2" borderId="0" xfId="20" applyFont="true" applyBorder="false" applyAlignment="true" applyProtection="true">
      <alignment horizontal="center" vertical="center" textRotation="0" wrapText="true" indent="0" shrinkToFit="false"/>
      <protection locked="true" hidden="false"/>
    </xf>
    <xf numFmtId="166" fontId="8" fillId="2" borderId="0" xfId="20" applyFont="true" applyBorder="true" applyAlignment="true" applyProtection="true">
      <alignment horizontal="left" vertical="top" textRotation="0" wrapText="true" indent="0" shrinkToFit="false"/>
      <protection locked="true" hidden="false"/>
    </xf>
    <xf numFmtId="164" fontId="10" fillId="3" borderId="0" xfId="20"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left" vertical="center" textRotation="0" wrapText="true" indent="0" shrinkToFit="false"/>
      <protection locked="true" hidden="false"/>
    </xf>
    <xf numFmtId="169" fontId="7" fillId="2" borderId="2" xfId="20" applyFont="true" applyBorder="true" applyAlignment="true" applyProtection="true">
      <alignment horizontal="center" vertical="center" textRotation="0" wrapText="true" indent="0" shrinkToFit="false"/>
      <protection locked="true" hidden="false"/>
    </xf>
    <xf numFmtId="166" fontId="8" fillId="2" borderId="2" xfId="20" applyFont="true" applyBorder="true" applyAlignment="true" applyProtection="true">
      <alignment horizontal="center" vertical="center" textRotation="0" wrapText="true" indent="0" shrinkToFit="false"/>
      <protection locked="true" hidden="false"/>
    </xf>
    <xf numFmtId="166" fontId="7" fillId="2" borderId="2" xfId="20" applyFont="true" applyBorder="true" applyAlignment="true" applyProtection="true">
      <alignment horizontal="center" vertical="center" textRotation="0" wrapText="true" indent="0" shrinkToFit="false"/>
      <protection locked="true" hidden="false"/>
    </xf>
    <xf numFmtId="164" fontId="11" fillId="3" borderId="2" xfId="20" applyFont="true" applyBorder="true" applyAlignment="true" applyProtection="true">
      <alignment horizontal="center" vertical="center" textRotation="0" wrapText="true" indent="0" shrinkToFit="false"/>
      <protection locked="true" hidden="false"/>
    </xf>
    <xf numFmtId="164" fontId="11" fillId="3" borderId="2" xfId="20" applyFont="true" applyBorder="true" applyAlignment="true" applyProtection="true">
      <alignment horizontal="left" vertical="center" textRotation="0" wrapText="true" indent="0" shrinkToFit="false"/>
      <protection locked="true" hidden="false"/>
    </xf>
    <xf numFmtId="169" fontId="11" fillId="3" borderId="2" xfId="20" applyFont="true" applyBorder="true" applyAlignment="true" applyProtection="true">
      <alignment horizontal="center" vertical="center" textRotation="0" wrapText="true" indent="0" shrinkToFit="false"/>
      <protection locked="true" hidden="false"/>
    </xf>
    <xf numFmtId="166" fontId="11" fillId="3" borderId="2" xfId="20" applyFont="true" applyBorder="true" applyAlignment="true" applyProtection="true">
      <alignment horizontal="center" vertical="center" textRotation="0" wrapText="true" indent="0" shrinkToFit="false"/>
      <protection locked="true" hidden="false"/>
    </xf>
    <xf numFmtId="170" fontId="11" fillId="3" borderId="2" xfId="20" applyFont="true" applyBorder="true" applyAlignment="true" applyProtection="true">
      <alignment horizontal="center" vertical="center" textRotation="0" wrapText="true" indent="0" shrinkToFit="false"/>
      <protection locked="true" hidden="false"/>
    </xf>
    <xf numFmtId="167" fontId="11" fillId="3" borderId="2" xfId="20" applyFont="true" applyBorder="true" applyAlignment="true" applyProtection="true">
      <alignment horizontal="center" vertical="center" textRotation="0" wrapText="true" indent="0" shrinkToFit="false"/>
      <protection locked="true" hidden="false"/>
    </xf>
    <xf numFmtId="164" fontId="16" fillId="2" borderId="2" xfId="20" applyFont="true" applyBorder="true" applyAlignment="true" applyProtection="true">
      <alignment horizontal="center" vertical="center" textRotation="0" wrapText="true" indent="0" shrinkToFit="false"/>
      <protection locked="true" hidden="false"/>
    </xf>
    <xf numFmtId="164" fontId="16" fillId="2" borderId="2" xfId="20" applyFont="true" applyBorder="true" applyAlignment="true" applyProtection="true">
      <alignment horizontal="left" vertical="center" textRotation="0" wrapText="true" indent="0" shrinkToFit="false"/>
      <protection locked="true" hidden="false"/>
    </xf>
    <xf numFmtId="169" fontId="16" fillId="2" borderId="2" xfId="20" applyFont="true" applyBorder="true" applyAlignment="true" applyProtection="true">
      <alignment horizontal="center" vertical="center" textRotation="0" wrapText="true" indent="0" shrinkToFit="false"/>
      <protection locked="true" hidden="false"/>
    </xf>
    <xf numFmtId="170" fontId="16" fillId="2" borderId="2" xfId="20" applyFont="true" applyBorder="true" applyAlignment="true" applyProtection="true">
      <alignment horizontal="center" vertical="center" textRotation="0" wrapText="true" indent="0" shrinkToFit="false"/>
      <protection locked="true" hidden="false"/>
    </xf>
    <xf numFmtId="167" fontId="16" fillId="2" borderId="2" xfId="20" applyFont="true" applyBorder="true" applyAlignment="true" applyProtection="true">
      <alignment horizontal="center" vertical="center" textRotation="0" wrapText="true" indent="0" shrinkToFit="false"/>
      <protection locked="true" hidden="false"/>
    </xf>
    <xf numFmtId="166" fontId="16" fillId="2" borderId="2" xfId="20" applyFont="true" applyBorder="true" applyAlignment="true" applyProtection="true">
      <alignment horizontal="center" vertical="center" textRotation="0" wrapText="true" indent="0" shrinkToFit="false"/>
      <protection locked="true" hidden="false"/>
    </xf>
    <xf numFmtId="167" fontId="11" fillId="2" borderId="2" xfId="20" applyFont="true" applyBorder="true" applyAlignment="true" applyProtection="true">
      <alignment horizontal="center" vertical="center" textRotation="0" wrapText="true" indent="0" shrinkToFit="false"/>
      <protection locked="true" hidden="false"/>
    </xf>
    <xf numFmtId="167" fontId="16" fillId="3" borderId="2" xfId="20" applyFont="true" applyBorder="true" applyAlignment="true" applyProtection="true">
      <alignment horizontal="center" vertical="center" textRotation="0" wrapText="true" indent="0" shrinkToFit="false"/>
      <protection locked="true" hidden="false"/>
    </xf>
    <xf numFmtId="166" fontId="16" fillId="3" borderId="2" xfId="20" applyFont="true" applyBorder="true" applyAlignment="true" applyProtection="true">
      <alignment horizontal="center" vertical="center" textRotation="0" wrapText="true" indent="0" shrinkToFit="false"/>
      <protection locked="true" hidden="false"/>
    </xf>
    <xf numFmtId="164" fontId="0" fillId="2" borderId="0" xfId="0" applyFont="false" applyBorder="false" applyAlignment="true" applyProtection="true">
      <alignment horizontal="center"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6" fillId="2" borderId="2" xfId="20" applyFont="true" applyBorder="true" applyAlignment="true" applyProtection="true">
      <alignment horizontal="center" vertical="top" textRotation="0" wrapText="true" indent="0" shrinkToFit="false"/>
      <protection locked="true" hidden="false"/>
    </xf>
    <xf numFmtId="164" fontId="16" fillId="2" borderId="2" xfId="20" applyFont="true" applyBorder="true" applyAlignment="true" applyProtection="true">
      <alignment horizontal="left" vertical="top" textRotation="0" wrapText="true" indent="0" shrinkToFit="false"/>
      <protection locked="true" hidden="false"/>
    </xf>
    <xf numFmtId="164" fontId="11" fillId="3" borderId="2" xfId="20" applyFont="true" applyBorder="true" applyAlignment="true" applyProtection="true">
      <alignment horizontal="center" vertical="top" textRotation="0" wrapText="true" indent="0" shrinkToFit="false"/>
      <protection locked="true" hidden="false"/>
    </xf>
    <xf numFmtId="164" fontId="11" fillId="3" borderId="2" xfId="20" applyFont="true" applyBorder="true" applyAlignment="true" applyProtection="true">
      <alignment horizontal="left" vertical="top" textRotation="0" wrapText="true" indent="0" shrinkToFit="false"/>
      <protection locked="true" hidden="false"/>
    </xf>
    <xf numFmtId="170" fontId="11" fillId="3" borderId="2" xfId="20" applyFont="true" applyBorder="true" applyAlignment="true" applyProtection="true">
      <alignment horizontal="right" vertical="top" textRotation="0" wrapText="tru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14" fillId="2" borderId="0" xfId="0" applyFont="true" applyBorder="false" applyAlignment="true" applyProtection="true">
      <alignment horizontal="general" vertical="bottom" textRotation="0" wrapText="false" indent="0" shrinkToFit="false"/>
      <protection locked="true" hidden="false"/>
    </xf>
    <xf numFmtId="168" fontId="16" fillId="3" borderId="2" xfId="20" applyFont="true" applyBorder="true" applyAlignment="true" applyProtection="true">
      <alignment horizontal="center" vertical="center" textRotation="0" wrapText="true" indent="0" shrinkToFit="false"/>
      <protection locked="true" hidden="false"/>
    </xf>
    <xf numFmtId="164" fontId="12" fillId="2" borderId="0" xfId="20" applyFont="true" applyBorder="false" applyAlignment="true" applyProtection="true">
      <alignment horizontal="left" vertical="top" textRotation="0" wrapText="true" indent="0" shrinkToFit="false"/>
      <protection locked="true" hidden="false"/>
    </xf>
    <xf numFmtId="164" fontId="8" fillId="2" borderId="0" xfId="20" applyFont="true" applyBorder="false" applyAlignment="true" applyProtection="true">
      <alignment horizontal="right" vertical="center" textRotation="0" wrapText="true" indent="0" shrinkToFit="false"/>
      <protection locked="true" hidden="false"/>
    </xf>
    <xf numFmtId="169" fontId="8" fillId="0" borderId="0" xfId="20" applyFont="true" applyBorder="true" applyAlignment="true" applyProtection="true">
      <alignment horizontal="center" vertical="center" textRotation="0" wrapText="true" indent="0" shrinkToFit="false"/>
      <protection locked="true" hidden="false"/>
    </xf>
    <xf numFmtId="170" fontId="8" fillId="0" borderId="0" xfId="20" applyFont="true" applyBorder="true" applyAlignment="true" applyProtection="true">
      <alignment horizontal="right" vertical="top" textRotation="0" wrapText="true" indent="0" shrinkToFit="false"/>
      <protection locked="true" hidden="false"/>
    </xf>
    <xf numFmtId="166" fontId="8" fillId="0" borderId="0" xfId="20" applyFont="true" applyBorder="true" applyAlignment="true" applyProtection="true">
      <alignment horizontal="right" vertical="top" textRotation="0" wrapText="true" indent="0" shrinkToFit="false"/>
      <protection locked="true" hidden="false"/>
    </xf>
    <xf numFmtId="166" fontId="7" fillId="0" borderId="0" xfId="20" applyFont="true" applyBorder="true" applyAlignment="true" applyProtection="true">
      <alignment horizontal="center" vertical="top" textRotation="0" wrapText="true" indent="0" shrinkToFit="false"/>
      <protection locked="true" hidden="false"/>
    </xf>
    <xf numFmtId="166" fontId="7" fillId="0" borderId="0" xfId="20" applyFont="true" applyBorder="true" applyAlignment="true" applyProtection="true">
      <alignment horizontal="right" vertical="top" textRotation="0" wrapText="true" indent="0" shrinkToFit="false"/>
      <protection locked="true" hidden="false"/>
    </xf>
    <xf numFmtId="169" fontId="8" fillId="2" borderId="0" xfId="20" applyFont="true" applyBorder="false" applyAlignment="true" applyProtection="true">
      <alignment horizontal="center" vertical="center" textRotation="0" wrapText="true" indent="0" shrinkToFit="false"/>
      <protection locked="true" hidden="false"/>
    </xf>
    <xf numFmtId="166" fontId="8" fillId="2" borderId="0" xfId="20" applyFont="true" applyBorder="false" applyAlignment="true" applyProtection="true">
      <alignment horizontal="center" vertical="top" textRotation="0" wrapText="true" indent="0" shrinkToFit="false"/>
      <protection locked="true" hidden="false"/>
    </xf>
    <xf numFmtId="164" fontId="18" fillId="2" borderId="1" xfId="20" applyFont="true" applyBorder="true" applyAlignment="true" applyProtection="true">
      <alignment horizontal="center" vertical="center" textRotation="0" wrapText="true" indent="0" shrinkToFit="false"/>
      <protection locked="true" hidden="false"/>
    </xf>
    <xf numFmtId="164" fontId="7" fillId="3" borderId="2" xfId="20" applyFont="true" applyBorder="true" applyAlignment="true" applyProtection="true">
      <alignment horizontal="center" vertical="center" textRotation="0" wrapText="true" indent="0" shrinkToFit="false"/>
      <protection locked="true" hidden="false"/>
    </xf>
    <xf numFmtId="166" fontId="7" fillId="3" borderId="2" xfId="20" applyFont="true" applyBorder="true" applyAlignment="true" applyProtection="true">
      <alignment horizontal="center" vertical="center" textRotation="0" wrapText="true" indent="0" shrinkToFit="false"/>
      <protection locked="true" hidden="false"/>
    </xf>
    <xf numFmtId="171" fontId="16" fillId="2" borderId="2" xfId="20" applyFont="true" applyBorder="true" applyAlignment="true" applyProtection="true">
      <alignment horizontal="center" vertical="center" textRotation="0" wrapText="true" indent="0" shrinkToFit="false"/>
      <protection locked="true" hidden="false"/>
    </xf>
    <xf numFmtId="164" fontId="12" fillId="2" borderId="2" xfId="20" applyFont="true" applyBorder="true" applyAlignment="true" applyProtection="true">
      <alignment horizontal="center" vertical="center" textRotation="0" wrapText="true" indent="0" shrinkToFit="false"/>
      <protection locked="true" hidden="false"/>
    </xf>
    <xf numFmtId="171" fontId="12" fillId="2" borderId="2" xfId="20" applyFont="true" applyBorder="true" applyAlignment="true" applyProtection="true">
      <alignment horizontal="center" vertical="center" textRotation="0" wrapText="true" indent="0" shrinkToFit="false"/>
      <protection locked="true" hidden="false"/>
    </xf>
    <xf numFmtId="166" fontId="12" fillId="2" borderId="2" xfId="20" applyFont="true" applyBorder="true" applyAlignment="true" applyProtection="true">
      <alignment horizontal="center" vertical="center" textRotation="0" wrapText="true" indent="0" shrinkToFit="false"/>
      <protection locked="true" hidden="false"/>
    </xf>
    <xf numFmtId="164" fontId="12" fillId="2" borderId="0" xfId="20" applyFont="true" applyBorder="false" applyAlignment="true" applyProtection="true">
      <alignment horizontal="center" vertical="center" textRotation="0" wrapText="true" indent="0" shrinkToFit="false"/>
      <protection locked="true" hidden="false"/>
    </xf>
    <xf numFmtId="170" fontId="12" fillId="2" borderId="0" xfId="20" applyFont="true" applyBorder="false" applyAlignment="true" applyProtection="true">
      <alignment horizontal="center" vertical="center" textRotation="0" wrapText="true" indent="0" shrinkToFit="false"/>
      <protection locked="true" hidden="false"/>
    </xf>
    <xf numFmtId="166" fontId="12" fillId="2" borderId="0" xfId="20" applyFont="true" applyBorder="false" applyAlignment="true" applyProtection="true">
      <alignment horizontal="center" vertical="center" textRotation="0" wrapText="true" indent="0" shrinkToFit="false"/>
      <protection locked="true" hidden="false"/>
    </xf>
    <xf numFmtId="164" fontId="12" fillId="2" borderId="0" xfId="20" applyFont="true" applyBorder="true" applyAlignment="true" applyProtection="true">
      <alignment horizontal="center" vertical="center" textRotation="0" wrapText="true" indent="0" shrinkToFit="false"/>
      <protection locked="true" hidden="false"/>
    </xf>
    <xf numFmtId="164" fontId="16" fillId="2" borderId="4" xfId="20" applyFont="true" applyBorder="true" applyAlignment="true" applyProtection="true">
      <alignment horizontal="center" vertical="center" textRotation="0" wrapText="true" indent="0" shrinkToFit="false"/>
      <protection locked="true" hidden="false"/>
    </xf>
    <xf numFmtId="166" fontId="16" fillId="2" borderId="4"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true" applyAlignment="true" applyProtection="true">
      <alignment horizontal="center" vertical="center" textRotation="0" wrapText="true" indent="0" shrinkToFit="false"/>
      <protection locked="true" hidden="false"/>
    </xf>
    <xf numFmtId="166" fontId="0" fillId="2" borderId="0" xfId="0" applyFont="false" applyBorder="false" applyAlignment="true" applyProtection="true">
      <alignment horizontal="center" vertical="center" textRotation="0" wrapText="false" indent="0" shrinkToFit="false"/>
      <protection locked="true" hidden="false"/>
    </xf>
    <xf numFmtId="164" fontId="8" fillId="2" borderId="0" xfId="20" applyFont="true" applyBorder="true" applyAlignment="true" applyProtection="true">
      <alignment horizontal="center" vertical="center" textRotation="0" wrapText="true" indent="0" shrinkToFit="false"/>
      <protection locked="true" hidden="false"/>
    </xf>
    <xf numFmtId="170" fontId="8" fillId="2" borderId="0" xfId="20" applyFont="true" applyBorder="true" applyAlignment="true" applyProtection="true">
      <alignment horizontal="center" vertical="center" textRotation="0" wrapText="true" indent="0" shrinkToFit="false"/>
      <protection locked="true" hidden="false"/>
    </xf>
    <xf numFmtId="172" fontId="0" fillId="0" borderId="0" xfId="0" applyFont="false" applyBorder="false" applyAlignment="true" applyProtection="true">
      <alignment horizontal="general" vertical="bottom" textRotation="0" wrapText="false" indent="0" shrinkToFit="false"/>
      <protection locked="true" hidden="false"/>
    </xf>
    <xf numFmtId="164" fontId="19" fillId="0" borderId="0" xfId="22" applyFont="true" applyBorder="true" applyAlignment="true" applyProtection="true">
      <alignment horizontal="center" vertical="center" textRotation="0" wrapText="false" indent="0" shrinkToFit="false"/>
      <protection locked="true" hidden="false"/>
    </xf>
    <xf numFmtId="164" fontId="12" fillId="2" borderId="0" xfId="20" applyFont="true" applyBorder="true" applyAlignment="true" applyProtection="true">
      <alignment horizontal="left" vertical="center" textRotation="0" wrapText="true" indent="0" shrinkToFit="false"/>
      <protection locked="true" hidden="false"/>
    </xf>
    <xf numFmtId="164" fontId="19" fillId="0" borderId="1" xfId="22" applyFont="true" applyBorder="true" applyAlignment="true" applyProtection="true">
      <alignment horizontal="center" vertical="center" textRotation="0" wrapText="false" indent="0" shrinkToFit="false"/>
      <protection locked="true" hidden="false"/>
    </xf>
    <xf numFmtId="164" fontId="20" fillId="5" borderId="1" xfId="22" applyFont="true" applyBorder="true" applyAlignment="true" applyProtection="true">
      <alignment horizontal="center" vertical="center" textRotation="0" wrapText="false" indent="0" shrinkToFit="false"/>
      <protection locked="true" hidden="false"/>
    </xf>
    <xf numFmtId="164" fontId="21" fillId="4" borderId="1" xfId="22" applyFont="true" applyBorder="true" applyAlignment="true" applyProtection="true">
      <alignment horizontal="center" vertical="center" textRotation="0" wrapText="false" indent="0" shrinkToFit="false"/>
      <protection locked="true" hidden="false"/>
    </xf>
    <xf numFmtId="164" fontId="22" fillId="4" borderId="1" xfId="22" applyFont="true" applyBorder="true" applyAlignment="true" applyProtection="true">
      <alignment horizontal="center" vertical="center" textRotation="0" wrapText="false" indent="0" shrinkToFit="false"/>
      <protection locked="true" hidden="false"/>
    </xf>
    <xf numFmtId="172" fontId="21" fillId="4" borderId="1" xfId="22" applyFont="true" applyBorder="true" applyAlignment="true" applyProtection="true">
      <alignment horizontal="center" vertical="center" textRotation="0" wrapText="true" indent="0" shrinkToFit="false"/>
      <protection locked="true" hidden="false"/>
    </xf>
    <xf numFmtId="173" fontId="21" fillId="4" borderId="1" xfId="17" applyFont="true" applyBorder="true" applyAlignment="true" applyProtection="true">
      <alignment horizontal="center" vertical="center" textRotation="0" wrapText="true" indent="0" shrinkToFit="false"/>
      <protection locked="true" hidden="false"/>
    </xf>
    <xf numFmtId="164" fontId="23" fillId="0" borderId="1" xfId="0" applyFont="true" applyBorder="true" applyAlignment="true" applyProtection="true">
      <alignment horizontal="center" vertical="center" textRotation="0" wrapText="true" indent="0" shrinkToFit="false"/>
      <protection locked="true" hidden="false"/>
    </xf>
    <xf numFmtId="164" fontId="23" fillId="0" borderId="1" xfId="0" applyFont="true" applyBorder="true" applyAlignment="true" applyProtection="true">
      <alignment horizontal="center" vertical="bottom" textRotation="0" wrapText="true" indent="0" shrinkToFit="false"/>
      <protection locked="true" hidden="false"/>
    </xf>
    <xf numFmtId="173" fontId="23" fillId="0" borderId="1" xfId="17" applyFont="true" applyBorder="true" applyAlignment="true" applyProtection="true">
      <alignment horizontal="center" vertical="bottom" textRotation="0" wrapText="true" indent="0" shrinkToFit="false"/>
      <protection locked="true" hidden="false"/>
    </xf>
    <xf numFmtId="174" fontId="23" fillId="0" borderId="1" xfId="17" applyFont="true" applyBorder="true" applyAlignment="true" applyProtection="true">
      <alignment horizontal="center" vertical="bottom" textRotation="0" wrapText="true" indent="0" shrinkToFit="false"/>
      <protection locked="true" hidden="false"/>
    </xf>
    <xf numFmtId="175" fontId="23" fillId="0" borderId="1" xfId="17" applyFont="true" applyBorder="true" applyAlignment="true" applyProtection="true">
      <alignment horizontal="center" vertical="bottom" textRotation="0" wrapText="true" indent="0" shrinkToFit="false"/>
      <protection locked="true" hidden="false"/>
    </xf>
    <xf numFmtId="174" fontId="24" fillId="0" borderId="1" xfId="17" applyFont="true" applyBorder="true" applyAlignment="true" applyProtection="true">
      <alignment horizontal="center" vertical="center" textRotation="0" wrapText="true" indent="0" shrinkToFit="false"/>
      <protection locked="true" hidden="false"/>
    </xf>
    <xf numFmtId="172" fontId="23" fillId="0" borderId="1" xfId="17" applyFont="true" applyBorder="true" applyAlignment="true" applyProtection="true">
      <alignment horizontal="center" vertical="bottom" textRotation="0" wrapText="true" indent="0" shrinkToFit="false"/>
      <protection locked="true" hidden="false"/>
    </xf>
    <xf numFmtId="173" fontId="23" fillId="0" borderId="1" xfId="17" applyFont="true" applyBorder="true" applyAlignment="true" applyProtection="true">
      <alignment horizontal="left" vertical="bottom" textRotation="0" wrapText="true" indent="0" shrinkToFit="false"/>
      <protection locked="true" hidden="false"/>
    </xf>
    <xf numFmtId="166" fontId="25" fillId="4" borderId="1" xfId="15" applyFont="true" applyBorder="true" applyAlignment="true" applyProtection="true">
      <alignment horizontal="center" vertical="center" textRotation="0" wrapText="false" indent="0" shrinkToFit="false"/>
      <protection locked="true" hidden="false"/>
    </xf>
    <xf numFmtId="164" fontId="21" fillId="5" borderId="1" xfId="22" applyFont="true" applyBorder="true" applyAlignment="true" applyProtection="true">
      <alignment horizontal="center" vertical="center" textRotation="0" wrapText="false" indent="0" shrinkToFit="false"/>
      <protection locked="true" hidden="false"/>
    </xf>
    <xf numFmtId="164" fontId="21" fillId="5" borderId="1" xfId="22" applyFont="true" applyBorder="true" applyAlignment="true" applyProtection="true">
      <alignment horizontal="center" vertical="bottom" textRotation="0" wrapText="false" indent="0" shrinkToFit="false"/>
      <protection locked="true" hidden="false"/>
    </xf>
    <xf numFmtId="164" fontId="22" fillId="5" borderId="1" xfId="22" applyFont="true" applyBorder="true" applyAlignment="true" applyProtection="true">
      <alignment horizontal="center" vertical="center" textRotation="0" wrapText="false" indent="0" shrinkToFit="false"/>
      <protection locked="true" hidden="false"/>
    </xf>
    <xf numFmtId="172" fontId="21" fillId="5" borderId="1" xfId="22" applyFont="true" applyBorder="true" applyAlignment="true" applyProtection="true">
      <alignment horizontal="center" vertical="bottom" textRotation="0" wrapText="true" indent="0" shrinkToFit="false"/>
      <protection locked="true" hidden="false"/>
    </xf>
    <xf numFmtId="173" fontId="21" fillId="5" borderId="1" xfId="17" applyFont="true" applyBorder="true" applyAlignment="true" applyProtection="true">
      <alignment horizontal="center" vertical="bottom" textRotation="0" wrapText="true" indent="0" shrinkToFit="false"/>
      <protection locked="true" hidden="false"/>
    </xf>
    <xf numFmtId="173" fontId="21" fillId="5" borderId="1" xfId="17" applyFont="true" applyBorder="true" applyAlignment="true" applyProtection="true">
      <alignment horizontal="center" vertical="center" textRotation="0" wrapText="true" indent="0" shrinkToFit="false"/>
      <protection locked="true" hidden="false"/>
    </xf>
    <xf numFmtId="164" fontId="8" fillId="2" borderId="0" xfId="0" applyFont="true" applyBorder="true" applyAlignment="true" applyProtection="true">
      <alignment horizontal="center" vertical="bottom" textRotation="0" wrapText="true" indent="0" shrinkToFit="false"/>
      <protection locked="true" hidden="false"/>
    </xf>
    <xf numFmtId="174" fontId="23" fillId="0" borderId="1" xfId="17" applyFont="true" applyBorder="true" applyAlignment="true" applyProtection="true">
      <alignment horizontal="center" vertical="center" textRotation="0" wrapText="true" indent="0" shrinkToFit="false"/>
      <protection locked="true" hidden="false"/>
    </xf>
    <xf numFmtId="173" fontId="23" fillId="0" borderId="1" xfId="17" applyFont="true" applyBorder="true" applyAlignment="true" applyProtection="true">
      <alignment horizontal="center" vertical="center" textRotation="0" wrapText="true" indent="0" shrinkToFit="false"/>
      <protection locked="true" hidden="false"/>
    </xf>
    <xf numFmtId="173" fontId="23" fillId="0" borderId="1" xfId="17" applyFont="true" applyBorder="true" applyAlignment="true" applyProtection="true">
      <alignment horizontal="left" vertical="center" textRotation="0" wrapText="true" indent="0" shrinkToFit="false"/>
      <protection locked="true" hidden="false"/>
    </xf>
    <xf numFmtId="174" fontId="24" fillId="0" borderId="1" xfId="17" applyFont="true" applyBorder="true" applyAlignment="true" applyProtection="true">
      <alignment horizontal="center" vertical="bottom" textRotation="0" wrapText="true" indent="0" shrinkToFit="false"/>
      <protection locked="true" hidden="false"/>
    </xf>
    <xf numFmtId="164" fontId="19" fillId="5" borderId="1" xfId="22" applyFont="true" applyBorder="true" applyAlignment="true" applyProtection="true">
      <alignment horizontal="center" vertical="center" textRotation="0" wrapText="false" indent="0" shrinkToFit="false"/>
      <protection locked="true" hidden="false"/>
    </xf>
    <xf numFmtId="164" fontId="26" fillId="5" borderId="1" xfId="22" applyFont="true" applyBorder="true" applyAlignment="true" applyProtection="true">
      <alignment horizontal="center" vertical="center" textRotation="0" wrapText="false" indent="0" shrinkToFit="false"/>
      <protection locked="true" hidden="false"/>
    </xf>
    <xf numFmtId="164" fontId="26" fillId="5" borderId="1" xfId="22" applyFont="true" applyBorder="true" applyAlignment="true" applyProtection="true">
      <alignment horizontal="center" vertical="bottom" textRotation="0" wrapText="false" indent="0" shrinkToFit="false"/>
      <protection locked="true" hidden="false"/>
    </xf>
    <xf numFmtId="164" fontId="14" fillId="5" borderId="1" xfId="0" applyFont="true" applyBorder="true" applyAlignment="true" applyProtection="true">
      <alignment horizontal="general" vertical="center" textRotation="0" wrapText="false" indent="0" shrinkToFit="false"/>
      <protection locked="true" hidden="false"/>
    </xf>
    <xf numFmtId="164" fontId="0" fillId="5" borderId="1" xfId="0" applyFont="false" applyBorder="true" applyAlignment="true" applyProtection="true">
      <alignment horizontal="general" vertical="bottom" textRotation="0" wrapText="false" indent="0" shrinkToFit="false"/>
      <protection locked="true" hidden="false"/>
    </xf>
    <xf numFmtId="175" fontId="23" fillId="0" borderId="1" xfId="17" applyFont="true" applyBorder="true" applyAlignment="true" applyProtection="true">
      <alignment horizontal="center" vertical="bottom" textRotation="0" wrapText="false" indent="0" shrinkToFit="false"/>
      <protection locked="true" hidden="false"/>
    </xf>
    <xf numFmtId="173" fontId="23" fillId="0" borderId="1" xfId="17" applyFont="true" applyBorder="true" applyAlignment="true" applyProtection="true">
      <alignment horizontal="left" vertical="bottom" textRotation="0" wrapText="false" indent="0" shrinkToFit="false"/>
      <protection locked="true" hidden="false"/>
    </xf>
    <xf numFmtId="164" fontId="27" fillId="0" borderId="1" xfId="0" applyFont="true" applyBorder="true" applyAlignment="true" applyProtection="true">
      <alignment horizontal="center" vertical="bottom" textRotation="0" wrapText="false" indent="0" shrinkToFit="false"/>
      <protection locked="true" hidden="false"/>
    </xf>
    <xf numFmtId="172" fontId="0" fillId="0" borderId="0" xfId="0" applyFont="false" applyBorder="false" applyAlignment="true" applyProtection="true">
      <alignment horizontal="center" vertical="bottom" textRotation="0" wrapText="fals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4" fontId="8" fillId="2" borderId="0" xfId="20" applyFont="true" applyBorder="true" applyAlignment="true" applyProtection="true">
      <alignment horizontal="center" vertical="bottom" textRotation="0" wrapText="true" indent="0" shrinkToFit="false"/>
      <protection locked="true" hidden="false"/>
    </xf>
    <xf numFmtId="172" fontId="8" fillId="2" borderId="0" xfId="20" applyFont="true" applyBorder="tru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7" fillId="3" borderId="1" xfId="20" applyFont="true" applyBorder="true" applyAlignment="true" applyProtection="true">
      <alignment horizontal="center" vertical="center" textRotation="0" wrapText="true" indent="0" shrinkToFit="false"/>
      <protection locked="true" hidden="false"/>
    </xf>
    <xf numFmtId="164" fontId="7" fillId="2" borderId="5" xfId="20" applyFont="true" applyBorder="true" applyAlignment="true" applyProtection="true">
      <alignment horizontal="center" vertical="center" textRotation="0" wrapText="true" indent="0" shrinkToFit="false"/>
      <protection locked="true" hidden="false"/>
    </xf>
    <xf numFmtId="177" fontId="16" fillId="2" borderId="2"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false" applyAlignment="true" applyProtection="true">
      <alignment horizontal="left" vertical="center" textRotation="0" wrapText="true" indent="0" shrinkToFit="false"/>
      <protection locked="true" hidden="false"/>
    </xf>
    <xf numFmtId="164" fontId="8" fillId="2" borderId="0" xfId="20" applyFont="true" applyBorder="false" applyAlignment="true" applyProtection="true">
      <alignment horizontal="left" vertical="center" textRotation="0" wrapText="true" indent="0" shrinkToFit="false"/>
      <protection locked="true" hidden="false"/>
    </xf>
    <xf numFmtId="166" fontId="8" fillId="2" borderId="0" xfId="20" applyFont="true" applyBorder="false" applyAlignment="true" applyProtection="true">
      <alignment horizontal="left" vertical="center" textRotation="0" wrapText="true" indent="0" shrinkToFit="false"/>
      <protection locked="true" hidden="false"/>
    </xf>
    <xf numFmtId="166" fontId="0" fillId="2" borderId="0" xfId="0" applyFont="fals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left" vertical="center" textRotation="0" wrapText="false" indent="0" shrinkToFit="false"/>
      <protection locked="true" hidden="false"/>
    </xf>
    <xf numFmtId="164" fontId="18" fillId="3" borderId="0" xfId="20"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center" vertical="bottom" textRotation="0" wrapText="true" indent="0" shrinkToFit="false"/>
      <protection locked="true" hidden="false"/>
    </xf>
    <xf numFmtId="164" fontId="7" fillId="2" borderId="2" xfId="20" applyFont="true" applyBorder="true" applyAlignment="true" applyProtection="true">
      <alignment horizontal="left" vertical="bottom" textRotation="0" wrapText="true" indent="0" shrinkToFit="false"/>
      <protection locked="true" hidden="false"/>
    </xf>
    <xf numFmtId="166" fontId="7" fillId="2" borderId="2" xfId="20" applyFont="true" applyBorder="true" applyAlignment="true" applyProtection="true">
      <alignment horizontal="center" vertical="bottom" textRotation="0" wrapText="tru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12" fillId="2" borderId="2" xfId="20" applyFont="true" applyBorder="true" applyAlignment="true" applyProtection="true">
      <alignment horizontal="center" vertical="bottom" textRotation="0" wrapText="true" indent="0" shrinkToFit="false"/>
      <protection locked="true" hidden="false"/>
    </xf>
    <xf numFmtId="164" fontId="12" fillId="2" borderId="2" xfId="20" applyFont="true" applyBorder="true" applyAlignment="true" applyProtection="true">
      <alignment horizontal="left" vertical="bottom" textRotation="0" wrapText="true" indent="0" shrinkToFit="false"/>
      <protection locked="true" hidden="false"/>
    </xf>
    <xf numFmtId="178" fontId="12" fillId="2" borderId="2" xfId="20" applyFont="true" applyBorder="true" applyAlignment="true" applyProtection="true">
      <alignment horizontal="center" vertical="bottom" textRotation="0" wrapText="true" indent="0" shrinkToFit="false"/>
      <protection locked="true" hidden="false"/>
    </xf>
    <xf numFmtId="166" fontId="12" fillId="2" borderId="2" xfId="20" applyFont="true" applyBorder="true" applyAlignment="true" applyProtection="true">
      <alignment horizontal="center" vertical="bottom" textRotation="0" wrapText="true" indent="0" shrinkToFit="false"/>
      <protection locked="true" hidden="false"/>
    </xf>
    <xf numFmtId="166" fontId="16" fillId="2" borderId="2" xfId="20" applyFont="true" applyBorder="true" applyAlignment="true" applyProtection="true">
      <alignment horizontal="center" vertical="bottom" textRotation="0" wrapText="true" indent="0" shrinkToFit="false"/>
      <protection locked="true" hidden="false"/>
    </xf>
    <xf numFmtId="164" fontId="16" fillId="2" borderId="2" xfId="20" applyFont="true" applyBorder="true" applyAlignment="true" applyProtection="true">
      <alignment horizontal="center" vertical="bottom" textRotation="0" wrapText="true" indent="0" shrinkToFit="false"/>
      <protection locked="true" hidden="false"/>
    </xf>
    <xf numFmtId="164" fontId="16" fillId="2" borderId="2" xfId="20" applyFont="true" applyBorder="true" applyAlignment="true" applyProtection="true">
      <alignment horizontal="left" vertical="bottom" textRotation="0" wrapText="true" indent="0" shrinkToFit="false"/>
      <protection locked="true" hidden="false"/>
    </xf>
    <xf numFmtId="178" fontId="16" fillId="2" borderId="2" xfId="20" applyFont="true" applyBorder="true" applyAlignment="true" applyProtection="true">
      <alignment horizontal="center" vertical="bottom" textRotation="0" wrapText="true" indent="0" shrinkToFit="false"/>
      <protection locked="true" hidden="false"/>
    </xf>
    <xf numFmtId="164" fontId="12" fillId="2" borderId="0" xfId="20" applyFont="true" applyBorder="false" applyAlignment="true" applyProtection="true">
      <alignment horizontal="center" vertical="bottom" textRotation="0" wrapText="true" indent="0" shrinkToFit="false"/>
      <protection locked="true" hidden="false"/>
    </xf>
    <xf numFmtId="164" fontId="12" fillId="2" borderId="0" xfId="20" applyFont="true" applyBorder="true" applyAlignment="true" applyProtection="true">
      <alignment horizontal="center" vertical="bottom" textRotation="0" wrapText="true" indent="0" shrinkToFit="false"/>
      <protection locked="true" hidden="false"/>
    </xf>
    <xf numFmtId="166" fontId="12" fillId="2" borderId="0" xfId="20" applyFont="true" applyBorder="false" applyAlignment="true" applyProtection="true">
      <alignment horizontal="center" vertical="bottom" textRotation="0" wrapText="true" indent="0" shrinkToFit="false"/>
      <protection locked="true" hidden="false"/>
    </xf>
    <xf numFmtId="164" fontId="8" fillId="2" borderId="0" xfId="20" applyFont="true" applyBorder="false" applyAlignment="true" applyProtection="true">
      <alignment horizontal="center" vertical="bottom" textRotation="0" wrapText="true" indent="0" shrinkToFit="false"/>
      <protection locked="true" hidden="false"/>
    </xf>
    <xf numFmtId="164" fontId="8" fillId="2" borderId="0" xfId="20" applyFont="true" applyBorder="true" applyAlignment="true" applyProtection="true">
      <alignment horizontal="right" vertical="bottom" textRotation="0" wrapText="true" indent="0" shrinkToFit="false"/>
      <protection locked="true" hidden="false"/>
    </xf>
    <xf numFmtId="166" fontId="8" fillId="2" borderId="0" xfId="20" applyFont="true" applyBorder="true" applyAlignment="true" applyProtection="true">
      <alignment horizontal="center" vertical="bottom" textRotation="0" wrapText="true" indent="0" shrinkToFit="false"/>
      <protection locked="true" hidden="false"/>
    </xf>
    <xf numFmtId="166" fontId="8" fillId="2" borderId="0" xfId="20" applyFont="true" applyBorder="true" applyAlignment="true" applyProtection="true">
      <alignment horizontal="left" vertical="bottom" textRotation="0" wrapText="false" indent="0" shrinkToFit="false"/>
      <protection locked="true" hidden="false"/>
    </xf>
    <xf numFmtId="164" fontId="7" fillId="2" borderId="2" xfId="20" applyFont="true" applyBorder="true" applyAlignment="true" applyProtection="true">
      <alignment horizontal="center" vertical="top" textRotation="0" wrapText="true" indent="0" shrinkToFit="false"/>
      <protection locked="true" hidden="false"/>
    </xf>
    <xf numFmtId="164" fontId="7" fillId="2" borderId="2" xfId="20" applyFont="true" applyBorder="true" applyAlignment="true" applyProtection="true">
      <alignment horizontal="left" vertical="top" textRotation="0" wrapText="true" indent="0" shrinkToFit="false"/>
      <protection locked="true" hidden="false"/>
    </xf>
    <xf numFmtId="166" fontId="7" fillId="2" borderId="2" xfId="20" applyFont="true" applyBorder="true" applyAlignment="true" applyProtection="true">
      <alignment horizontal="center" vertical="top" textRotation="0" wrapText="true" indent="0" shrinkToFit="false"/>
      <protection locked="true" hidden="false"/>
    </xf>
    <xf numFmtId="164" fontId="12" fillId="2" borderId="2" xfId="20" applyFont="true" applyBorder="true" applyAlignment="true" applyProtection="true">
      <alignment horizontal="center" vertical="top" textRotation="0" wrapText="true" indent="0" shrinkToFit="false"/>
      <protection locked="true" hidden="false"/>
    </xf>
    <xf numFmtId="164" fontId="12" fillId="2" borderId="2" xfId="20" applyFont="true" applyBorder="true" applyAlignment="true" applyProtection="true">
      <alignment horizontal="left" vertical="top" textRotation="0" wrapText="true" indent="0" shrinkToFit="false"/>
      <protection locked="true" hidden="false"/>
    </xf>
    <xf numFmtId="166" fontId="12" fillId="2" borderId="2" xfId="20" applyFont="true" applyBorder="true" applyAlignment="true" applyProtection="true">
      <alignment horizontal="center" vertical="top" textRotation="0" wrapText="true" indent="0" shrinkToFit="false"/>
      <protection locked="true" hidden="false"/>
    </xf>
    <xf numFmtId="166" fontId="16" fillId="2" borderId="2" xfId="20" applyFont="true" applyBorder="true" applyAlignment="true" applyProtection="true">
      <alignment horizontal="center" vertical="top" textRotation="0" wrapText="true" indent="0" shrinkToFit="false"/>
      <protection locked="true" hidden="false"/>
    </xf>
    <xf numFmtId="166" fontId="12" fillId="2" borderId="0" xfId="20" applyFont="true" applyBorder="false" applyAlignment="true" applyProtection="true">
      <alignment horizontal="center" vertical="top" textRotation="0" wrapText="true" indent="0" shrinkToFit="false"/>
      <protection locked="true" hidden="false"/>
    </xf>
    <xf numFmtId="164" fontId="8" fillId="2" borderId="0" xfId="20" applyFont="true" applyBorder="false" applyAlignment="true" applyProtection="true">
      <alignment horizontal="right" vertical="top" textRotation="0" wrapText="true" indent="0" shrinkToFit="false"/>
      <protection locked="true" hidden="false"/>
    </xf>
    <xf numFmtId="166" fontId="8" fillId="2" borderId="0" xfId="20" applyFont="true" applyBorder="true" applyAlignment="true" applyProtection="true">
      <alignment horizontal="left" vertical="bottom" textRotation="0" wrapText="true" indent="0" shrinkToFit="false"/>
      <protection locked="true" hidden="false"/>
    </xf>
    <xf numFmtId="164" fontId="28" fillId="0" borderId="0"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true" applyAlignment="true" applyProtection="true">
      <alignment horizontal="center" vertical="center" textRotation="0" wrapText="false" indent="0" shrinkToFit="false"/>
      <protection locked="true" hidden="false"/>
    </xf>
    <xf numFmtId="164" fontId="30" fillId="6" borderId="0" xfId="21" applyFont="true" applyBorder="true" applyAlignment="true" applyProtection="true">
      <alignment horizontal="center" vertical="center" textRotation="0" wrapText="false" indent="0" shrinkToFit="false"/>
      <protection locked="true" hidden="false"/>
    </xf>
    <xf numFmtId="164" fontId="31" fillId="0" borderId="0" xfId="21" applyFont="true" applyBorder="true" applyAlignment="true" applyProtection="true">
      <alignment horizontal="center" vertical="center" textRotation="0" wrapText="false" indent="0" shrinkToFit="false"/>
      <protection locked="true" hidden="false"/>
    </xf>
    <xf numFmtId="164" fontId="32" fillId="7" borderId="7" xfId="21" applyFont="true" applyBorder="true" applyAlignment="true" applyProtection="true">
      <alignment horizontal="center" vertical="center" textRotation="0" wrapText="true" indent="0" shrinkToFit="false"/>
      <protection locked="true" hidden="false"/>
    </xf>
    <xf numFmtId="164" fontId="32" fillId="7" borderId="8" xfId="21" applyFont="true" applyBorder="true" applyAlignment="true" applyProtection="true">
      <alignment horizontal="center" vertical="center" textRotation="0" wrapText="true" indent="0" shrinkToFit="false"/>
      <protection locked="true" hidden="false"/>
    </xf>
    <xf numFmtId="164" fontId="32" fillId="5" borderId="9" xfId="21" applyFont="true" applyBorder="true" applyAlignment="true" applyProtection="true">
      <alignment horizontal="center" vertical="bottom" textRotation="0" wrapText="false" indent="0" shrinkToFit="false"/>
      <protection locked="true" hidden="false"/>
    </xf>
    <xf numFmtId="164" fontId="32" fillId="5" borderId="10" xfId="21" applyFont="true" applyBorder="true" applyAlignment="true" applyProtection="true">
      <alignment horizontal="center" vertical="bottom" textRotation="0" wrapText="false" indent="0" shrinkToFit="false"/>
      <protection locked="true" hidden="false"/>
    </xf>
    <xf numFmtId="164" fontId="32" fillId="5" borderId="11" xfId="21" applyFont="true" applyBorder="true" applyAlignment="true" applyProtection="true">
      <alignment horizontal="center" vertical="bottom" textRotation="0" wrapText="false" indent="0" shrinkToFit="false"/>
      <protection locked="true" hidden="false"/>
    </xf>
    <xf numFmtId="164" fontId="32" fillId="5" borderId="12" xfId="21" applyFont="true" applyBorder="true" applyAlignment="true" applyProtection="true">
      <alignment horizontal="center" vertical="bottom" textRotation="0" wrapText="false" indent="0" shrinkToFit="false"/>
      <protection locked="true" hidden="false"/>
    </xf>
    <xf numFmtId="164" fontId="23" fillId="0" borderId="13" xfId="21" applyFont="true" applyBorder="true" applyAlignment="true" applyProtection="true">
      <alignment horizontal="general" vertical="bottom" textRotation="0" wrapText="false" indent="0" shrinkToFit="false"/>
      <protection locked="true" hidden="false"/>
    </xf>
    <xf numFmtId="164" fontId="23" fillId="0" borderId="0" xfId="21" applyFont="true" applyBorder="true" applyAlignment="true" applyProtection="true">
      <alignment horizontal="center" vertical="bottom" textRotation="0" wrapText="false" indent="0" shrinkToFit="false"/>
      <protection locked="true" hidden="false"/>
    </xf>
    <xf numFmtId="168" fontId="24" fillId="0" borderId="14" xfId="23" applyFont="true" applyBorder="true" applyAlignment="true" applyProtection="true">
      <alignment horizontal="center" vertical="bottom" textRotation="0" wrapText="false" indent="0" shrinkToFit="false"/>
      <protection locked="true" hidden="false"/>
    </xf>
    <xf numFmtId="164" fontId="23" fillId="0" borderId="15" xfId="21" applyFont="true" applyBorder="true" applyAlignment="true" applyProtection="true">
      <alignment horizontal="general" vertical="bottom" textRotation="0" wrapText="false" indent="0" shrinkToFit="false"/>
      <protection locked="true" hidden="false"/>
    </xf>
    <xf numFmtId="168" fontId="24" fillId="0" borderId="16" xfId="23" applyFont="true" applyBorder="true" applyAlignment="true" applyProtection="true">
      <alignment horizontal="center" vertical="bottom" textRotation="0" wrapText="false" indent="0" shrinkToFit="false"/>
      <protection locked="true" hidden="false"/>
    </xf>
    <xf numFmtId="164" fontId="23" fillId="0" borderId="0" xfId="21" applyFont="true" applyBorder="true" applyAlignment="true" applyProtection="true">
      <alignment horizontal="center" vertical="center" textRotation="0" wrapText="false" indent="0" shrinkToFit="false"/>
      <protection locked="true" hidden="false"/>
    </xf>
    <xf numFmtId="164" fontId="22" fillId="0" borderId="0" xfId="21" applyFont="true" applyBorder="true" applyAlignment="true" applyProtection="true">
      <alignment horizontal="right" vertical="bottom" textRotation="0" wrapText="false" indent="0" shrinkToFit="false"/>
      <protection locked="true" hidden="false"/>
    </xf>
    <xf numFmtId="164" fontId="32" fillId="5" borderId="13" xfId="21" applyFont="true" applyBorder="true" applyAlignment="true" applyProtection="true">
      <alignment horizontal="center" vertical="bottom" textRotation="0" wrapText="false" indent="0" shrinkToFit="false"/>
      <protection locked="true" hidden="false"/>
    </xf>
    <xf numFmtId="164" fontId="32" fillId="5" borderId="14" xfId="21" applyFont="true" applyBorder="true" applyAlignment="true" applyProtection="true">
      <alignment horizontal="center" vertical="bottom" textRotation="0" wrapText="false" indent="0" shrinkToFit="false"/>
      <protection locked="true" hidden="false"/>
    </xf>
    <xf numFmtId="164" fontId="32" fillId="5" borderId="15" xfId="21" applyFont="true" applyBorder="true" applyAlignment="true" applyProtection="true">
      <alignment horizontal="center" vertical="bottom" textRotation="0" wrapText="false" indent="0" shrinkToFit="false"/>
      <protection locked="true" hidden="false"/>
    </xf>
    <xf numFmtId="164" fontId="32" fillId="5" borderId="16" xfId="21" applyFont="true" applyBorder="true" applyAlignment="true" applyProtection="true">
      <alignment horizontal="center" vertical="bottom" textRotation="0" wrapText="false" indent="0" shrinkToFit="false"/>
      <protection locked="true" hidden="false"/>
    </xf>
    <xf numFmtId="164" fontId="23" fillId="0" borderId="13" xfId="21" applyFont="true" applyBorder="true" applyAlignment="true" applyProtection="true">
      <alignment horizontal="left" vertical="bottom" textRotation="0" wrapText="false" indent="0" shrinkToFit="false"/>
      <protection locked="true" hidden="false"/>
    </xf>
    <xf numFmtId="164" fontId="23" fillId="0" borderId="0" xfId="21" applyFont="true" applyBorder="true" applyAlignment="true" applyProtection="true">
      <alignment horizontal="general" vertical="bottom" textRotation="0" wrapText="false" indent="0" shrinkToFit="false"/>
      <protection locked="true" hidden="false"/>
    </xf>
    <xf numFmtId="164" fontId="23" fillId="0" borderId="15" xfId="21" applyFont="true" applyBorder="true" applyAlignment="true" applyProtection="true">
      <alignment horizontal="left" vertical="bottom" textRotation="0" wrapText="false" indent="0" shrinkToFit="false"/>
      <protection locked="true" hidden="false"/>
    </xf>
    <xf numFmtId="164" fontId="33" fillId="0" borderId="13" xfId="21" applyFont="true" applyBorder="true" applyAlignment="true" applyProtection="true">
      <alignment horizontal="left" vertical="bottom" textRotation="0" wrapText="false" indent="0" shrinkToFit="false"/>
      <protection locked="true" hidden="false"/>
    </xf>
    <xf numFmtId="164" fontId="33" fillId="0" borderId="0" xfId="21" applyFont="true" applyBorder="true" applyAlignment="true" applyProtection="true">
      <alignment horizontal="general" vertical="bottom" textRotation="0" wrapText="false" indent="0" shrinkToFit="false"/>
      <protection locked="true" hidden="false"/>
    </xf>
    <xf numFmtId="168" fontId="33" fillId="0" borderId="14" xfId="23" applyFont="true" applyBorder="true" applyAlignment="true" applyProtection="true">
      <alignment horizontal="center" vertical="bottom" textRotation="0" wrapText="false" indent="0" shrinkToFit="false"/>
      <protection locked="true" hidden="false"/>
    </xf>
    <xf numFmtId="164" fontId="33" fillId="0" borderId="15" xfId="21" applyFont="true" applyBorder="true" applyAlignment="true" applyProtection="true">
      <alignment horizontal="left" vertical="bottom" textRotation="0" wrapText="false" indent="0" shrinkToFit="false"/>
      <protection locked="true" hidden="false"/>
    </xf>
    <xf numFmtId="168" fontId="33" fillId="0" borderId="16" xfId="23" applyFont="true" applyBorder="true" applyAlignment="true" applyProtection="true">
      <alignment horizontal="center" vertical="bottom" textRotation="0" wrapText="false" indent="0" shrinkToFit="false"/>
      <protection locked="true" hidden="false"/>
    </xf>
    <xf numFmtId="168" fontId="34" fillId="0" borderId="14" xfId="21" applyFont="true" applyBorder="true" applyAlignment="true" applyProtection="true">
      <alignment horizontal="center" vertical="bottom" textRotation="0" wrapText="false" indent="0" shrinkToFit="false"/>
      <protection locked="true" hidden="false"/>
    </xf>
    <xf numFmtId="168" fontId="22" fillId="0" borderId="16" xfId="21" applyFont="true" applyBorder="true" applyAlignment="true" applyProtection="true">
      <alignment horizontal="center" vertical="bottom" textRotation="0" wrapText="false" indent="0" shrinkToFit="false"/>
      <protection locked="true" hidden="false"/>
    </xf>
    <xf numFmtId="164" fontId="35" fillId="5" borderId="13" xfId="21" applyFont="true" applyBorder="true" applyAlignment="true" applyProtection="true">
      <alignment horizontal="general" vertical="center" textRotation="0" wrapText="false" indent="0" shrinkToFit="false"/>
      <protection locked="true" hidden="false"/>
    </xf>
    <xf numFmtId="164" fontId="35" fillId="5" borderId="0" xfId="21" applyFont="true" applyBorder="true" applyAlignment="true" applyProtection="true">
      <alignment horizontal="general" vertical="center" textRotation="0" wrapText="false" indent="0" shrinkToFit="false"/>
      <protection locked="true" hidden="false"/>
    </xf>
    <xf numFmtId="168" fontId="36" fillId="5" borderId="14" xfId="19" applyFont="true" applyBorder="true" applyAlignment="true" applyProtection="true">
      <alignment horizontal="center" vertical="center" textRotation="0" wrapText="false" indent="0" shrinkToFit="false"/>
      <protection locked="true" hidden="false"/>
    </xf>
    <xf numFmtId="164" fontId="35" fillId="5" borderId="15" xfId="21" applyFont="true" applyBorder="true" applyAlignment="true" applyProtection="true">
      <alignment horizontal="general" vertical="center" textRotation="0" wrapText="false" indent="0" shrinkToFit="false"/>
      <protection locked="true" hidden="false"/>
    </xf>
    <xf numFmtId="168" fontId="36" fillId="5" borderId="16" xfId="19" applyFont="true" applyBorder="true" applyAlignment="true" applyProtection="true">
      <alignment horizontal="center" vertical="center" textRotation="0" wrapText="false" indent="0" shrinkToFit="false"/>
      <protection locked="true" hidden="false"/>
    </xf>
    <xf numFmtId="164" fontId="37" fillId="8" borderId="13" xfId="21" applyFont="true" applyBorder="true" applyAlignment="true" applyProtection="true">
      <alignment horizontal="center" vertical="center" textRotation="0" wrapText="true" indent="0" shrinkToFit="false"/>
      <protection locked="true" hidden="false"/>
    </xf>
    <xf numFmtId="164" fontId="37" fillId="8" borderId="0" xfId="21" applyFont="true" applyBorder="true" applyAlignment="true" applyProtection="true">
      <alignment horizontal="general" vertical="center" textRotation="0" wrapText="false" indent="0" shrinkToFit="false"/>
      <protection locked="true" hidden="false"/>
    </xf>
    <xf numFmtId="168" fontId="37" fillId="8" borderId="14" xfId="19" applyFont="true" applyBorder="true" applyAlignment="true" applyProtection="true">
      <alignment horizontal="center" vertical="center" textRotation="0" wrapText="false" indent="0" shrinkToFit="false"/>
      <protection locked="true" hidden="false"/>
    </xf>
    <xf numFmtId="164" fontId="37" fillId="8" borderId="15" xfId="21" applyFont="true" applyBorder="true" applyAlignment="true" applyProtection="true">
      <alignment horizontal="center" vertical="center" textRotation="0" wrapText="true" indent="0" shrinkToFit="false"/>
      <protection locked="true" hidden="false"/>
    </xf>
    <xf numFmtId="168" fontId="37" fillId="8" borderId="16" xfId="19" applyFont="true" applyBorder="true" applyAlignment="true" applyProtection="true">
      <alignment horizontal="center" vertical="center" textRotation="0" wrapText="false" indent="0" shrinkToFit="false"/>
      <protection locked="true" hidden="false"/>
    </xf>
    <xf numFmtId="164" fontId="37" fillId="0" borderId="17" xfId="21" applyFont="true" applyBorder="true" applyAlignment="true" applyProtection="true">
      <alignment horizontal="left" vertical="top" textRotation="0" wrapText="false" indent="0" shrinkToFit="false"/>
      <protection locked="true" hidden="false"/>
    </xf>
    <xf numFmtId="164" fontId="38" fillId="0" borderId="18" xfId="21" applyFont="true" applyBorder="true" applyAlignment="true" applyProtection="true">
      <alignment horizontal="center" vertical="center" textRotation="0" wrapText="false" indent="0" shrinkToFit="false"/>
      <protection locked="true" hidden="false"/>
    </xf>
    <xf numFmtId="164" fontId="38" fillId="0" borderId="19" xfId="21" applyFont="true" applyBorder="true" applyAlignment="true" applyProtection="true">
      <alignment horizontal="center" vertical="center" textRotation="0" wrapText="true" indent="0" shrinkToFit="false"/>
      <protection locked="true" hidden="false"/>
    </xf>
    <xf numFmtId="165" fontId="38" fillId="0" borderId="20" xfId="21" applyFont="true" applyBorder="true" applyAlignment="true" applyProtection="true">
      <alignment horizontal="center" vertical="center" textRotation="0" wrapText="false" indent="0" shrinkToFit="false"/>
      <protection locked="true" hidden="false"/>
    </xf>
    <xf numFmtId="164" fontId="38" fillId="0" borderId="21" xfId="21" applyFont="true" applyBorder="true" applyAlignment="true" applyProtection="true">
      <alignment horizontal="center" vertical="center" textRotation="0" wrapText="false" indent="0" shrinkToFit="false"/>
      <protection locked="true" hidden="false"/>
    </xf>
    <xf numFmtId="165" fontId="38" fillId="0" borderId="22" xfId="21" applyFont="true" applyBorder="true" applyAlignment="true" applyProtection="true">
      <alignment horizontal="center" vertical="center" textRotation="0" wrapText="false" indent="0" shrinkToFit="false"/>
      <protection locked="true" hidden="false"/>
    </xf>
    <xf numFmtId="164" fontId="8" fillId="2" borderId="1" xfId="20" applyFont="true" applyBorder="true" applyAlignment="true" applyProtection="true">
      <alignment horizontal="center" vertical="center" textRotation="0" wrapText="true" indent="0" shrinkToFit="false"/>
      <protection locked="true" hidden="false"/>
    </xf>
    <xf numFmtId="164" fontId="27" fillId="0" borderId="0" xfId="0" applyFont="true" applyBorder="false" applyAlignment="true" applyProtection="true">
      <alignment horizontal="center" vertical="center" textRotation="0" wrapText="true" indent="0" shrinkToFit="false"/>
      <protection locked="true" hidden="false"/>
    </xf>
    <xf numFmtId="164" fontId="27" fillId="0" borderId="0" xfId="0" applyFont="true" applyBorder="true" applyAlignment="true" applyProtection="true">
      <alignment horizontal="center" vertical="center" textRotation="0" wrapText="tru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Normal 2" xfId="21"/>
    <cellStyle name="Normal 2 3 2" xfId="22"/>
    <cellStyle name="Porcentagem 2"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FF5500"/>
      <rgbColor rgb="FF767171"/>
      <rgbColor rgb="FFB2B2B2"/>
      <rgbColor rgb="FF003366"/>
      <rgbColor rgb="FF339966"/>
      <rgbColor rgb="FF111111"/>
      <rgbColor rgb="FF333300"/>
      <rgbColor rgb="FFC55A11"/>
      <rgbColor rgb="FF993366"/>
      <rgbColor rgb="FF44546A"/>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54360</xdr:colOff>
      <xdr:row>0</xdr:row>
      <xdr:rowOff>106920</xdr:rowOff>
    </xdr:from>
    <xdr:to>
      <xdr:col>0</xdr:col>
      <xdr:colOff>1083960</xdr:colOff>
      <xdr:row>1</xdr:row>
      <xdr:rowOff>596880</xdr:rowOff>
    </xdr:to>
    <xdr:pic>
      <xdr:nvPicPr>
        <xdr:cNvPr id="0" name="Figura 2" descr=""/>
        <xdr:cNvPicPr/>
      </xdr:nvPicPr>
      <xdr:blipFill>
        <a:blip r:embed="rId1"/>
        <a:stretch/>
      </xdr:blipFill>
      <xdr:spPr>
        <a:xfrm>
          <a:off x="54360" y="106920"/>
          <a:ext cx="1029600" cy="7185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360</xdr:colOff>
      <xdr:row>1</xdr:row>
      <xdr:rowOff>0</xdr:rowOff>
    </xdr:from>
    <xdr:to>
      <xdr:col>0</xdr:col>
      <xdr:colOff>1368720</xdr:colOff>
      <xdr:row>2</xdr:row>
      <xdr:rowOff>102600</xdr:rowOff>
    </xdr:to>
    <xdr:pic>
      <xdr:nvPicPr>
        <xdr:cNvPr id="1" name="Figura 5" descr=""/>
        <xdr:cNvPicPr/>
      </xdr:nvPicPr>
      <xdr:blipFill>
        <a:blip r:embed="rId1"/>
        <a:stretch/>
      </xdr:blipFill>
      <xdr:spPr>
        <a:xfrm>
          <a:off x="360" y="178560"/>
          <a:ext cx="1368360" cy="955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360</xdr:colOff>
      <xdr:row>1</xdr:row>
      <xdr:rowOff>1440</xdr:rowOff>
    </xdr:from>
    <xdr:to>
      <xdr:col>1</xdr:col>
      <xdr:colOff>496440</xdr:colOff>
      <xdr:row>1</xdr:row>
      <xdr:rowOff>956880</xdr:rowOff>
    </xdr:to>
    <xdr:pic>
      <xdr:nvPicPr>
        <xdr:cNvPr id="2" name="Figura 4" descr=""/>
        <xdr:cNvPicPr/>
      </xdr:nvPicPr>
      <xdr:blipFill>
        <a:blip r:embed="rId1"/>
        <a:stretch/>
      </xdr:blipFill>
      <xdr:spPr>
        <a:xfrm>
          <a:off x="360" y="181080"/>
          <a:ext cx="1368720" cy="9554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236520</xdr:colOff>
      <xdr:row>0</xdr:row>
      <xdr:rowOff>106920</xdr:rowOff>
    </xdr:from>
    <xdr:to>
      <xdr:col>1</xdr:col>
      <xdr:colOff>675720</xdr:colOff>
      <xdr:row>1</xdr:row>
      <xdr:rowOff>833760</xdr:rowOff>
    </xdr:to>
    <xdr:pic>
      <xdr:nvPicPr>
        <xdr:cNvPr id="3" name="Figura 1" descr=""/>
        <xdr:cNvPicPr/>
      </xdr:nvPicPr>
      <xdr:blipFill>
        <a:blip r:embed="rId1"/>
        <a:stretch/>
      </xdr:blipFill>
      <xdr:spPr>
        <a:xfrm>
          <a:off x="236520" y="106920"/>
          <a:ext cx="1368720" cy="9554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113040</xdr:rowOff>
    </xdr:from>
    <xdr:to>
      <xdr:col>0</xdr:col>
      <xdr:colOff>944640</xdr:colOff>
      <xdr:row>2</xdr:row>
      <xdr:rowOff>236520</xdr:rowOff>
    </xdr:to>
    <xdr:pic>
      <xdr:nvPicPr>
        <xdr:cNvPr id="4" name="Figura 7" descr=""/>
        <xdr:cNvPicPr/>
      </xdr:nvPicPr>
      <xdr:blipFill>
        <a:blip r:embed="rId1"/>
        <a:stretch/>
      </xdr:blipFill>
      <xdr:spPr>
        <a:xfrm>
          <a:off x="0" y="113040"/>
          <a:ext cx="944640" cy="71712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360</xdr:colOff>
      <xdr:row>0</xdr:row>
      <xdr:rowOff>172440</xdr:rowOff>
    </xdr:from>
    <xdr:to>
      <xdr:col>0</xdr:col>
      <xdr:colOff>1266480</xdr:colOff>
      <xdr:row>1</xdr:row>
      <xdr:rowOff>948240</xdr:rowOff>
    </xdr:to>
    <xdr:pic>
      <xdr:nvPicPr>
        <xdr:cNvPr id="5" name="Figura 3" descr=""/>
        <xdr:cNvPicPr/>
      </xdr:nvPicPr>
      <xdr:blipFill>
        <a:blip r:embed="rId1"/>
        <a:stretch/>
      </xdr:blipFill>
      <xdr:spPr>
        <a:xfrm>
          <a:off x="360" y="172440"/>
          <a:ext cx="1266120" cy="9554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362880</xdr:colOff>
      <xdr:row>0</xdr:row>
      <xdr:rowOff>160560</xdr:rowOff>
    </xdr:from>
    <xdr:to>
      <xdr:col>1</xdr:col>
      <xdr:colOff>490320</xdr:colOff>
      <xdr:row>1</xdr:row>
      <xdr:rowOff>936360</xdr:rowOff>
    </xdr:to>
    <xdr:pic>
      <xdr:nvPicPr>
        <xdr:cNvPr id="6" name="Figura 6" descr=""/>
        <xdr:cNvPicPr/>
      </xdr:nvPicPr>
      <xdr:blipFill>
        <a:blip r:embed="rId1"/>
        <a:stretch/>
      </xdr:blipFill>
      <xdr:spPr>
        <a:xfrm>
          <a:off x="362880" y="160560"/>
          <a:ext cx="1368720" cy="9554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222840</xdr:rowOff>
    </xdr:from>
    <xdr:to>
      <xdr:col>1</xdr:col>
      <xdr:colOff>594000</xdr:colOff>
      <xdr:row>1</xdr:row>
      <xdr:rowOff>837360</xdr:rowOff>
    </xdr:to>
    <xdr:pic>
      <xdr:nvPicPr>
        <xdr:cNvPr id="7" name="Figura 8" descr=""/>
        <xdr:cNvPicPr/>
      </xdr:nvPicPr>
      <xdr:blipFill>
        <a:blip r:embed="rId1"/>
        <a:stretch/>
      </xdr:blipFill>
      <xdr:spPr>
        <a:xfrm>
          <a:off x="0" y="222840"/>
          <a:ext cx="1368720" cy="95544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352080</xdr:colOff>
      <xdr:row>26</xdr:row>
      <xdr:rowOff>201240</xdr:rowOff>
    </xdr:from>
    <xdr:to>
      <xdr:col>3</xdr:col>
      <xdr:colOff>1672200</xdr:colOff>
      <xdr:row>26</xdr:row>
      <xdr:rowOff>353160</xdr:rowOff>
    </xdr:to>
    <xdr:sp>
      <xdr:nvSpPr>
        <xdr:cNvPr id="8" name="CustomShape 1"/>
        <xdr:cNvSpPr/>
      </xdr:nvSpPr>
      <xdr:spPr>
        <a:xfrm>
          <a:off x="2939760" y="5932080"/>
          <a:ext cx="4017600" cy="151920"/>
        </a:xfrm>
        <a:prstGeom prst="rect">
          <a:avLst/>
        </a:prstGeom>
        <a:noFill/>
        <a:ln w="0">
          <a:noFill/>
        </a:ln>
      </xdr:spPr>
      <xdr:style>
        <a:lnRef idx="0"/>
        <a:fillRef idx="0"/>
        <a:effectRef idx="0"/>
        <a:fontRef idx="minor"/>
      </xdr:style>
      <xdr:txBody>
        <a:bodyPr wrap="none" lIns="0" rIns="0" tIns="0" bIns="0" anchor="t">
          <a:spAutoFit/>
        </a:bodyPr>
        <a:p>
          <a:pPr>
            <a:lnSpc>
              <a:spcPct val="100000"/>
            </a:lnSpc>
          </a:pPr>
          <a:r>
            <a:rPr b="1" lang="pt-BR" sz="1200" spc="-1" strike="noStrike">
              <a:solidFill>
                <a:srgbClr val="000000"/>
              </a:solidFill>
              <a:latin typeface="Cambria Math"/>
            </a:rPr>
            <a:t>𝐁𝐃𝐈 </a:t>
          </a:r>
          <a:r>
            <a:rPr b="1" lang="pt-BR" sz="1200" spc="-1" strike="noStrike">
              <a:solidFill>
                <a:srgbClr val="000000"/>
              </a:solidFill>
              <a:latin typeface="Cambria Math"/>
            </a:rPr>
            <a:t>(𝐋𝐃𝐈)=</a:t>
          </a:r>
          <a:r>
            <a:rPr b="0" lang="pt-BR" sz="1200" spc="-1" strike="noStrike">
              <a:solidFill>
                <a:srgbClr val="000000"/>
              </a:solidFill>
              <a:latin typeface="Cambria Math"/>
            </a:rPr>
            <a:t>((1+AC+S+C+G)</a:t>
          </a:r>
          <a:r>
            <a:rPr b="0" lang="pt-BR" sz="1200" spc="-1" strike="noStrike">
              <a:solidFill>
                <a:srgbClr val="000000"/>
              </a:solidFill>
              <a:latin typeface="Cambria Math"/>
              <a:ea typeface="Cambria Math"/>
            </a:rPr>
            <a:t>×(1+DF)×(1+LO))/((1−I))−1</a:t>
          </a:r>
          <a:endParaRPr b="0" lang="pt-BR" sz="1200" spc="-1" strike="noStrike">
            <a:latin typeface="Times New Roman"/>
          </a:endParaRPr>
        </a:p>
      </xdr:txBody>
    </xdr:sp>
    <xdr:clientData/>
  </xdr:twoCellAnchor>
  <xdr:twoCellAnchor editAs="twoCell">
    <xdr:from>
      <xdr:col>3</xdr:col>
      <xdr:colOff>1080</xdr:colOff>
      <xdr:row>9</xdr:row>
      <xdr:rowOff>360</xdr:rowOff>
    </xdr:from>
    <xdr:to>
      <xdr:col>4</xdr:col>
      <xdr:colOff>882000</xdr:colOff>
      <xdr:row>9</xdr:row>
      <xdr:rowOff>595080</xdr:rowOff>
    </xdr:to>
    <xdr:sp>
      <xdr:nvSpPr>
        <xdr:cNvPr id="9" name="CustomShape 1"/>
        <xdr:cNvSpPr/>
      </xdr:nvSpPr>
      <xdr:spPr>
        <a:xfrm>
          <a:off x="5286240" y="1856520"/>
          <a:ext cx="3468600" cy="594720"/>
        </a:xfrm>
        <a:prstGeom prst="rect">
          <a:avLst/>
        </a:prstGeom>
        <a:noFill/>
        <a:ln w="0">
          <a:noFill/>
        </a:ln>
      </xdr:spPr>
      <xdr:style>
        <a:lnRef idx="0"/>
        <a:fillRef idx="0"/>
        <a:effectRef idx="0"/>
        <a:fontRef idx="minor"/>
      </xdr:style>
    </xdr:sp>
    <xdr:clientData/>
  </xdr:twoCellAnchor>
  <xdr:twoCellAnchor editAs="oneCell">
    <xdr:from>
      <xdr:col>1</xdr:col>
      <xdr:colOff>522720</xdr:colOff>
      <xdr:row>1</xdr:row>
      <xdr:rowOff>20520</xdr:rowOff>
    </xdr:from>
    <xdr:to>
      <xdr:col>2</xdr:col>
      <xdr:colOff>21240</xdr:colOff>
      <xdr:row>4</xdr:row>
      <xdr:rowOff>42840</xdr:rowOff>
    </xdr:to>
    <xdr:pic>
      <xdr:nvPicPr>
        <xdr:cNvPr id="10" name="Imagem 1_0" descr=""/>
        <xdr:cNvPicPr/>
      </xdr:nvPicPr>
      <xdr:blipFill>
        <a:blip r:embed="rId1"/>
        <a:stretch/>
      </xdr:blipFill>
      <xdr:spPr>
        <a:xfrm>
          <a:off x="3110400" y="183240"/>
          <a:ext cx="595800" cy="578520"/>
        </a:xfrm>
        <a:prstGeom prst="rect">
          <a:avLst/>
        </a:prstGeom>
        <a:ln w="936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26"/>
  <sheetViews>
    <sheetView showFormulas="false" showGridLines="true" showRowColHeaders="true" showZeros="true" rightToLeft="false" tabSelected="false" showOutlineSymbols="false" defaultGridColor="true" view="normal" topLeftCell="A1" colorId="64" zoomScale="85" zoomScaleNormal="85" zoomScalePageLayoutView="100" workbookViewId="0">
      <selection pane="topLeft" activeCell="B9" activeCellId="0" sqref="B9"/>
    </sheetView>
  </sheetViews>
  <sheetFormatPr defaultColWidth="9.47265625" defaultRowHeight="12.8" zeroHeight="false" outlineLevelRow="0" outlineLevelCol="0"/>
  <cols>
    <col collapsed="false" customWidth="true" hidden="false" outlineLevel="0" max="1" min="1" style="1" width="16.99"/>
    <col collapsed="false" customWidth="true" hidden="false" outlineLevel="0" max="2" min="2" style="1" width="50.07"/>
    <col collapsed="false" customWidth="true" hidden="false" outlineLevel="0" max="3" min="3" style="1" width="56.87"/>
    <col collapsed="false" customWidth="true" hidden="false" outlineLevel="0" max="4" min="4" style="1" width="11.74"/>
    <col collapsed="false" customWidth="true" hidden="false" outlineLevel="0" max="5" min="5" style="1" width="15.05"/>
    <col collapsed="false" customWidth="true" hidden="false" outlineLevel="0" max="6" min="6" style="1" width="10.99"/>
    <col collapsed="false" customWidth="true" hidden="false" outlineLevel="0" max="10" min="10" style="1" width="28.14"/>
    <col collapsed="false" customWidth="true" hidden="false" outlineLevel="0" max="16384" min="16380" style="1" width="11.53"/>
  </cols>
  <sheetData>
    <row r="1" customFormat="false" ht="18" hidden="false" customHeight="true" outlineLevel="0" collapsed="false">
      <c r="A1" s="2"/>
      <c r="B1" s="2" t="s">
        <v>0</v>
      </c>
      <c r="C1" s="2" t="s">
        <v>1</v>
      </c>
      <c r="D1" s="3" t="s">
        <v>2</v>
      </c>
      <c r="E1" s="3" t="s">
        <v>3</v>
      </c>
      <c r="F1" s="3"/>
    </row>
    <row r="2" customFormat="false" ht="89.55" hidden="false" customHeight="true" outlineLevel="0" collapsed="false">
      <c r="A2" s="4"/>
      <c r="B2" s="4" t="s">
        <v>4</v>
      </c>
      <c r="C2" s="4" t="s">
        <v>5</v>
      </c>
      <c r="D2" s="5" t="s">
        <v>6</v>
      </c>
      <c r="E2" s="5" t="s">
        <v>7</v>
      </c>
      <c r="F2" s="5"/>
    </row>
    <row r="3" customFormat="false" ht="19.9" hidden="false" customHeight="true" outlineLevel="0" collapsed="false">
      <c r="A3" s="6" t="s">
        <v>8</v>
      </c>
      <c r="B3" s="6"/>
      <c r="C3" s="6"/>
      <c r="D3" s="6"/>
      <c r="E3" s="6"/>
      <c r="F3" s="6"/>
    </row>
    <row r="4" customFormat="false" ht="30.7" hidden="false" customHeight="true" outlineLevel="0" collapsed="false">
      <c r="A4" s="7" t="s">
        <v>9</v>
      </c>
      <c r="B4" s="7" t="s">
        <v>10</v>
      </c>
      <c r="C4" s="7"/>
      <c r="D4" s="7"/>
      <c r="E4" s="7" t="s">
        <v>11</v>
      </c>
      <c r="F4" s="7" t="s">
        <v>12</v>
      </c>
    </row>
    <row r="5" customFormat="false" ht="24" hidden="false" customHeight="true" outlineLevel="0" collapsed="false">
      <c r="A5" s="8" t="s">
        <v>13</v>
      </c>
      <c r="B5" s="9" t="s">
        <v>14</v>
      </c>
      <c r="C5" s="9"/>
      <c r="D5" s="9"/>
      <c r="E5" s="10" t="n">
        <f aca="false">Orçamento!K5</f>
        <v>85551.97</v>
      </c>
      <c r="F5" s="11" t="n">
        <v>0.216215358359914</v>
      </c>
      <c r="J5" s="12"/>
    </row>
    <row r="6" customFormat="false" ht="24" hidden="false" customHeight="true" outlineLevel="0" collapsed="false">
      <c r="A6" s="8" t="s">
        <v>15</v>
      </c>
      <c r="B6" s="9" t="s">
        <v>16</v>
      </c>
      <c r="C6" s="9"/>
      <c r="D6" s="9"/>
      <c r="E6" s="10" t="n">
        <f aca="false">Orçamento!K14</f>
        <v>74025.51</v>
      </c>
      <c r="F6" s="11" t="n">
        <v>0.187084933560014</v>
      </c>
      <c r="J6" s="12"/>
    </row>
    <row r="7" customFormat="false" ht="24" hidden="false" customHeight="true" outlineLevel="0" collapsed="false">
      <c r="A7" s="8" t="s">
        <v>17</v>
      </c>
      <c r="B7" s="9" t="s">
        <v>18</v>
      </c>
      <c r="C7" s="9"/>
      <c r="D7" s="9"/>
      <c r="E7" s="10" t="n">
        <f aca="false">Orçamento!K20</f>
        <v>74521.68</v>
      </c>
      <c r="F7" s="11" t="n">
        <v>0.188333985795271</v>
      </c>
      <c r="J7" s="12"/>
    </row>
    <row r="8" customFormat="false" ht="24" hidden="false" customHeight="true" outlineLevel="0" collapsed="false">
      <c r="A8" s="8" t="s">
        <v>19</v>
      </c>
      <c r="B8" s="9" t="s">
        <v>20</v>
      </c>
      <c r="C8" s="9"/>
      <c r="D8" s="9"/>
      <c r="E8" s="10" t="n">
        <f aca="false">Orçamento!K26</f>
        <v>13886.42</v>
      </c>
      <c r="F8" s="11" t="n">
        <v>0.0350951570479728</v>
      </c>
      <c r="J8" s="12"/>
    </row>
    <row r="9" customFormat="false" ht="24" hidden="false" customHeight="true" outlineLevel="0" collapsed="false">
      <c r="A9" s="8" t="s">
        <v>21</v>
      </c>
      <c r="B9" s="9" t="s">
        <v>22</v>
      </c>
      <c r="C9" s="9"/>
      <c r="D9" s="9"/>
      <c r="E9" s="10" t="n">
        <f aca="false">Orçamento!K30</f>
        <v>28781.13</v>
      </c>
      <c r="F9" s="11" t="n">
        <v>0.0727380871004186</v>
      </c>
      <c r="J9" s="12"/>
    </row>
    <row r="10" customFormat="false" ht="24" hidden="false" customHeight="true" outlineLevel="0" collapsed="false">
      <c r="A10" s="8" t="s">
        <v>23</v>
      </c>
      <c r="B10" s="9" t="s">
        <v>24</v>
      </c>
      <c r="C10" s="9"/>
      <c r="D10" s="9"/>
      <c r="E10" s="10" t="n">
        <f aca="false">Orçamento!K34</f>
        <v>18674.28</v>
      </c>
      <c r="F10" s="11" t="n">
        <v>0.0471951195986845</v>
      </c>
      <c r="J10" s="12"/>
    </row>
    <row r="11" customFormat="false" ht="24" hidden="false" customHeight="true" outlineLevel="0" collapsed="false">
      <c r="A11" s="8" t="s">
        <v>25</v>
      </c>
      <c r="B11" s="9" t="s">
        <v>26</v>
      </c>
      <c r="C11" s="9"/>
      <c r="D11" s="9"/>
      <c r="E11" s="10" t="n">
        <f aca="false">Orçamento!K38</f>
        <v>15357.33</v>
      </c>
      <c r="F11" s="11" t="n">
        <v>0.0388119360065891</v>
      </c>
      <c r="J11" s="12"/>
    </row>
    <row r="12" customFormat="false" ht="24" hidden="false" customHeight="true" outlineLevel="0" collapsed="false">
      <c r="A12" s="8" t="s">
        <v>27</v>
      </c>
      <c r="B12" s="9" t="s">
        <v>28</v>
      </c>
      <c r="C12" s="9"/>
      <c r="D12" s="9"/>
      <c r="E12" s="10" t="n">
        <f aca="false">Orçamento!K53</f>
        <v>24177.83</v>
      </c>
      <c r="F12" s="11" t="n">
        <v>0.0611063717049449</v>
      </c>
      <c r="J12" s="12"/>
    </row>
    <row r="13" customFormat="false" ht="24" hidden="false" customHeight="true" outlineLevel="0" collapsed="false">
      <c r="A13" s="8" t="s">
        <v>29</v>
      </c>
      <c r="B13" s="9" t="s">
        <v>30</v>
      </c>
      <c r="C13" s="9"/>
      <c r="D13" s="9"/>
      <c r="E13" s="10" t="n">
        <f aca="false">Orçamento!K108</f>
        <v>17812.91</v>
      </c>
      <c r="F13" s="11" t="n">
        <v>0.0450179079309457</v>
      </c>
      <c r="J13" s="12"/>
    </row>
    <row r="14" customFormat="false" ht="24" hidden="false" customHeight="true" outlineLevel="0" collapsed="false">
      <c r="A14" s="8" t="s">
        <v>31</v>
      </c>
      <c r="B14" s="9" t="s">
        <v>32</v>
      </c>
      <c r="C14" s="9"/>
      <c r="D14" s="9"/>
      <c r="E14" s="10" t="n">
        <f aca="false">Orçamento!K144</f>
        <v>22900.28</v>
      </c>
      <c r="F14" s="11" t="n">
        <v>0.0578725963050595</v>
      </c>
      <c r="J14" s="12"/>
    </row>
    <row r="15" customFormat="false" ht="24" hidden="false" customHeight="true" outlineLevel="0" collapsed="false">
      <c r="A15" s="8" t="s">
        <v>33</v>
      </c>
      <c r="B15" s="9" t="s">
        <v>34</v>
      </c>
      <c r="C15" s="9"/>
      <c r="D15" s="9"/>
      <c r="E15" s="10" t="n">
        <f aca="false">Orçamento!K181</f>
        <v>8046.26</v>
      </c>
      <c r="F15" s="11" t="n">
        <v>0.0203352151635649</v>
      </c>
      <c r="J15" s="12"/>
    </row>
    <row r="16" customFormat="false" ht="24" hidden="false" customHeight="true" outlineLevel="0" collapsed="false">
      <c r="A16" s="8" t="s">
        <v>35</v>
      </c>
      <c r="B16" s="9" t="s">
        <v>36</v>
      </c>
      <c r="C16" s="9"/>
      <c r="D16" s="9"/>
      <c r="E16" s="10" t="n">
        <f aca="false">Orçamento!K191</f>
        <v>3489.18</v>
      </c>
      <c r="F16" s="11" t="n">
        <v>0.00881788155289156</v>
      </c>
      <c r="J16" s="12"/>
    </row>
    <row r="17" customFormat="false" ht="24" hidden="false" customHeight="true" outlineLevel="0" collapsed="false">
      <c r="A17" s="8" t="s">
        <v>37</v>
      </c>
      <c r="B17" s="9" t="s">
        <v>38</v>
      </c>
      <c r="C17" s="9"/>
      <c r="D17" s="9"/>
      <c r="E17" s="10" t="n">
        <f aca="false">Orçamento!K201</f>
        <v>560.17</v>
      </c>
      <c r="F17" s="11" t="n">
        <v>0.00141572358483207</v>
      </c>
      <c r="J17" s="12"/>
    </row>
    <row r="18" customFormat="false" ht="24" hidden="false" customHeight="true" outlineLevel="0" collapsed="false">
      <c r="A18" s="8" t="s">
        <v>39</v>
      </c>
      <c r="B18" s="9" t="s">
        <v>40</v>
      </c>
      <c r="C18" s="9"/>
      <c r="D18" s="9"/>
      <c r="E18" s="10" t="n">
        <f aca="false">Orçamento!K207</f>
        <v>946.51</v>
      </c>
      <c r="F18" s="11" t="n">
        <v>0.00239205756370782</v>
      </c>
      <c r="J18" s="12"/>
    </row>
    <row r="19" customFormat="false" ht="24" hidden="false" customHeight="true" outlineLevel="0" collapsed="false">
      <c r="A19" s="8" t="s">
        <v>41</v>
      </c>
      <c r="B19" s="9" t="s">
        <v>42</v>
      </c>
      <c r="C19" s="9"/>
      <c r="D19" s="9"/>
      <c r="E19" s="10" t="n">
        <f aca="false">Orçamento!K210</f>
        <v>1627.44</v>
      </c>
      <c r="F19" s="11" t="n">
        <v>0.00411302639734492</v>
      </c>
      <c r="J19" s="12"/>
    </row>
    <row r="20" customFormat="false" ht="24" hidden="false" customHeight="true" outlineLevel="0" collapsed="false">
      <c r="A20" s="8" t="s">
        <v>43</v>
      </c>
      <c r="B20" s="9" t="s">
        <v>44</v>
      </c>
      <c r="C20" s="9"/>
      <c r="D20" s="9"/>
      <c r="E20" s="10" t="n">
        <f aca="false">Orçamento!K212</f>
        <v>1572.46</v>
      </c>
      <c r="F20" s="11" t="n">
        <v>0.00397405934349259</v>
      </c>
      <c r="J20" s="12"/>
    </row>
    <row r="21" customFormat="false" ht="24" hidden="false" customHeight="true" outlineLevel="0" collapsed="false">
      <c r="A21" s="8" t="s">
        <v>45</v>
      </c>
      <c r="B21" s="9" t="s">
        <v>46</v>
      </c>
      <c r="C21" s="9"/>
      <c r="D21" s="9"/>
      <c r="E21" s="10" t="n">
        <f aca="false">Orçamento!K214</f>
        <v>3285.94</v>
      </c>
      <c r="F21" s="11" t="n">
        <v>0.00830418572330805</v>
      </c>
      <c r="J21" s="12"/>
    </row>
    <row r="22" customFormat="false" ht="24" hidden="false" customHeight="true" outlineLevel="0" collapsed="false">
      <c r="A22" s="8" t="s">
        <v>47</v>
      </c>
      <c r="B22" s="9" t="s">
        <v>48</v>
      </c>
      <c r="C22" s="9"/>
      <c r="D22" s="9"/>
      <c r="E22" s="10" t="n">
        <f aca="false">Orçamento!K217</f>
        <v>465.58</v>
      </c>
      <c r="F22" s="11" t="n">
        <v>0.00117639726104377</v>
      </c>
      <c r="I22" s="13"/>
      <c r="J22" s="12"/>
    </row>
    <row r="23" customFormat="false" ht="28.05" hidden="false" customHeight="true" outlineLevel="0" collapsed="false">
      <c r="A23" s="14"/>
      <c r="B23" s="15"/>
      <c r="C23" s="16" t="s">
        <v>49</v>
      </c>
      <c r="D23" s="16"/>
      <c r="E23" s="17" t="n">
        <f aca="false">SUM(E5:E22)</f>
        <v>395682.88</v>
      </c>
      <c r="F23" s="18"/>
      <c r="H23" s="12"/>
    </row>
    <row r="24" customFormat="false" ht="12.8" hidden="false" customHeight="true" outlineLevel="0" collapsed="false">
      <c r="A24" s="5"/>
      <c r="B24" s="14" t="s">
        <v>50</v>
      </c>
      <c r="C24" s="14"/>
      <c r="D24" s="14"/>
      <c r="E24" s="18"/>
      <c r="F24" s="18"/>
      <c r="G24" s="12"/>
    </row>
    <row r="25" customFormat="false" ht="17.4" hidden="false" customHeight="true" outlineLevel="0" collapsed="false">
      <c r="A25" s="14"/>
      <c r="B25" s="15"/>
      <c r="C25" s="19"/>
      <c r="D25" s="19"/>
      <c r="E25" s="20"/>
      <c r="F25" s="20"/>
      <c r="G25" s="12"/>
    </row>
    <row r="26" customFormat="false" ht="70" hidden="false" customHeight="true" outlineLevel="0" collapsed="false">
      <c r="A26" s="21" t="s">
        <v>51</v>
      </c>
      <c r="B26" s="21"/>
      <c r="C26" s="21"/>
      <c r="D26" s="21"/>
      <c r="E26" s="21"/>
      <c r="F26" s="21"/>
    </row>
  </sheetData>
  <mergeCells count="28">
    <mergeCell ref="E1:F1"/>
    <mergeCell ref="E2:F2"/>
    <mergeCell ref="A3:F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C23:D23"/>
    <mergeCell ref="B24:D24"/>
    <mergeCell ref="E24:F24"/>
    <mergeCell ref="C25:D25"/>
    <mergeCell ref="E25:F25"/>
    <mergeCell ref="A26:F26"/>
  </mergeCells>
  <printOptions headings="false" gridLines="false" gridLinesSet="true" horizontalCentered="false" verticalCentered="false"/>
  <pageMargins left="0.5" right="0.5" top="0.5" bottom="0.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29"/>
  <sheetViews>
    <sheetView showFormulas="false" showGridLines="true" showRowColHeaders="true" showZeros="true" rightToLeft="false" tabSelected="false" showOutlineSymbols="false" defaultGridColor="true" view="normal" topLeftCell="A1" colorId="64" zoomScale="85" zoomScaleNormal="85" zoomScalePageLayoutView="100" workbookViewId="0">
      <selection pane="topLeft" activeCell="C17" activeCellId="0" sqref="C17"/>
    </sheetView>
  </sheetViews>
  <sheetFormatPr defaultColWidth="9.47265625" defaultRowHeight="18" zeroHeight="false" outlineLevelRow="0" outlineLevelCol="0"/>
  <cols>
    <col collapsed="false" customWidth="true" hidden="false" outlineLevel="0" max="1" min="1" style="1" width="21.98"/>
    <col collapsed="false" customWidth="true" hidden="false" outlineLevel="0" max="2" min="2" style="1" width="58.11"/>
    <col collapsed="false" customWidth="true" hidden="false" outlineLevel="0" max="3" min="3" style="1" width="56.1"/>
    <col collapsed="false" customWidth="true" hidden="false" outlineLevel="0" max="4" min="4" style="1" width="16.24"/>
    <col collapsed="false" customWidth="true" hidden="false" outlineLevel="0" max="5" min="5" style="1" width="20.85"/>
    <col collapsed="false" customWidth="true" hidden="false" outlineLevel="0" max="7" min="6" style="1" width="13.19"/>
    <col collapsed="false" customWidth="true" hidden="false" outlineLevel="0" max="8" min="8" style="12" width="13.19"/>
    <col collapsed="false" customWidth="true" hidden="false" outlineLevel="0" max="30" min="9" style="1" width="13.19"/>
  </cols>
  <sheetData>
    <row r="1" customFormat="false" ht="14.05" hidden="false" customHeight="false" outlineLevel="0" collapsed="false">
      <c r="A1" s="2"/>
      <c r="B1" s="2" t="s">
        <v>0</v>
      </c>
      <c r="C1" s="2" t="s">
        <v>1</v>
      </c>
      <c r="D1" s="3" t="s">
        <v>2</v>
      </c>
      <c r="E1" s="3" t="s">
        <v>3</v>
      </c>
      <c r="F1" s="22"/>
      <c r="G1" s="23"/>
      <c r="H1" s="24"/>
      <c r="I1" s="22"/>
    </row>
    <row r="2" customFormat="false" ht="67.15" hidden="false" customHeight="true" outlineLevel="0" collapsed="false">
      <c r="A2" s="4"/>
      <c r="B2" s="4" t="s">
        <v>52</v>
      </c>
      <c r="C2" s="4" t="s">
        <v>5</v>
      </c>
      <c r="D2" s="5" t="s">
        <v>6</v>
      </c>
      <c r="E2" s="5" t="s">
        <v>53</v>
      </c>
      <c r="F2" s="22"/>
      <c r="G2" s="25"/>
      <c r="H2" s="24"/>
      <c r="I2" s="22"/>
    </row>
    <row r="3" customFormat="false" ht="23.2" hidden="false" customHeight="true" outlineLevel="0" collapsed="false">
      <c r="A3" s="26" t="s">
        <v>54</v>
      </c>
      <c r="B3" s="26"/>
      <c r="C3" s="26"/>
      <c r="D3" s="26"/>
      <c r="E3" s="26"/>
      <c r="F3" s="26"/>
      <c r="G3" s="26"/>
      <c r="H3" s="24"/>
      <c r="I3" s="22"/>
    </row>
    <row r="4" customFormat="false" ht="14.15" hidden="false" customHeight="false" outlineLevel="0" collapsed="false">
      <c r="A4" s="27" t="s">
        <v>9</v>
      </c>
      <c r="B4" s="27" t="s">
        <v>10</v>
      </c>
      <c r="C4" s="27" t="s">
        <v>55</v>
      </c>
      <c r="D4" s="27" t="s">
        <v>56</v>
      </c>
      <c r="E4" s="27" t="s">
        <v>57</v>
      </c>
      <c r="F4" s="28"/>
      <c r="G4" s="28"/>
      <c r="H4" s="29"/>
      <c r="I4" s="22"/>
    </row>
    <row r="5" customFormat="false" ht="24" hidden="false" customHeight="true" outlineLevel="0" collapsed="false">
      <c r="A5" s="30" t="s">
        <v>13</v>
      </c>
      <c r="B5" s="31" t="s">
        <v>14</v>
      </c>
      <c r="C5" s="32" t="s">
        <v>58</v>
      </c>
      <c r="D5" s="33" t="s">
        <v>59</v>
      </c>
      <c r="E5" s="32"/>
      <c r="F5" s="29" t="n">
        <f aca="false">H5</f>
        <v>85551.97</v>
      </c>
      <c r="G5" s="28"/>
      <c r="H5" s="29" t="n">
        <v>85551.97</v>
      </c>
      <c r="I5" s="22"/>
    </row>
    <row r="6" customFormat="false" ht="24" hidden="false" customHeight="true" outlineLevel="0" collapsed="false">
      <c r="A6" s="30" t="s">
        <v>15</v>
      </c>
      <c r="B6" s="31" t="s">
        <v>16</v>
      </c>
      <c r="C6" s="32" t="s">
        <v>60</v>
      </c>
      <c r="D6" s="33" t="s">
        <v>60</v>
      </c>
      <c r="E6" s="32"/>
      <c r="F6" s="29" t="n">
        <v>74025.51</v>
      </c>
      <c r="G6" s="28"/>
      <c r="H6" s="29" t="n">
        <f aca="false">F6</f>
        <v>74025.51</v>
      </c>
      <c r="I6" s="22"/>
    </row>
    <row r="7" customFormat="false" ht="24" hidden="false" customHeight="true" outlineLevel="0" collapsed="false">
      <c r="A7" s="30" t="s">
        <v>17</v>
      </c>
      <c r="B7" s="31" t="s">
        <v>18</v>
      </c>
      <c r="C7" s="32" t="s">
        <v>61</v>
      </c>
      <c r="D7" s="33" t="s">
        <v>62</v>
      </c>
      <c r="E7" s="33" t="s">
        <v>63</v>
      </c>
      <c r="F7" s="29" t="n">
        <f aca="false">$H$7*0.7</f>
        <v>52165.176</v>
      </c>
      <c r="G7" s="29" t="n">
        <f aca="false">$H$7*0.3</f>
        <v>22356.504</v>
      </c>
      <c r="H7" s="34" t="n">
        <v>74521.68</v>
      </c>
      <c r="I7" s="22"/>
    </row>
    <row r="8" customFormat="false" ht="24" hidden="false" customHeight="true" outlineLevel="0" collapsed="false">
      <c r="A8" s="30" t="s">
        <v>19</v>
      </c>
      <c r="B8" s="31" t="s">
        <v>20</v>
      </c>
      <c r="C8" s="32" t="s">
        <v>64</v>
      </c>
      <c r="D8" s="33" t="s">
        <v>65</v>
      </c>
      <c r="E8" s="33" t="s">
        <v>66</v>
      </c>
      <c r="F8" s="29" t="n">
        <f aca="false">$H$8*0.7</f>
        <v>9720.494</v>
      </c>
      <c r="G8" s="29" t="n">
        <f aca="false">$H$8*0.3</f>
        <v>4165.926</v>
      </c>
      <c r="H8" s="34" t="n">
        <v>13886.42</v>
      </c>
      <c r="I8" s="22"/>
    </row>
    <row r="9" customFormat="false" ht="24" hidden="false" customHeight="true" outlineLevel="0" collapsed="false">
      <c r="A9" s="30" t="s">
        <v>21</v>
      </c>
      <c r="B9" s="31" t="s">
        <v>22</v>
      </c>
      <c r="C9" s="32" t="s">
        <v>67</v>
      </c>
      <c r="D9" s="33" t="s">
        <v>68</v>
      </c>
      <c r="E9" s="33" t="s">
        <v>69</v>
      </c>
      <c r="F9" s="29" t="n">
        <f aca="false">$H$9*0.3</f>
        <v>8634.339</v>
      </c>
      <c r="G9" s="29" t="n">
        <f aca="false">$H$9*0.7</f>
        <v>20146.791</v>
      </c>
      <c r="H9" s="35" t="n">
        <v>28781.13</v>
      </c>
      <c r="I9" s="22"/>
    </row>
    <row r="10" customFormat="false" ht="24" hidden="false" customHeight="true" outlineLevel="0" collapsed="false">
      <c r="A10" s="30" t="s">
        <v>23</v>
      </c>
      <c r="B10" s="31" t="s">
        <v>24</v>
      </c>
      <c r="C10" s="32" t="s">
        <v>70</v>
      </c>
      <c r="D10" s="32"/>
      <c r="E10" s="33" t="s">
        <v>71</v>
      </c>
      <c r="F10" s="28"/>
      <c r="G10" s="28"/>
      <c r="H10" s="35" t="n">
        <v>18674.28</v>
      </c>
      <c r="I10" s="22"/>
    </row>
    <row r="11" customFormat="false" ht="24" hidden="false" customHeight="true" outlineLevel="0" collapsed="false">
      <c r="A11" s="30" t="s">
        <v>25</v>
      </c>
      <c r="B11" s="31" t="s">
        <v>26</v>
      </c>
      <c r="C11" s="32" t="s">
        <v>72</v>
      </c>
      <c r="D11" s="32"/>
      <c r="E11" s="33" t="s">
        <v>72</v>
      </c>
      <c r="F11" s="28"/>
      <c r="G11" s="28"/>
      <c r="H11" s="34" t="n">
        <v>15357.33</v>
      </c>
      <c r="I11" s="22"/>
    </row>
    <row r="12" customFormat="false" ht="24" hidden="false" customHeight="true" outlineLevel="0" collapsed="false">
      <c r="A12" s="30" t="s">
        <v>27</v>
      </c>
      <c r="B12" s="31" t="s">
        <v>28</v>
      </c>
      <c r="C12" s="32" t="s">
        <v>73</v>
      </c>
      <c r="D12" s="33" t="s">
        <v>74</v>
      </c>
      <c r="E12" s="33" t="s">
        <v>74</v>
      </c>
      <c r="F12" s="29" t="n">
        <f aca="false">G12</f>
        <v>12088.915</v>
      </c>
      <c r="G12" s="29" t="n">
        <f aca="false">$H$12*0.5</f>
        <v>12088.915</v>
      </c>
      <c r="H12" s="34" t="n">
        <v>24177.83</v>
      </c>
      <c r="I12" s="22"/>
    </row>
    <row r="13" customFormat="false" ht="24" hidden="false" customHeight="true" outlineLevel="0" collapsed="false">
      <c r="A13" s="30" t="s">
        <v>29</v>
      </c>
      <c r="B13" s="31" t="s">
        <v>30</v>
      </c>
      <c r="C13" s="32" t="s">
        <v>75</v>
      </c>
      <c r="D13" s="33" t="s">
        <v>76</v>
      </c>
      <c r="E13" s="33" t="s">
        <v>76</v>
      </c>
      <c r="F13" s="29" t="n">
        <f aca="false">G13</f>
        <v>8906.455</v>
      </c>
      <c r="G13" s="29" t="n">
        <f aca="false">H13*0.5</f>
        <v>8906.455</v>
      </c>
      <c r="H13" s="29" t="n">
        <v>17812.91</v>
      </c>
      <c r="I13" s="22"/>
    </row>
    <row r="14" customFormat="false" ht="24" hidden="false" customHeight="true" outlineLevel="0" collapsed="false">
      <c r="A14" s="30" t="s">
        <v>31</v>
      </c>
      <c r="B14" s="31" t="s">
        <v>32</v>
      </c>
      <c r="C14" s="32" t="s">
        <v>77</v>
      </c>
      <c r="D14" s="33" t="s">
        <v>78</v>
      </c>
      <c r="E14" s="33" t="s">
        <v>78</v>
      </c>
      <c r="F14" s="29" t="n">
        <f aca="false">G14</f>
        <v>11450.14</v>
      </c>
      <c r="G14" s="29" t="n">
        <f aca="false">H14*0.5</f>
        <v>11450.14</v>
      </c>
      <c r="H14" s="29" t="n">
        <v>22900.28</v>
      </c>
      <c r="I14" s="22"/>
    </row>
    <row r="15" customFormat="false" ht="24" hidden="false" customHeight="true" outlineLevel="0" collapsed="false">
      <c r="A15" s="30" t="s">
        <v>33</v>
      </c>
      <c r="B15" s="31" t="s">
        <v>34</v>
      </c>
      <c r="C15" s="32" t="s">
        <v>79</v>
      </c>
      <c r="D15" s="32"/>
      <c r="E15" s="33" t="s">
        <v>79</v>
      </c>
      <c r="F15" s="28"/>
      <c r="G15" s="28"/>
      <c r="H15" s="29" t="n">
        <v>8046.26</v>
      </c>
      <c r="I15" s="22"/>
    </row>
    <row r="16" customFormat="false" ht="24" hidden="false" customHeight="true" outlineLevel="0" collapsed="false">
      <c r="A16" s="30" t="s">
        <v>35</v>
      </c>
      <c r="B16" s="31" t="s">
        <v>36</v>
      </c>
      <c r="C16" s="32" t="s">
        <v>80</v>
      </c>
      <c r="D16" s="32"/>
      <c r="E16" s="33" t="s">
        <v>80</v>
      </c>
      <c r="F16" s="28"/>
      <c r="G16" s="28"/>
      <c r="H16" s="29" t="n">
        <v>3489.18</v>
      </c>
      <c r="I16" s="22"/>
    </row>
    <row r="17" customFormat="false" ht="24" hidden="false" customHeight="true" outlineLevel="0" collapsed="false">
      <c r="A17" s="30" t="s">
        <v>37</v>
      </c>
      <c r="B17" s="31" t="s">
        <v>38</v>
      </c>
      <c r="C17" s="32" t="s">
        <v>81</v>
      </c>
      <c r="D17" s="32"/>
      <c r="E17" s="33" t="s">
        <v>82</v>
      </c>
      <c r="F17" s="28"/>
      <c r="G17" s="28"/>
      <c r="H17" s="29" t="n">
        <v>560.17</v>
      </c>
      <c r="I17" s="22"/>
    </row>
    <row r="18" customFormat="false" ht="24" hidden="false" customHeight="true" outlineLevel="0" collapsed="false">
      <c r="A18" s="30" t="s">
        <v>39</v>
      </c>
      <c r="B18" s="31" t="s">
        <v>40</v>
      </c>
      <c r="C18" s="32" t="s">
        <v>83</v>
      </c>
      <c r="D18" s="32"/>
      <c r="E18" s="33" t="s">
        <v>83</v>
      </c>
      <c r="F18" s="28"/>
      <c r="G18" s="28"/>
      <c r="H18" s="29" t="n">
        <v>946.51</v>
      </c>
      <c r="I18" s="22"/>
    </row>
    <row r="19" customFormat="false" ht="24" hidden="false" customHeight="true" outlineLevel="0" collapsed="false">
      <c r="A19" s="30" t="s">
        <v>41</v>
      </c>
      <c r="B19" s="31" t="s">
        <v>42</v>
      </c>
      <c r="C19" s="32" t="s">
        <v>84</v>
      </c>
      <c r="D19" s="32"/>
      <c r="E19" s="33" t="s">
        <v>84</v>
      </c>
      <c r="F19" s="28"/>
      <c r="G19" s="28"/>
      <c r="H19" s="29" t="n">
        <v>1627.44</v>
      </c>
      <c r="I19" s="22"/>
    </row>
    <row r="20" customFormat="false" ht="24" hidden="false" customHeight="true" outlineLevel="0" collapsed="false">
      <c r="A20" s="30" t="s">
        <v>43</v>
      </c>
      <c r="B20" s="31" t="s">
        <v>44</v>
      </c>
      <c r="C20" s="32" t="s">
        <v>85</v>
      </c>
      <c r="D20" s="32"/>
      <c r="E20" s="33" t="s">
        <v>85</v>
      </c>
      <c r="F20" s="28"/>
      <c r="G20" s="28"/>
      <c r="H20" s="29" t="n">
        <v>1572.46</v>
      </c>
      <c r="I20" s="22"/>
    </row>
    <row r="21" customFormat="false" ht="24" hidden="false" customHeight="true" outlineLevel="0" collapsed="false">
      <c r="A21" s="30" t="s">
        <v>45</v>
      </c>
      <c r="B21" s="31" t="s">
        <v>46</v>
      </c>
      <c r="C21" s="32" t="s">
        <v>86</v>
      </c>
      <c r="D21" s="32"/>
      <c r="E21" s="33" t="s">
        <v>86</v>
      </c>
      <c r="F21" s="28"/>
      <c r="G21" s="28"/>
      <c r="H21" s="29" t="n">
        <v>3285.94</v>
      </c>
      <c r="I21" s="22"/>
    </row>
    <row r="22" customFormat="false" ht="24" hidden="false" customHeight="true" outlineLevel="0" collapsed="false">
      <c r="A22" s="30" t="s">
        <v>47</v>
      </c>
      <c r="B22" s="31" t="s">
        <v>48</v>
      </c>
      <c r="C22" s="32" t="s">
        <v>87</v>
      </c>
      <c r="D22" s="32"/>
      <c r="E22" s="33" t="s">
        <v>87</v>
      </c>
      <c r="F22" s="28"/>
      <c r="G22" s="28"/>
      <c r="H22" s="29" t="n">
        <v>465.58</v>
      </c>
      <c r="I22" s="22"/>
    </row>
    <row r="23" customFormat="false" ht="12.8" hidden="false" customHeight="true" outlineLevel="0" collapsed="false">
      <c r="A23" s="36"/>
      <c r="B23" s="36"/>
      <c r="C23" s="37" t="s">
        <v>88</v>
      </c>
      <c r="D23" s="38" t="s">
        <v>89</v>
      </c>
      <c r="E23" s="38" t="s">
        <v>90</v>
      </c>
      <c r="F23" s="28"/>
      <c r="G23" s="28"/>
      <c r="H23" s="29"/>
      <c r="I23" s="22"/>
    </row>
    <row r="24" customFormat="false" ht="12.8" hidden="false" customHeight="true" outlineLevel="0" collapsed="false">
      <c r="A24" s="36"/>
      <c r="B24" s="36"/>
      <c r="C24" s="37" t="s">
        <v>91</v>
      </c>
      <c r="D24" s="39" t="n">
        <f aca="false">SUM(F5:F14)</f>
        <v>262542.999</v>
      </c>
      <c r="E24" s="39" t="n">
        <f aca="false">SUM(G7:G14)</f>
        <v>79114.731</v>
      </c>
      <c r="F24" s="28"/>
      <c r="G24" s="28"/>
      <c r="H24" s="29"/>
      <c r="I24" s="22"/>
    </row>
    <row r="25" customFormat="false" ht="12.8" hidden="false" customHeight="true" outlineLevel="0" collapsed="false">
      <c r="A25" s="40"/>
      <c r="B25" s="36"/>
      <c r="C25" s="41" t="s">
        <v>92</v>
      </c>
      <c r="D25" s="38" t="s">
        <v>89</v>
      </c>
      <c r="E25" s="38" t="s">
        <v>93</v>
      </c>
      <c r="F25" s="28"/>
      <c r="G25" s="28"/>
      <c r="H25" s="29"/>
      <c r="I25" s="22"/>
    </row>
    <row r="26" customFormat="false" ht="12.8" hidden="false" customHeight="true" outlineLevel="0" collapsed="false">
      <c r="A26" s="36"/>
      <c r="B26" s="36"/>
      <c r="C26" s="37" t="s">
        <v>94</v>
      </c>
      <c r="D26" s="39" t="n">
        <v>246401.85</v>
      </c>
      <c r="E26" s="39" t="n">
        <f aca="false">SUM(H5:H22)</f>
        <v>395682.88</v>
      </c>
      <c r="F26" s="22"/>
      <c r="G26" s="22"/>
      <c r="H26" s="24"/>
      <c r="I26" s="22"/>
    </row>
    <row r="27" customFormat="false" ht="18" hidden="false" customHeight="false" outlineLevel="0" collapsed="false">
      <c r="A27" s="15"/>
      <c r="B27" s="15"/>
      <c r="C27" s="15"/>
      <c r="D27" s="15"/>
      <c r="E27" s="15"/>
      <c r="F27" s="15"/>
      <c r="G27" s="15"/>
    </row>
    <row r="28" customFormat="false" ht="30.7" hidden="false" customHeight="true" outlineLevel="0" collapsed="false">
      <c r="A28" s="14" t="s">
        <v>50</v>
      </c>
      <c r="B28" s="14"/>
      <c r="C28" s="14"/>
      <c r="D28" s="42"/>
      <c r="E28" s="42"/>
      <c r="F28" s="42"/>
      <c r="G28" s="42"/>
    </row>
    <row r="29" customFormat="false" ht="46.5" hidden="false" customHeight="true" outlineLevel="0" collapsed="false">
      <c r="A29" s="21" t="s">
        <v>51</v>
      </c>
      <c r="B29" s="21"/>
      <c r="C29" s="21"/>
      <c r="D29" s="21"/>
      <c r="E29" s="21"/>
      <c r="F29" s="21"/>
      <c r="G29" s="21"/>
    </row>
  </sheetData>
  <mergeCells count="3">
    <mergeCell ref="A3:G3"/>
    <mergeCell ref="A28:C28"/>
    <mergeCell ref="A29:C29"/>
  </mergeCells>
  <printOptions headings="false" gridLines="false" gridLinesSet="true" horizontalCentered="false" verticalCentered="false"/>
  <pageMargins left="0.188194444444444" right="0.1875" top="0.195138888888889" bottom="0.275"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P222"/>
  <sheetViews>
    <sheetView showFormulas="false" showGridLines="true" showRowColHeaders="true" showZeros="true" rightToLeft="false" tabSelected="false" showOutlineSymbols="false" defaultGridColor="true" view="normal" topLeftCell="A1" colorId="64" zoomScale="85" zoomScaleNormal="85" zoomScalePageLayoutView="100" workbookViewId="0">
      <pane xSplit="0" ySplit="4" topLeftCell="A71" activePane="bottomLeft" state="frozen"/>
      <selection pane="topLeft" activeCell="A1" activeCellId="0" sqref="A1"/>
      <selection pane="bottomLeft" activeCell="K9" activeCellId="0" sqref="K9"/>
    </sheetView>
  </sheetViews>
  <sheetFormatPr defaultColWidth="9.47265625" defaultRowHeight="12.8" zeroHeight="false" outlineLevelRow="0" outlineLevelCol="0"/>
  <cols>
    <col collapsed="false" customWidth="true" hidden="false" outlineLevel="0" max="1" min="1" style="43" width="12.38"/>
    <col collapsed="false" customWidth="true" hidden="false" outlineLevel="0" max="2" min="2" style="43" width="10.57"/>
    <col collapsed="false" customWidth="true" hidden="false" outlineLevel="0" max="3" min="3" style="43" width="11.26"/>
    <col collapsed="false" customWidth="true" hidden="false" outlineLevel="0" max="4" min="4" style="1" width="65.95"/>
    <col collapsed="false" customWidth="true" hidden="false" outlineLevel="0" max="5" min="5" style="44" width="13.9"/>
    <col collapsed="false" customWidth="true" hidden="false" outlineLevel="0" max="6" min="6" style="45" width="16.83"/>
    <col collapsed="false" customWidth="true" hidden="false" outlineLevel="0" max="7" min="7" style="46" width="14.29"/>
    <col collapsed="false" customWidth="true" hidden="false" outlineLevel="0" max="8" min="8" style="1" width="14.29"/>
    <col collapsed="false" customWidth="true" hidden="false" outlineLevel="0" max="9" min="9" style="46" width="14.29"/>
    <col collapsed="false" customWidth="true" hidden="false" outlineLevel="0" max="10" min="10" style="47" width="14.74"/>
    <col collapsed="false" customWidth="true" hidden="false" outlineLevel="0" max="11" min="11" style="12" width="14.29"/>
    <col collapsed="false" customWidth="true" hidden="false" outlineLevel="0" max="12" min="12" style="1" width="14.29"/>
    <col collapsed="false" customWidth="true" hidden="false" outlineLevel="0" max="16384" min="16382" style="1" width="11.53"/>
  </cols>
  <sheetData>
    <row r="1" customFormat="false" ht="14.15" hidden="false" customHeight="true" outlineLevel="0" collapsed="false">
      <c r="A1" s="48"/>
      <c r="B1" s="48"/>
      <c r="C1" s="48"/>
      <c r="D1" s="2" t="s">
        <v>0</v>
      </c>
      <c r="E1" s="49" t="s">
        <v>1</v>
      </c>
      <c r="F1" s="49"/>
      <c r="G1" s="49" t="s">
        <v>2</v>
      </c>
      <c r="H1" s="49"/>
      <c r="I1" s="50"/>
      <c r="J1" s="51"/>
      <c r="K1" s="52" t="s">
        <v>3</v>
      </c>
      <c r="L1" s="52"/>
    </row>
    <row r="2" customFormat="false" ht="111.15" hidden="false" customHeight="true" outlineLevel="0" collapsed="false">
      <c r="A2" s="42"/>
      <c r="B2" s="42"/>
      <c r="C2" s="42"/>
      <c r="D2" s="4" t="s">
        <v>95</v>
      </c>
      <c r="E2" s="53" t="s">
        <v>5</v>
      </c>
      <c r="F2" s="53"/>
      <c r="G2" s="5" t="s">
        <v>6</v>
      </c>
      <c r="H2" s="5"/>
      <c r="I2" s="54"/>
      <c r="J2" s="55"/>
      <c r="K2" s="56" t="s">
        <v>96</v>
      </c>
      <c r="L2" s="56"/>
    </row>
    <row r="3" customFormat="false" ht="35.8" hidden="false" customHeight="true" outlineLevel="0" collapsed="false">
      <c r="A3" s="57" t="s">
        <v>97</v>
      </c>
      <c r="B3" s="57"/>
      <c r="C3" s="57"/>
      <c r="D3" s="57"/>
      <c r="E3" s="57"/>
      <c r="F3" s="57"/>
      <c r="G3" s="57"/>
      <c r="H3" s="57"/>
      <c r="I3" s="57"/>
      <c r="J3" s="57"/>
      <c r="K3" s="57"/>
      <c r="L3" s="57"/>
    </row>
    <row r="4" customFormat="false" ht="51.45" hidden="false" customHeight="true" outlineLevel="0" collapsed="false">
      <c r="A4" s="58" t="s">
        <v>9</v>
      </c>
      <c r="B4" s="58" t="s">
        <v>98</v>
      </c>
      <c r="C4" s="58" t="s">
        <v>99</v>
      </c>
      <c r="D4" s="59" t="s">
        <v>10</v>
      </c>
      <c r="E4" s="58" t="s">
        <v>100</v>
      </c>
      <c r="F4" s="60" t="s">
        <v>101</v>
      </c>
      <c r="G4" s="58" t="s">
        <v>102</v>
      </c>
      <c r="H4" s="58" t="s">
        <v>103</v>
      </c>
      <c r="I4" s="58" t="s">
        <v>104</v>
      </c>
      <c r="J4" s="61" t="s">
        <v>105</v>
      </c>
      <c r="K4" s="62" t="s">
        <v>11</v>
      </c>
      <c r="L4" s="58" t="s">
        <v>12</v>
      </c>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row>
    <row r="5" customFormat="false" ht="24" hidden="false" customHeight="true" outlineLevel="0" collapsed="false">
      <c r="A5" s="63" t="s">
        <v>13</v>
      </c>
      <c r="B5" s="63" t="s">
        <v>106</v>
      </c>
      <c r="C5" s="63"/>
      <c r="D5" s="64" t="s">
        <v>14</v>
      </c>
      <c r="E5" s="63"/>
      <c r="F5" s="65"/>
      <c r="G5" s="66"/>
      <c r="H5" s="67"/>
      <c r="I5" s="67"/>
      <c r="J5" s="66"/>
      <c r="K5" s="66" t="n">
        <f aca="false">SUM(K6:K13)</f>
        <v>85551.97</v>
      </c>
      <c r="L5" s="68" t="n">
        <v>0.2162</v>
      </c>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row>
    <row r="6" customFormat="false" ht="26" hidden="false" customHeight="true" outlineLevel="0" collapsed="false">
      <c r="A6" s="69" t="s">
        <v>107</v>
      </c>
      <c r="B6" s="69" t="s">
        <v>108</v>
      </c>
      <c r="C6" s="69" t="s">
        <v>109</v>
      </c>
      <c r="D6" s="70" t="s">
        <v>110</v>
      </c>
      <c r="E6" s="69" t="s">
        <v>111</v>
      </c>
      <c r="F6" s="71" t="n">
        <v>1</v>
      </c>
      <c r="G6" s="72" t="n">
        <v>2310</v>
      </c>
      <c r="H6" s="73" t="n">
        <v>0.2158</v>
      </c>
      <c r="I6" s="73" t="n">
        <v>0.0451</v>
      </c>
      <c r="J6" s="74" t="n">
        <f aca="false">TRUNC(G6+((G6*H6)+(G6*I6)),2)</f>
        <v>2912.67</v>
      </c>
      <c r="K6" s="74" t="n">
        <f aca="false">TRUNC(F6 * J6,2)</f>
        <v>2912.67</v>
      </c>
      <c r="L6" s="75" t="n">
        <v>0.0074</v>
      </c>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row>
    <row r="7" customFormat="false" ht="39" hidden="false" customHeight="true" outlineLevel="0" collapsed="false">
      <c r="A7" s="69" t="s">
        <v>112</v>
      </c>
      <c r="B7" s="69" t="s">
        <v>113</v>
      </c>
      <c r="C7" s="69" t="s">
        <v>109</v>
      </c>
      <c r="D7" s="70" t="s">
        <v>114</v>
      </c>
      <c r="E7" s="69" t="s">
        <v>115</v>
      </c>
      <c r="F7" s="71" t="n">
        <v>9</v>
      </c>
      <c r="G7" s="72" t="n">
        <v>693.93</v>
      </c>
      <c r="H7" s="73" t="n">
        <v>0.2158</v>
      </c>
      <c r="I7" s="73" t="n">
        <v>0.0451</v>
      </c>
      <c r="J7" s="74" t="n">
        <f aca="false">TRUNC(G7+((G7*H7)+(G7*I7)),2)</f>
        <v>874.97</v>
      </c>
      <c r="K7" s="74" t="n">
        <f aca="false">TRUNC(F7 * J7,2)</f>
        <v>7874.73</v>
      </c>
      <c r="L7" s="75" t="n">
        <v>0.0199</v>
      </c>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row>
    <row r="8" customFormat="false" ht="39" hidden="false" customHeight="true" outlineLevel="0" collapsed="false">
      <c r="A8" s="69" t="s">
        <v>116</v>
      </c>
      <c r="B8" s="69" t="s">
        <v>117</v>
      </c>
      <c r="C8" s="69" t="s">
        <v>109</v>
      </c>
      <c r="D8" s="70" t="s">
        <v>118</v>
      </c>
      <c r="E8" s="69" t="s">
        <v>119</v>
      </c>
      <c r="F8" s="71" t="n">
        <v>22</v>
      </c>
      <c r="G8" s="72" t="n">
        <v>716.22</v>
      </c>
      <c r="H8" s="73" t="n">
        <v>0.2158</v>
      </c>
      <c r="I8" s="73" t="n">
        <v>0.0451</v>
      </c>
      <c r="J8" s="74" t="n">
        <f aca="false">TRUNC(G8+((G8*H8)+(G8*I8)),2)</f>
        <v>903.08</v>
      </c>
      <c r="K8" s="74" t="n">
        <f aca="false">TRUNC(F8 * J8,2)</f>
        <v>19867.76</v>
      </c>
      <c r="L8" s="75" t="n">
        <v>0.0502</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row>
    <row r="9" customFormat="false" ht="52" hidden="false" customHeight="true" outlineLevel="0" collapsed="false">
      <c r="A9" s="69" t="s">
        <v>120</v>
      </c>
      <c r="B9" s="69" t="s">
        <v>121</v>
      </c>
      <c r="C9" s="69" t="s">
        <v>109</v>
      </c>
      <c r="D9" s="70" t="s">
        <v>122</v>
      </c>
      <c r="E9" s="69" t="s">
        <v>115</v>
      </c>
      <c r="F9" s="71" t="n">
        <v>111.65</v>
      </c>
      <c r="G9" s="72" t="n">
        <v>102.74</v>
      </c>
      <c r="H9" s="73" t="n">
        <v>0.2158</v>
      </c>
      <c r="I9" s="73" t="n">
        <v>0.0451</v>
      </c>
      <c r="J9" s="74" t="n">
        <f aca="false">TRUNC(G9+((G9*H9)+(G9*I9)),2)</f>
        <v>129.54</v>
      </c>
      <c r="K9" s="74" t="n">
        <f aca="false">TRUNC(F9 * J9,2)</f>
        <v>14463.14</v>
      </c>
      <c r="L9" s="75" t="n">
        <v>0.0366</v>
      </c>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row>
    <row r="10" customFormat="false" ht="24" hidden="false" customHeight="true" outlineLevel="0" collapsed="false">
      <c r="A10" s="69" t="s">
        <v>123</v>
      </c>
      <c r="B10" s="69" t="s">
        <v>124</v>
      </c>
      <c r="C10" s="69" t="s">
        <v>125</v>
      </c>
      <c r="D10" s="70" t="s">
        <v>126</v>
      </c>
      <c r="E10" s="69" t="s">
        <v>127</v>
      </c>
      <c r="F10" s="71" t="n">
        <v>9</v>
      </c>
      <c r="G10" s="72" t="n">
        <v>201.64</v>
      </c>
      <c r="H10" s="73" t="n">
        <v>0.2158</v>
      </c>
      <c r="I10" s="73" t="n">
        <v>0.0451</v>
      </c>
      <c r="J10" s="74" t="n">
        <f aca="false">TRUNC(G10+((G10*H10)+(G10*I10)),2)</f>
        <v>254.24</v>
      </c>
      <c r="K10" s="74" t="n">
        <f aca="false">TRUNC(F10 * J10,2)</f>
        <v>2288.16</v>
      </c>
      <c r="L10" s="75" t="n">
        <v>0.0058</v>
      </c>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row>
    <row r="11" customFormat="false" ht="24" hidden="false" customHeight="true" outlineLevel="0" collapsed="false">
      <c r="A11" s="69" t="s">
        <v>128</v>
      </c>
      <c r="B11" s="69" t="s">
        <v>129</v>
      </c>
      <c r="C11" s="69" t="s">
        <v>125</v>
      </c>
      <c r="D11" s="70" t="s">
        <v>130</v>
      </c>
      <c r="E11" s="69" t="s">
        <v>127</v>
      </c>
      <c r="F11" s="71" t="n">
        <v>15</v>
      </c>
      <c r="G11" s="72" t="n">
        <v>201.64</v>
      </c>
      <c r="H11" s="73" t="n">
        <v>0.2158</v>
      </c>
      <c r="I11" s="73" t="n">
        <v>0.0451</v>
      </c>
      <c r="J11" s="74" t="n">
        <f aca="false">TRUNC(G11+((G11*H11)+(G11*I11)),2)</f>
        <v>254.24</v>
      </c>
      <c r="K11" s="74" t="n">
        <f aca="false">TRUNC(F11 * J11,2)</f>
        <v>3813.6</v>
      </c>
      <c r="L11" s="75" t="n">
        <v>0.0096</v>
      </c>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row>
    <row r="12" customFormat="false" ht="26" hidden="false" customHeight="true" outlineLevel="0" collapsed="false">
      <c r="A12" s="69" t="s">
        <v>131</v>
      </c>
      <c r="B12" s="69" t="s">
        <v>132</v>
      </c>
      <c r="C12" s="69" t="s">
        <v>133</v>
      </c>
      <c r="D12" s="70" t="s">
        <v>134</v>
      </c>
      <c r="E12" s="69" t="s">
        <v>111</v>
      </c>
      <c r="F12" s="71" t="n">
        <v>1</v>
      </c>
      <c r="G12" s="72" t="n">
        <v>17836.14</v>
      </c>
      <c r="H12" s="73" t="n">
        <v>0.2158</v>
      </c>
      <c r="I12" s="73" t="n">
        <v>0.0451</v>
      </c>
      <c r="J12" s="74" t="n">
        <f aca="false">TRUNC(G12+((G12*H12)+(G12*I12)),2)</f>
        <v>22489.58</v>
      </c>
      <c r="K12" s="74" t="n">
        <f aca="false">TRUNC(F12 * J12,2)</f>
        <v>22489.58</v>
      </c>
      <c r="L12" s="75" t="n">
        <v>0.0568</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row>
    <row r="13" customFormat="false" ht="24" hidden="false" customHeight="true" outlineLevel="0" collapsed="false">
      <c r="A13" s="69" t="s">
        <v>135</v>
      </c>
      <c r="B13" s="69" t="s">
        <v>136</v>
      </c>
      <c r="C13" s="69" t="s">
        <v>133</v>
      </c>
      <c r="D13" s="70" t="s">
        <v>137</v>
      </c>
      <c r="E13" s="69" t="s">
        <v>111</v>
      </c>
      <c r="F13" s="71" t="n">
        <v>1</v>
      </c>
      <c r="G13" s="72" t="n">
        <v>9391.97</v>
      </c>
      <c r="H13" s="73" t="n">
        <v>0.2158</v>
      </c>
      <c r="I13" s="73" t="n">
        <v>0.0451</v>
      </c>
      <c r="J13" s="74" t="n">
        <f aca="false">TRUNC(G13+((G13*H13)+(G13*I13)),2)</f>
        <v>11842.33</v>
      </c>
      <c r="K13" s="74" t="n">
        <f aca="false">TRUNC(F13 * J13,2)</f>
        <v>11842.33</v>
      </c>
      <c r="L13" s="75" t="n">
        <v>0.0299</v>
      </c>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row>
    <row r="14" customFormat="false" ht="24" hidden="false" customHeight="true" outlineLevel="0" collapsed="false">
      <c r="A14" s="63" t="s">
        <v>15</v>
      </c>
      <c r="B14" s="63" t="s">
        <v>106</v>
      </c>
      <c r="C14" s="63"/>
      <c r="D14" s="64" t="s">
        <v>16</v>
      </c>
      <c r="E14" s="63"/>
      <c r="F14" s="65"/>
      <c r="G14" s="63"/>
      <c r="H14" s="67"/>
      <c r="I14" s="76"/>
      <c r="J14" s="77"/>
      <c r="K14" s="77" t="n">
        <f aca="false">SUM(K15:K19)</f>
        <v>74025.51</v>
      </c>
      <c r="L14" s="68" t="n">
        <v>0.1871</v>
      </c>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row>
    <row r="15" customFormat="false" ht="52" hidden="false" customHeight="true" outlineLevel="0" collapsed="false">
      <c r="A15" s="69" t="s">
        <v>138</v>
      </c>
      <c r="B15" s="69" t="s">
        <v>139</v>
      </c>
      <c r="C15" s="69" t="s">
        <v>140</v>
      </c>
      <c r="D15" s="70" t="s">
        <v>141</v>
      </c>
      <c r="E15" s="69" t="s">
        <v>127</v>
      </c>
      <c r="F15" s="71" t="n">
        <v>138.45</v>
      </c>
      <c r="G15" s="72" t="n">
        <v>242.92</v>
      </c>
      <c r="H15" s="73" t="n">
        <v>0.2158</v>
      </c>
      <c r="I15" s="73" t="n">
        <v>0.0451</v>
      </c>
      <c r="J15" s="74" t="n">
        <f aca="false">TRUNC(G15+((G15*H15)+(G15*I15)),2)</f>
        <v>306.29</v>
      </c>
      <c r="K15" s="74" t="n">
        <f aca="false">TRUNC(F15 * J15,2)</f>
        <v>42405.85</v>
      </c>
      <c r="L15" s="75" t="n">
        <v>0.1072</v>
      </c>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row>
    <row r="16" customFormat="false" ht="39" hidden="false" customHeight="true" outlineLevel="0" collapsed="false">
      <c r="A16" s="69" t="s">
        <v>142</v>
      </c>
      <c r="B16" s="69" t="s">
        <v>143</v>
      </c>
      <c r="C16" s="69" t="s">
        <v>144</v>
      </c>
      <c r="D16" s="70" t="s">
        <v>145</v>
      </c>
      <c r="E16" s="69" t="s">
        <v>146</v>
      </c>
      <c r="F16" s="71" t="n">
        <v>19</v>
      </c>
      <c r="G16" s="72" t="n">
        <v>441.23</v>
      </c>
      <c r="H16" s="73" t="n">
        <v>0.2158</v>
      </c>
      <c r="I16" s="73" t="n">
        <v>0.0451</v>
      </c>
      <c r="J16" s="74" t="n">
        <f aca="false">TRUNC(G16+((G16*H16)+(G16*I16)),2)</f>
        <v>556.34</v>
      </c>
      <c r="K16" s="74" t="n">
        <f aca="false">TRUNC(F16 * J16,2)</f>
        <v>10570.46</v>
      </c>
      <c r="L16" s="75" t="n">
        <v>0.0267</v>
      </c>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row>
    <row r="17" customFormat="false" ht="39" hidden="false" customHeight="true" outlineLevel="0" collapsed="false">
      <c r="A17" s="69" t="s">
        <v>147</v>
      </c>
      <c r="B17" s="69" t="s">
        <v>148</v>
      </c>
      <c r="C17" s="69" t="s">
        <v>133</v>
      </c>
      <c r="D17" s="70" t="s">
        <v>149</v>
      </c>
      <c r="E17" s="69" t="s">
        <v>150</v>
      </c>
      <c r="F17" s="71" t="n">
        <v>20</v>
      </c>
      <c r="G17" s="72" t="n">
        <v>100.37</v>
      </c>
      <c r="H17" s="73" t="n">
        <v>0.2158</v>
      </c>
      <c r="I17" s="73" t="n">
        <v>0.0451</v>
      </c>
      <c r="J17" s="74" t="n">
        <f aca="false">TRUNC(G17+((G17*H17)+(G17*I17)),2)</f>
        <v>126.55</v>
      </c>
      <c r="K17" s="74" t="n">
        <f aca="false">TRUNC(F17 * J17,2)</f>
        <v>2531</v>
      </c>
      <c r="L17" s="75" t="n">
        <v>0.0064</v>
      </c>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row>
    <row r="18" customFormat="false" ht="39" hidden="false" customHeight="true" outlineLevel="0" collapsed="false">
      <c r="A18" s="69" t="s">
        <v>151</v>
      </c>
      <c r="B18" s="69" t="s">
        <v>152</v>
      </c>
      <c r="C18" s="69" t="s">
        <v>133</v>
      </c>
      <c r="D18" s="70" t="s">
        <v>153</v>
      </c>
      <c r="E18" s="69" t="s">
        <v>154</v>
      </c>
      <c r="F18" s="71" t="n">
        <v>20</v>
      </c>
      <c r="G18" s="72" t="n">
        <v>213.65</v>
      </c>
      <c r="H18" s="73" t="n">
        <v>0.2158</v>
      </c>
      <c r="I18" s="73" t="n">
        <v>0.0451</v>
      </c>
      <c r="J18" s="74" t="n">
        <f aca="false">TRUNC(G18+((G18*H18)+(G18*I18)),2)</f>
        <v>269.39</v>
      </c>
      <c r="K18" s="74" t="n">
        <f aca="false">TRUNC(F18 * J18,2)</f>
        <v>5387.8</v>
      </c>
      <c r="L18" s="75" t="n">
        <v>0.0136</v>
      </c>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row>
    <row r="19" customFormat="false" ht="52" hidden="false" customHeight="true" outlineLevel="0" collapsed="false">
      <c r="A19" s="69" t="s">
        <v>155</v>
      </c>
      <c r="B19" s="69" t="s">
        <v>156</v>
      </c>
      <c r="C19" s="69" t="s">
        <v>133</v>
      </c>
      <c r="D19" s="70" t="s">
        <v>157</v>
      </c>
      <c r="E19" s="69" t="s">
        <v>154</v>
      </c>
      <c r="F19" s="71" t="n">
        <v>40</v>
      </c>
      <c r="G19" s="72" t="n">
        <v>260.34</v>
      </c>
      <c r="H19" s="73" t="n">
        <v>0.2158</v>
      </c>
      <c r="I19" s="73" t="n">
        <v>0.0451</v>
      </c>
      <c r="J19" s="74" t="n">
        <f aca="false">TRUNC(G19+((G19*H19)+(G19*I19)),2)</f>
        <v>328.26</v>
      </c>
      <c r="K19" s="74" t="n">
        <f aca="false">TRUNC(F19 * J19,2)</f>
        <v>13130.4</v>
      </c>
      <c r="L19" s="75" t="n">
        <v>0.0332</v>
      </c>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row>
    <row r="20" customFormat="false" ht="24" hidden="false" customHeight="true" outlineLevel="0" collapsed="false">
      <c r="A20" s="63" t="s">
        <v>17</v>
      </c>
      <c r="B20" s="63" t="s">
        <v>106</v>
      </c>
      <c r="C20" s="63"/>
      <c r="D20" s="64" t="s">
        <v>18</v>
      </c>
      <c r="E20" s="63"/>
      <c r="F20" s="65"/>
      <c r="G20" s="63"/>
      <c r="H20" s="67"/>
      <c r="I20" s="76"/>
      <c r="J20" s="77"/>
      <c r="K20" s="77" t="n">
        <f aca="false">SUM(K21:K25)</f>
        <v>74521.68</v>
      </c>
      <c r="L20" s="68" t="n">
        <v>0.1883</v>
      </c>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row>
    <row r="21" customFormat="false" ht="52" hidden="false" customHeight="true" outlineLevel="0" collapsed="false">
      <c r="A21" s="69" t="s">
        <v>158</v>
      </c>
      <c r="B21" s="69" t="s">
        <v>159</v>
      </c>
      <c r="C21" s="69" t="s">
        <v>133</v>
      </c>
      <c r="D21" s="70" t="s">
        <v>160</v>
      </c>
      <c r="E21" s="69" t="s">
        <v>161</v>
      </c>
      <c r="F21" s="71" t="n">
        <v>703.16</v>
      </c>
      <c r="G21" s="72" t="n">
        <v>12.63</v>
      </c>
      <c r="H21" s="73" t="n">
        <v>0.2158</v>
      </c>
      <c r="I21" s="73" t="n">
        <v>0.0451</v>
      </c>
      <c r="J21" s="74" t="n">
        <f aca="false">TRUNC(G21+((G21*H21)+(G21*I21)),2)</f>
        <v>15.92</v>
      </c>
      <c r="K21" s="74" t="n">
        <f aca="false">TRUNC(F21 * J21,2)</f>
        <v>11194.3</v>
      </c>
      <c r="L21" s="75" t="n">
        <v>0.0283</v>
      </c>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row>
    <row r="22" customFormat="false" ht="39" hidden="false" customHeight="true" outlineLevel="0" collapsed="false">
      <c r="A22" s="69" t="s">
        <v>162</v>
      </c>
      <c r="B22" s="69" t="s">
        <v>163</v>
      </c>
      <c r="C22" s="69" t="s">
        <v>133</v>
      </c>
      <c r="D22" s="70" t="s">
        <v>164</v>
      </c>
      <c r="E22" s="69" t="s">
        <v>127</v>
      </c>
      <c r="F22" s="71" t="n">
        <v>158.42</v>
      </c>
      <c r="G22" s="72" t="n">
        <v>167.73</v>
      </c>
      <c r="H22" s="73" t="n">
        <v>0.2158</v>
      </c>
      <c r="I22" s="73" t="n">
        <v>0.0451</v>
      </c>
      <c r="J22" s="74" t="n">
        <f aca="false">TRUNC(G22+((G22*H22)+(G22*I22)),2)</f>
        <v>211.49</v>
      </c>
      <c r="K22" s="74" t="n">
        <f aca="false">TRUNC(F22 * J22,2)</f>
        <v>33504.24</v>
      </c>
      <c r="L22" s="75" t="n">
        <v>0.0847</v>
      </c>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row>
    <row r="23" customFormat="false" ht="26" hidden="false" customHeight="true" outlineLevel="0" collapsed="false">
      <c r="A23" s="69" t="s">
        <v>165</v>
      </c>
      <c r="B23" s="69" t="s">
        <v>166</v>
      </c>
      <c r="C23" s="69" t="s">
        <v>109</v>
      </c>
      <c r="D23" s="70" t="s">
        <v>167</v>
      </c>
      <c r="E23" s="69" t="s">
        <v>168</v>
      </c>
      <c r="F23" s="71" t="n">
        <v>12.4</v>
      </c>
      <c r="G23" s="72" t="n">
        <v>87.5</v>
      </c>
      <c r="H23" s="73" t="n">
        <v>0.2158</v>
      </c>
      <c r="I23" s="73" t="n">
        <v>0.0451</v>
      </c>
      <c r="J23" s="74" t="n">
        <f aca="false">TRUNC(G23+((G23*H23)+(G23*I23)),2)</f>
        <v>110.32</v>
      </c>
      <c r="K23" s="74" t="n">
        <f aca="false">TRUNC(F23 * J23,2)</f>
        <v>1367.96</v>
      </c>
      <c r="L23" s="75" t="n">
        <v>0.0035</v>
      </c>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row>
    <row r="24" customFormat="false" ht="52" hidden="false" customHeight="true" outlineLevel="0" collapsed="false">
      <c r="A24" s="69" t="s">
        <v>169</v>
      </c>
      <c r="B24" s="69" t="s">
        <v>170</v>
      </c>
      <c r="C24" s="69" t="s">
        <v>133</v>
      </c>
      <c r="D24" s="70" t="s">
        <v>171</v>
      </c>
      <c r="E24" s="69" t="s">
        <v>127</v>
      </c>
      <c r="F24" s="71" t="n">
        <v>111.65</v>
      </c>
      <c r="G24" s="72" t="n">
        <v>193.27</v>
      </c>
      <c r="H24" s="73" t="n">
        <v>0.2158</v>
      </c>
      <c r="I24" s="73" t="n">
        <v>0.0451</v>
      </c>
      <c r="J24" s="74" t="n">
        <f aca="false">TRUNC(G24+((G24*H24)+(G24*I24)),2)</f>
        <v>243.69</v>
      </c>
      <c r="K24" s="74" t="n">
        <f aca="false">TRUNC(F24 * J24,2)</f>
        <v>27207.98</v>
      </c>
      <c r="L24" s="75" t="n">
        <v>0.0688</v>
      </c>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row>
    <row r="25" customFormat="false" ht="39" hidden="false" customHeight="true" outlineLevel="0" collapsed="false">
      <c r="A25" s="69" t="s">
        <v>172</v>
      </c>
      <c r="B25" s="69" t="s">
        <v>173</v>
      </c>
      <c r="C25" s="69" t="s">
        <v>133</v>
      </c>
      <c r="D25" s="70" t="s">
        <v>174</v>
      </c>
      <c r="E25" s="69" t="s">
        <v>127</v>
      </c>
      <c r="F25" s="71" t="n">
        <v>102.99</v>
      </c>
      <c r="G25" s="72" t="n">
        <v>9.61</v>
      </c>
      <c r="H25" s="73" t="n">
        <v>0.2158</v>
      </c>
      <c r="I25" s="73" t="n">
        <v>0.0451</v>
      </c>
      <c r="J25" s="74" t="n">
        <f aca="false">TRUNC(G25+((G25*H25)+(G25*I25)),2)</f>
        <v>12.11</v>
      </c>
      <c r="K25" s="74" t="n">
        <f aca="false">TRUNC(F25 * J25,2)</f>
        <v>1247.2</v>
      </c>
      <c r="L25" s="75" t="n">
        <v>0.0032</v>
      </c>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row>
    <row r="26" customFormat="false" ht="24" hidden="false" customHeight="true" outlineLevel="0" collapsed="false">
      <c r="A26" s="63" t="s">
        <v>19</v>
      </c>
      <c r="B26" s="63" t="s">
        <v>106</v>
      </c>
      <c r="C26" s="63"/>
      <c r="D26" s="64" t="s">
        <v>20</v>
      </c>
      <c r="E26" s="63"/>
      <c r="F26" s="65"/>
      <c r="G26" s="63"/>
      <c r="H26" s="67"/>
      <c r="I26" s="76"/>
      <c r="J26" s="77"/>
      <c r="K26" s="77" t="n">
        <f aca="false">SUM(K27:K29)</f>
        <v>13886.42</v>
      </c>
      <c r="L26" s="68" t="n">
        <v>0.0351</v>
      </c>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row>
    <row r="27" customFormat="false" ht="39" hidden="false" customHeight="true" outlineLevel="0" collapsed="false">
      <c r="A27" s="69" t="s">
        <v>175</v>
      </c>
      <c r="B27" s="69" t="s">
        <v>176</v>
      </c>
      <c r="C27" s="69" t="s">
        <v>133</v>
      </c>
      <c r="D27" s="70" t="s">
        <v>177</v>
      </c>
      <c r="E27" s="69" t="s">
        <v>127</v>
      </c>
      <c r="F27" s="71" t="n">
        <v>94.95</v>
      </c>
      <c r="G27" s="72" t="n">
        <v>78.72</v>
      </c>
      <c r="H27" s="73" t="n">
        <v>0.2158</v>
      </c>
      <c r="I27" s="73" t="n">
        <v>0.0451</v>
      </c>
      <c r="J27" s="74" t="n">
        <f aca="false">TRUNC(G27+((G27*H27)+(G27*I27)),2)</f>
        <v>99.25</v>
      </c>
      <c r="K27" s="74" t="n">
        <f aca="false">TRUNC(F27 * J27,2)</f>
        <v>9423.78</v>
      </c>
      <c r="L27" s="75" t="n">
        <v>0.0238</v>
      </c>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row>
    <row r="28" customFormat="false" ht="52" hidden="false" customHeight="true" outlineLevel="0" collapsed="false">
      <c r="A28" s="69" t="s">
        <v>178</v>
      </c>
      <c r="B28" s="69" t="s">
        <v>179</v>
      </c>
      <c r="C28" s="69" t="s">
        <v>133</v>
      </c>
      <c r="D28" s="70" t="s">
        <v>180</v>
      </c>
      <c r="E28" s="69" t="s">
        <v>127</v>
      </c>
      <c r="F28" s="71" t="n">
        <v>94.95</v>
      </c>
      <c r="G28" s="72" t="n">
        <v>4.14</v>
      </c>
      <c r="H28" s="73" t="n">
        <v>0.2158</v>
      </c>
      <c r="I28" s="73" t="n">
        <v>0.0451</v>
      </c>
      <c r="J28" s="74" t="n">
        <f aca="false">TRUNC(G28+((G28*H28)+(G28*I28)),2)</f>
        <v>5.22</v>
      </c>
      <c r="K28" s="74" t="n">
        <f aca="false">TRUNC(F28 * J28,2)</f>
        <v>495.63</v>
      </c>
      <c r="L28" s="75" t="n">
        <v>0.0013</v>
      </c>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row>
    <row r="29" customFormat="false" ht="65" hidden="false" customHeight="true" outlineLevel="0" collapsed="false">
      <c r="A29" s="69" t="s">
        <v>181</v>
      </c>
      <c r="B29" s="69" t="s">
        <v>182</v>
      </c>
      <c r="C29" s="69" t="s">
        <v>109</v>
      </c>
      <c r="D29" s="70" t="s">
        <v>183</v>
      </c>
      <c r="E29" s="69" t="s">
        <v>127</v>
      </c>
      <c r="F29" s="71" t="n">
        <v>94.95</v>
      </c>
      <c r="G29" s="72" t="n">
        <v>33.14</v>
      </c>
      <c r="H29" s="73" t="n">
        <v>0.2158</v>
      </c>
      <c r="I29" s="73" t="n">
        <v>0.0451</v>
      </c>
      <c r="J29" s="74" t="n">
        <f aca="false">TRUNC(G29+((G29*H29)+(G29*I29)),2)</f>
        <v>41.78</v>
      </c>
      <c r="K29" s="74" t="n">
        <f aca="false">TRUNC(F29 * J29,2)</f>
        <v>3967.01</v>
      </c>
      <c r="L29" s="75" t="n">
        <v>0.01</v>
      </c>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row>
    <row r="30" s="79" customFormat="true" ht="24" hidden="false" customHeight="true" outlineLevel="0" collapsed="false">
      <c r="A30" s="63" t="s">
        <v>21</v>
      </c>
      <c r="B30" s="63" t="s">
        <v>106</v>
      </c>
      <c r="C30" s="63"/>
      <c r="D30" s="64" t="s">
        <v>22</v>
      </c>
      <c r="E30" s="63"/>
      <c r="F30" s="65"/>
      <c r="G30" s="63"/>
      <c r="H30" s="67"/>
      <c r="I30" s="76"/>
      <c r="J30" s="77"/>
      <c r="K30" s="77" t="n">
        <f aca="false">SUM(K31:K33)</f>
        <v>28781.13</v>
      </c>
      <c r="L30" s="68" t="n">
        <v>0.0727</v>
      </c>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1"/>
    </row>
    <row r="31" customFormat="false" ht="39" hidden="false" customHeight="true" outlineLevel="0" collapsed="false">
      <c r="A31" s="69" t="s">
        <v>184</v>
      </c>
      <c r="B31" s="69" t="s">
        <v>185</v>
      </c>
      <c r="C31" s="69" t="s">
        <v>133</v>
      </c>
      <c r="D31" s="70" t="s">
        <v>186</v>
      </c>
      <c r="E31" s="69" t="s">
        <v>127</v>
      </c>
      <c r="F31" s="71" t="n">
        <v>111.65</v>
      </c>
      <c r="G31" s="72" t="n">
        <v>71.17</v>
      </c>
      <c r="H31" s="73" t="n">
        <v>0.2158</v>
      </c>
      <c r="I31" s="73" t="n">
        <v>0.0451</v>
      </c>
      <c r="J31" s="74" t="n">
        <f aca="false">TRUNC(G31+((G31*H31)+(G31*I31)),2)</f>
        <v>89.73</v>
      </c>
      <c r="K31" s="74" t="n">
        <f aca="false">TRUNC(F31 * J31,2)</f>
        <v>10018.35</v>
      </c>
      <c r="L31" s="75" t="n">
        <v>0.0253</v>
      </c>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row>
    <row r="32" customFormat="false" ht="52" hidden="false" customHeight="true" outlineLevel="0" collapsed="false">
      <c r="A32" s="69" t="s">
        <v>187</v>
      </c>
      <c r="B32" s="69" t="s">
        <v>188</v>
      </c>
      <c r="C32" s="69" t="s">
        <v>133</v>
      </c>
      <c r="D32" s="70" t="s">
        <v>189</v>
      </c>
      <c r="E32" s="69" t="s">
        <v>127</v>
      </c>
      <c r="F32" s="71" t="n">
        <v>111.65</v>
      </c>
      <c r="G32" s="72" t="n">
        <v>88.76</v>
      </c>
      <c r="H32" s="73" t="n">
        <v>0.2158</v>
      </c>
      <c r="I32" s="73" t="n">
        <v>0.0451</v>
      </c>
      <c r="J32" s="74" t="n">
        <f aca="false">TRUNC(G32+((G32*H32)+(G32*I32)),2)</f>
        <v>111.91</v>
      </c>
      <c r="K32" s="74" t="n">
        <f aca="false">TRUNC(F32 * J32,2)</f>
        <v>12494.75</v>
      </c>
      <c r="L32" s="75" t="n">
        <v>0.0316</v>
      </c>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row>
    <row r="33" customFormat="false" ht="52" hidden="false" customHeight="true" outlineLevel="0" collapsed="false">
      <c r="A33" s="69" t="s">
        <v>190</v>
      </c>
      <c r="B33" s="69" t="s">
        <v>191</v>
      </c>
      <c r="C33" s="69" t="s">
        <v>133</v>
      </c>
      <c r="D33" s="70" t="s">
        <v>192</v>
      </c>
      <c r="E33" s="69" t="s">
        <v>127</v>
      </c>
      <c r="F33" s="71" t="n">
        <v>111.65</v>
      </c>
      <c r="G33" s="72" t="n">
        <v>44.53</v>
      </c>
      <c r="H33" s="73" t="n">
        <v>0.2158</v>
      </c>
      <c r="I33" s="73" t="n">
        <v>0.0451</v>
      </c>
      <c r="J33" s="74" t="n">
        <f aca="false">TRUNC(G33+((G33*H33)+(G33*I33)),2)</f>
        <v>56.14</v>
      </c>
      <c r="K33" s="74" t="n">
        <f aca="false">TRUNC(F33 * J33,2)</f>
        <v>6268.03</v>
      </c>
      <c r="L33" s="75" t="n">
        <v>0.0158</v>
      </c>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row>
    <row r="34" s="79" customFormat="true" ht="24" hidden="false" customHeight="true" outlineLevel="0" collapsed="false">
      <c r="A34" s="63" t="s">
        <v>23</v>
      </c>
      <c r="B34" s="63" t="s">
        <v>106</v>
      </c>
      <c r="C34" s="63"/>
      <c r="D34" s="64" t="s">
        <v>24</v>
      </c>
      <c r="E34" s="63"/>
      <c r="F34" s="65"/>
      <c r="G34" s="63"/>
      <c r="H34" s="67"/>
      <c r="I34" s="76"/>
      <c r="J34" s="77"/>
      <c r="K34" s="77" t="n">
        <f aca="false">SUM(K35:K37)</f>
        <v>18674.28</v>
      </c>
      <c r="L34" s="68" t="n">
        <v>0.0472</v>
      </c>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1"/>
    </row>
    <row r="35" customFormat="false" ht="52" hidden="false" customHeight="true" outlineLevel="0" collapsed="false">
      <c r="A35" s="69" t="s">
        <v>193</v>
      </c>
      <c r="B35" s="69" t="s">
        <v>194</v>
      </c>
      <c r="C35" s="69" t="s">
        <v>109</v>
      </c>
      <c r="D35" s="70" t="s">
        <v>195</v>
      </c>
      <c r="E35" s="69" t="s">
        <v>127</v>
      </c>
      <c r="F35" s="71" t="n">
        <v>10.5</v>
      </c>
      <c r="G35" s="72" t="n">
        <v>806.84</v>
      </c>
      <c r="H35" s="73" t="n">
        <v>0.2158</v>
      </c>
      <c r="I35" s="73" t="n">
        <v>0.0451</v>
      </c>
      <c r="J35" s="74" t="n">
        <f aca="false">TRUNC(G35+((G35*H35)+(G35*I35)),2)</f>
        <v>1017.34</v>
      </c>
      <c r="K35" s="74" t="n">
        <f aca="false">TRUNC(F35 * J35,2)</f>
        <v>10682.07</v>
      </c>
      <c r="L35" s="75" t="n">
        <v>0.027</v>
      </c>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row>
    <row r="36" customFormat="false" ht="39" hidden="false" customHeight="true" outlineLevel="0" collapsed="false">
      <c r="A36" s="69" t="s">
        <v>196</v>
      </c>
      <c r="B36" s="69" t="s">
        <v>197</v>
      </c>
      <c r="C36" s="69" t="s">
        <v>133</v>
      </c>
      <c r="D36" s="70" t="s">
        <v>198</v>
      </c>
      <c r="E36" s="69" t="s">
        <v>127</v>
      </c>
      <c r="F36" s="71" t="n">
        <v>0.96</v>
      </c>
      <c r="G36" s="72" t="n">
        <v>572.17</v>
      </c>
      <c r="H36" s="73" t="n">
        <v>0.2158</v>
      </c>
      <c r="I36" s="73" t="n">
        <v>0.0451</v>
      </c>
      <c r="J36" s="74" t="n">
        <f aca="false">TRUNC(G36+((G36*H36)+(G36*I36)),2)</f>
        <v>721.44</v>
      </c>
      <c r="K36" s="74" t="n">
        <f aca="false">TRUNC(F36 * J36,2)</f>
        <v>692.58</v>
      </c>
      <c r="L36" s="75" t="n">
        <v>0.0018</v>
      </c>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row>
    <row r="37" customFormat="false" ht="39" hidden="false" customHeight="true" outlineLevel="0" collapsed="false">
      <c r="A37" s="69" t="s">
        <v>199</v>
      </c>
      <c r="B37" s="69" t="s">
        <v>200</v>
      </c>
      <c r="C37" s="69" t="s">
        <v>133</v>
      </c>
      <c r="D37" s="70" t="s">
        <v>201</v>
      </c>
      <c r="E37" s="69" t="s">
        <v>127</v>
      </c>
      <c r="F37" s="71" t="n">
        <v>9</v>
      </c>
      <c r="G37" s="72" t="n">
        <v>643.25</v>
      </c>
      <c r="H37" s="73" t="n">
        <v>0.2158</v>
      </c>
      <c r="I37" s="73" t="n">
        <v>0.0451</v>
      </c>
      <c r="J37" s="74" t="n">
        <f aca="false">TRUNC(G37+((G37*H37)+(G37*I37)),2)</f>
        <v>811.07</v>
      </c>
      <c r="K37" s="74" t="n">
        <f aca="false">TRUNC(F37 * J37,2)</f>
        <v>7299.63</v>
      </c>
      <c r="L37" s="75" t="n">
        <v>0.0184</v>
      </c>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row>
    <row r="38" customFormat="false" ht="24" hidden="false" customHeight="true" outlineLevel="0" collapsed="false">
      <c r="A38" s="63" t="s">
        <v>25</v>
      </c>
      <c r="B38" s="63" t="s">
        <v>106</v>
      </c>
      <c r="C38" s="63"/>
      <c r="D38" s="64" t="s">
        <v>26</v>
      </c>
      <c r="E38" s="63"/>
      <c r="F38" s="65"/>
      <c r="G38" s="63"/>
      <c r="H38" s="67"/>
      <c r="I38" s="76"/>
      <c r="J38" s="77"/>
      <c r="K38" s="77" t="n">
        <f aca="false">K39+K49</f>
        <v>15357.33</v>
      </c>
      <c r="L38" s="68" t="n">
        <v>0.0388</v>
      </c>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row>
    <row r="39" customFormat="false" ht="24" hidden="false" customHeight="true" outlineLevel="0" collapsed="false">
      <c r="A39" s="63" t="s">
        <v>202</v>
      </c>
      <c r="B39" s="63" t="s">
        <v>106</v>
      </c>
      <c r="C39" s="63"/>
      <c r="D39" s="64" t="s">
        <v>203</v>
      </c>
      <c r="E39" s="63"/>
      <c r="F39" s="65"/>
      <c r="G39" s="63"/>
      <c r="H39" s="67"/>
      <c r="I39" s="76"/>
      <c r="J39" s="77"/>
      <c r="K39" s="77" t="n">
        <f aca="false">K40+K44</f>
        <v>8767.63</v>
      </c>
      <c r="L39" s="68" t="n">
        <v>0.0222</v>
      </c>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row>
    <row r="40" customFormat="false" ht="24" hidden="false" customHeight="true" outlineLevel="0" collapsed="false">
      <c r="A40" s="63" t="s">
        <v>204</v>
      </c>
      <c r="B40" s="63" t="s">
        <v>106</v>
      </c>
      <c r="C40" s="63"/>
      <c r="D40" s="64" t="s">
        <v>205</v>
      </c>
      <c r="E40" s="63"/>
      <c r="F40" s="65"/>
      <c r="G40" s="63"/>
      <c r="H40" s="67"/>
      <c r="I40" s="76"/>
      <c r="J40" s="77"/>
      <c r="K40" s="77" t="n">
        <f aca="false">SUM(K41:K43)</f>
        <v>2888.71</v>
      </c>
      <c r="L40" s="68" t="n">
        <v>0.0073</v>
      </c>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row>
    <row r="41" customFormat="false" ht="26" hidden="false" customHeight="true" outlineLevel="0" collapsed="false">
      <c r="A41" s="69" t="s">
        <v>206</v>
      </c>
      <c r="B41" s="69" t="s">
        <v>207</v>
      </c>
      <c r="C41" s="69" t="s">
        <v>133</v>
      </c>
      <c r="D41" s="70" t="s">
        <v>208</v>
      </c>
      <c r="E41" s="69" t="s">
        <v>127</v>
      </c>
      <c r="F41" s="71" t="n">
        <v>75.74</v>
      </c>
      <c r="G41" s="72" t="n">
        <v>3.07</v>
      </c>
      <c r="H41" s="73" t="n">
        <v>0.2158</v>
      </c>
      <c r="I41" s="73" t="n">
        <v>0.0451</v>
      </c>
      <c r="J41" s="74" t="n">
        <f aca="false">TRUNC(G41+((G41*H41)+(G41*I41)),2)</f>
        <v>3.87</v>
      </c>
      <c r="K41" s="74" t="n">
        <f aca="false">TRUNC(F41 * J41,2)</f>
        <v>293.11</v>
      </c>
      <c r="L41" s="75" t="n">
        <v>0.0007</v>
      </c>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row>
    <row r="42" customFormat="false" ht="26" hidden="false" customHeight="true" outlineLevel="0" collapsed="false">
      <c r="A42" s="69" t="s">
        <v>209</v>
      </c>
      <c r="B42" s="69" t="s">
        <v>210</v>
      </c>
      <c r="C42" s="69" t="s">
        <v>133</v>
      </c>
      <c r="D42" s="70" t="s">
        <v>211</v>
      </c>
      <c r="E42" s="69" t="s">
        <v>127</v>
      </c>
      <c r="F42" s="71" t="n">
        <v>75.74</v>
      </c>
      <c r="G42" s="72" t="n">
        <v>11.25</v>
      </c>
      <c r="H42" s="73" t="n">
        <v>0.2158</v>
      </c>
      <c r="I42" s="73" t="n">
        <v>0.0451</v>
      </c>
      <c r="J42" s="74" t="n">
        <f aca="false">TRUNC(G42+((G42*H42)+(G42*I42)),2)</f>
        <v>14.18</v>
      </c>
      <c r="K42" s="74" t="n">
        <f aca="false">TRUNC(F42 * J42,2)</f>
        <v>1073.99</v>
      </c>
      <c r="L42" s="75" t="n">
        <v>0.0027</v>
      </c>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row>
    <row r="43" customFormat="false" ht="26" hidden="false" customHeight="true" outlineLevel="0" collapsed="false">
      <c r="A43" s="69" t="s">
        <v>212</v>
      </c>
      <c r="B43" s="69" t="s">
        <v>213</v>
      </c>
      <c r="C43" s="69" t="s">
        <v>133</v>
      </c>
      <c r="D43" s="70" t="s">
        <v>214</v>
      </c>
      <c r="E43" s="69" t="s">
        <v>127</v>
      </c>
      <c r="F43" s="71" t="n">
        <v>75.74</v>
      </c>
      <c r="G43" s="72" t="n">
        <v>15.94</v>
      </c>
      <c r="H43" s="73" t="n">
        <v>0.2158</v>
      </c>
      <c r="I43" s="73" t="n">
        <v>0.0451</v>
      </c>
      <c r="J43" s="74" t="n">
        <f aca="false">TRUNC(G43+((G43*H43)+(G43*I43)),2)</f>
        <v>20.09</v>
      </c>
      <c r="K43" s="74" t="n">
        <f aca="false">TRUNC(F43 * J43,2)</f>
        <v>1521.61</v>
      </c>
      <c r="L43" s="75" t="n">
        <v>0.0038</v>
      </c>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row>
    <row r="44" customFormat="false" ht="24" hidden="false" customHeight="true" outlineLevel="0" collapsed="false">
      <c r="A44" s="63" t="s">
        <v>215</v>
      </c>
      <c r="B44" s="63" t="s">
        <v>106</v>
      </c>
      <c r="C44" s="63"/>
      <c r="D44" s="64" t="s">
        <v>216</v>
      </c>
      <c r="E44" s="63"/>
      <c r="F44" s="65"/>
      <c r="G44" s="63"/>
      <c r="H44" s="67"/>
      <c r="I44" s="76"/>
      <c r="J44" s="77"/>
      <c r="K44" s="77" t="n">
        <f aca="false">SUM(K45:K48)</f>
        <v>5878.92</v>
      </c>
      <c r="L44" s="68" t="n">
        <v>0.0149</v>
      </c>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row>
    <row r="45" customFormat="false" ht="26" hidden="false" customHeight="true" outlineLevel="0" collapsed="false">
      <c r="A45" s="69" t="s">
        <v>217</v>
      </c>
      <c r="B45" s="69" t="s">
        <v>218</v>
      </c>
      <c r="C45" s="69" t="s">
        <v>133</v>
      </c>
      <c r="D45" s="70" t="s">
        <v>219</v>
      </c>
      <c r="E45" s="69" t="s">
        <v>127</v>
      </c>
      <c r="F45" s="71" t="n">
        <v>103.85</v>
      </c>
      <c r="G45" s="72" t="n">
        <v>3.87</v>
      </c>
      <c r="H45" s="73" t="n">
        <v>0.2158</v>
      </c>
      <c r="I45" s="73" t="n">
        <v>0.0451</v>
      </c>
      <c r="J45" s="74" t="n">
        <f aca="false">TRUNC(G45+((G45*H45)+(G45*I45)),2)</f>
        <v>4.87</v>
      </c>
      <c r="K45" s="74" t="n">
        <f aca="false">TRUNC(F45 * J45,2)</f>
        <v>505.74</v>
      </c>
      <c r="L45" s="75" t="n">
        <v>0.0013</v>
      </c>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row>
    <row r="46" customFormat="false" ht="26" hidden="false" customHeight="true" outlineLevel="0" collapsed="false">
      <c r="A46" s="69" t="s">
        <v>220</v>
      </c>
      <c r="B46" s="69" t="s">
        <v>221</v>
      </c>
      <c r="C46" s="69" t="s">
        <v>133</v>
      </c>
      <c r="D46" s="70" t="s">
        <v>222</v>
      </c>
      <c r="E46" s="69" t="s">
        <v>127</v>
      </c>
      <c r="F46" s="71" t="n">
        <v>103.85</v>
      </c>
      <c r="G46" s="72" t="n">
        <v>27.59</v>
      </c>
      <c r="H46" s="73" t="n">
        <v>0.2158</v>
      </c>
      <c r="I46" s="73" t="n">
        <v>0.0451</v>
      </c>
      <c r="J46" s="74" t="n">
        <f aca="false">TRUNC(G46+((G46*H46)+(G46*I46)),2)</f>
        <v>34.78</v>
      </c>
      <c r="K46" s="74" t="n">
        <f aca="false">TRUNC(F46 * J46,2)</f>
        <v>3611.9</v>
      </c>
      <c r="L46" s="75" t="n">
        <v>0.0091</v>
      </c>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row>
    <row r="47" customFormat="false" ht="26" hidden="false" customHeight="true" outlineLevel="0" collapsed="false">
      <c r="A47" s="69" t="s">
        <v>223</v>
      </c>
      <c r="B47" s="69" t="s">
        <v>224</v>
      </c>
      <c r="C47" s="69" t="s">
        <v>133</v>
      </c>
      <c r="D47" s="70" t="s">
        <v>225</v>
      </c>
      <c r="E47" s="69" t="s">
        <v>127</v>
      </c>
      <c r="F47" s="71" t="n">
        <v>103.85</v>
      </c>
      <c r="G47" s="72" t="n">
        <v>11.18</v>
      </c>
      <c r="H47" s="73" t="n">
        <v>0.2158</v>
      </c>
      <c r="I47" s="73" t="n">
        <v>0.0451</v>
      </c>
      <c r="J47" s="74" t="n">
        <f aca="false">TRUNC(G47+((G47*H47)+(G47*I47)),2)</f>
        <v>14.09</v>
      </c>
      <c r="K47" s="74" t="n">
        <f aca="false">TRUNC(F47 * J47,2)</f>
        <v>1463.24</v>
      </c>
      <c r="L47" s="75" t="n">
        <v>0.0037</v>
      </c>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row>
    <row r="48" customFormat="false" ht="26" hidden="false" customHeight="true" outlineLevel="0" collapsed="false">
      <c r="A48" s="69" t="s">
        <v>226</v>
      </c>
      <c r="B48" s="69" t="s">
        <v>227</v>
      </c>
      <c r="C48" s="69" t="s">
        <v>109</v>
      </c>
      <c r="D48" s="70" t="s">
        <v>228</v>
      </c>
      <c r="E48" s="69" t="s">
        <v>127</v>
      </c>
      <c r="F48" s="71" t="n">
        <v>103.85</v>
      </c>
      <c r="G48" s="72" t="n">
        <v>2.28</v>
      </c>
      <c r="H48" s="73" t="n">
        <v>0.2158</v>
      </c>
      <c r="I48" s="73" t="n">
        <v>0.0451</v>
      </c>
      <c r="J48" s="74" t="n">
        <f aca="false">TRUNC(G48+((G48*H48)+(G48*I48)),2)</f>
        <v>2.87</v>
      </c>
      <c r="K48" s="74" t="n">
        <f aca="false">TRUNC(F48 * J48,2)</f>
        <v>298.04</v>
      </c>
      <c r="L48" s="75" t="n">
        <v>0.0008</v>
      </c>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row>
    <row r="49" customFormat="false" ht="24" hidden="false" customHeight="true" outlineLevel="0" collapsed="false">
      <c r="A49" s="63" t="s">
        <v>229</v>
      </c>
      <c r="B49" s="63" t="s">
        <v>106</v>
      </c>
      <c r="C49" s="63"/>
      <c r="D49" s="64" t="s">
        <v>230</v>
      </c>
      <c r="E49" s="63"/>
      <c r="F49" s="65"/>
      <c r="G49" s="63"/>
      <c r="H49" s="67"/>
      <c r="I49" s="76"/>
      <c r="J49" s="77"/>
      <c r="K49" s="77" t="n">
        <f aca="false">SUM(K50:K52)</f>
        <v>6589.7</v>
      </c>
      <c r="L49" s="68" t="n">
        <v>0.0167</v>
      </c>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row>
    <row r="50" customFormat="false" ht="26" hidden="false" customHeight="true" outlineLevel="0" collapsed="false">
      <c r="A50" s="69" t="s">
        <v>231</v>
      </c>
      <c r="B50" s="69" t="s">
        <v>207</v>
      </c>
      <c r="C50" s="69" t="s">
        <v>133</v>
      </c>
      <c r="D50" s="70" t="s">
        <v>208</v>
      </c>
      <c r="E50" s="69" t="s">
        <v>127</v>
      </c>
      <c r="F50" s="71" t="n">
        <v>128.08</v>
      </c>
      <c r="G50" s="72" t="n">
        <v>3.07</v>
      </c>
      <c r="H50" s="73" t="n">
        <v>0.2158</v>
      </c>
      <c r="I50" s="73" t="n">
        <v>0.0451</v>
      </c>
      <c r="J50" s="74" t="n">
        <f aca="false">TRUNC(G50+((G50*H50)+(G50*I50)),2)</f>
        <v>3.87</v>
      </c>
      <c r="K50" s="74" t="n">
        <f aca="false">TRUNC(F50 * J50,2)</f>
        <v>495.66</v>
      </c>
      <c r="L50" s="75" t="n">
        <v>0.0013</v>
      </c>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row>
    <row r="51" customFormat="false" ht="26" hidden="false" customHeight="true" outlineLevel="0" collapsed="false">
      <c r="A51" s="69" t="s">
        <v>232</v>
      </c>
      <c r="B51" s="69" t="s">
        <v>233</v>
      </c>
      <c r="C51" s="69" t="s">
        <v>133</v>
      </c>
      <c r="D51" s="70" t="s">
        <v>234</v>
      </c>
      <c r="E51" s="69" t="s">
        <v>127</v>
      </c>
      <c r="F51" s="71" t="n">
        <v>128.08</v>
      </c>
      <c r="G51" s="72" t="n">
        <v>26.49</v>
      </c>
      <c r="H51" s="73" t="n">
        <v>0.2158</v>
      </c>
      <c r="I51" s="73" t="n">
        <v>0.0451</v>
      </c>
      <c r="J51" s="74" t="n">
        <f aca="false">TRUNC(G51+((G51*H51)+(G51*I51)),2)</f>
        <v>33.4</v>
      </c>
      <c r="K51" s="74" t="n">
        <f aca="false">TRUNC(F51 * J51,2)</f>
        <v>4277.87</v>
      </c>
      <c r="L51" s="75" t="n">
        <v>0.0108</v>
      </c>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row>
    <row r="52" customFormat="false" ht="26" hidden="false" customHeight="true" outlineLevel="0" collapsed="false">
      <c r="A52" s="69" t="s">
        <v>235</v>
      </c>
      <c r="B52" s="69" t="s">
        <v>210</v>
      </c>
      <c r="C52" s="69" t="s">
        <v>133</v>
      </c>
      <c r="D52" s="70" t="s">
        <v>211</v>
      </c>
      <c r="E52" s="69" t="s">
        <v>127</v>
      </c>
      <c r="F52" s="71" t="n">
        <v>128.08</v>
      </c>
      <c r="G52" s="72" t="n">
        <v>11.25</v>
      </c>
      <c r="H52" s="73" t="n">
        <v>0.2158</v>
      </c>
      <c r="I52" s="73" t="n">
        <v>0.0451</v>
      </c>
      <c r="J52" s="74" t="n">
        <f aca="false">TRUNC(G52+((G52*H52)+(G52*I52)),2)</f>
        <v>14.18</v>
      </c>
      <c r="K52" s="74" t="n">
        <f aca="false">TRUNC(F52 * J52,2)</f>
        <v>1816.17</v>
      </c>
      <c r="L52" s="75" t="n">
        <v>0.0046</v>
      </c>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row>
    <row r="53" customFormat="false" ht="24" hidden="false" customHeight="true" outlineLevel="0" collapsed="false">
      <c r="A53" s="63" t="s">
        <v>27</v>
      </c>
      <c r="B53" s="63" t="s">
        <v>106</v>
      </c>
      <c r="C53" s="63"/>
      <c r="D53" s="64" t="s">
        <v>28</v>
      </c>
      <c r="E53" s="63"/>
      <c r="F53" s="65"/>
      <c r="G53" s="63"/>
      <c r="H53" s="67"/>
      <c r="I53" s="76"/>
      <c r="J53" s="77"/>
      <c r="K53" s="77" t="n">
        <f aca="false">K54+K68+K72+K82</f>
        <v>24177.83</v>
      </c>
      <c r="L53" s="68" t="n">
        <v>0.0611</v>
      </c>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row>
    <row r="54" customFormat="false" ht="24" hidden="false" customHeight="true" outlineLevel="0" collapsed="false">
      <c r="A54" s="63" t="s">
        <v>236</v>
      </c>
      <c r="B54" s="63" t="s">
        <v>106</v>
      </c>
      <c r="C54" s="63"/>
      <c r="D54" s="64" t="s">
        <v>237</v>
      </c>
      <c r="E54" s="63"/>
      <c r="F54" s="65"/>
      <c r="G54" s="63"/>
      <c r="H54" s="67"/>
      <c r="I54" s="76"/>
      <c r="J54" s="77"/>
      <c r="K54" s="77" t="n">
        <f aca="false">SUM(K55:K67)</f>
        <v>4307.4</v>
      </c>
      <c r="L54" s="68" t="n">
        <v>0.0109</v>
      </c>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row>
    <row r="55" customFormat="false" ht="39" hidden="false" customHeight="true" outlineLevel="0" collapsed="false">
      <c r="A55" s="69" t="s">
        <v>238</v>
      </c>
      <c r="B55" s="69" t="s">
        <v>239</v>
      </c>
      <c r="C55" s="69" t="s">
        <v>109</v>
      </c>
      <c r="D55" s="70" t="s">
        <v>240</v>
      </c>
      <c r="E55" s="69" t="s">
        <v>168</v>
      </c>
      <c r="F55" s="71" t="n">
        <v>143</v>
      </c>
      <c r="G55" s="72" t="n">
        <v>14.71</v>
      </c>
      <c r="H55" s="73" t="n">
        <v>0.2158</v>
      </c>
      <c r="I55" s="73" t="n">
        <v>0.0451</v>
      </c>
      <c r="J55" s="74" t="n">
        <f aca="false">TRUNC(G55+((G55*H55)+(G55*I55)),2)</f>
        <v>18.54</v>
      </c>
      <c r="K55" s="74" t="n">
        <f aca="false">TRUNC(F55 * J55,2)</f>
        <v>2651.22</v>
      </c>
      <c r="L55" s="75" t="n">
        <v>0.0067</v>
      </c>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row>
    <row r="56" customFormat="false" ht="39" hidden="false" customHeight="true" outlineLevel="0" collapsed="false">
      <c r="A56" s="69" t="s">
        <v>241</v>
      </c>
      <c r="B56" s="69" t="s">
        <v>242</v>
      </c>
      <c r="C56" s="69" t="s">
        <v>109</v>
      </c>
      <c r="D56" s="70" t="s">
        <v>243</v>
      </c>
      <c r="E56" s="69" t="s">
        <v>168</v>
      </c>
      <c r="F56" s="71" t="n">
        <v>13</v>
      </c>
      <c r="G56" s="72" t="n">
        <v>32.11</v>
      </c>
      <c r="H56" s="73" t="n">
        <v>0.2158</v>
      </c>
      <c r="I56" s="73" t="n">
        <v>0.0451</v>
      </c>
      <c r="J56" s="74" t="n">
        <f aca="false">TRUNC(G56+((G56*H56)+(G56*I56)),2)</f>
        <v>40.48</v>
      </c>
      <c r="K56" s="74" t="n">
        <f aca="false">TRUNC(F56 * J56,2)</f>
        <v>526.24</v>
      </c>
      <c r="L56" s="75" t="n">
        <v>0.0013</v>
      </c>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row>
    <row r="57" customFormat="false" ht="39" hidden="false" customHeight="true" outlineLevel="0" collapsed="false">
      <c r="A57" s="69" t="s">
        <v>244</v>
      </c>
      <c r="B57" s="69" t="s">
        <v>245</v>
      </c>
      <c r="C57" s="69" t="s">
        <v>133</v>
      </c>
      <c r="D57" s="70" t="s">
        <v>246</v>
      </c>
      <c r="E57" s="69" t="s">
        <v>247</v>
      </c>
      <c r="F57" s="71" t="n">
        <v>5</v>
      </c>
      <c r="G57" s="72" t="n">
        <v>11.34</v>
      </c>
      <c r="H57" s="73" t="n">
        <v>0.2158</v>
      </c>
      <c r="I57" s="73" t="n">
        <v>0.0451</v>
      </c>
      <c r="J57" s="74" t="n">
        <f aca="false">TRUNC(G57+((G57*H57)+(G57*I57)),2)</f>
        <v>14.29</v>
      </c>
      <c r="K57" s="74" t="n">
        <f aca="false">TRUNC(F57 * J57,2)</f>
        <v>71.45</v>
      </c>
      <c r="L57" s="75" t="n">
        <v>0.0002</v>
      </c>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row>
    <row r="58" customFormat="false" ht="26" hidden="false" customHeight="true" outlineLevel="0" collapsed="false">
      <c r="A58" s="69" t="s">
        <v>248</v>
      </c>
      <c r="B58" s="69" t="s">
        <v>249</v>
      </c>
      <c r="C58" s="69" t="s">
        <v>133</v>
      </c>
      <c r="D58" s="70" t="s">
        <v>250</v>
      </c>
      <c r="E58" s="69" t="s">
        <v>247</v>
      </c>
      <c r="F58" s="71" t="n">
        <v>4</v>
      </c>
      <c r="G58" s="72" t="n">
        <v>20.93</v>
      </c>
      <c r="H58" s="73" t="n">
        <v>0.2158</v>
      </c>
      <c r="I58" s="73" t="n">
        <v>0.0451</v>
      </c>
      <c r="J58" s="74" t="n">
        <f aca="false">TRUNC(G58+((G58*H58)+(G58*I58)),2)</f>
        <v>26.39</v>
      </c>
      <c r="K58" s="74" t="n">
        <f aca="false">TRUNC(F58 * J58,2)</f>
        <v>105.56</v>
      </c>
      <c r="L58" s="75" t="n">
        <v>0.0003</v>
      </c>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row>
    <row r="59" customFormat="false" ht="39" hidden="false" customHeight="true" outlineLevel="0" collapsed="false">
      <c r="A59" s="69" t="s">
        <v>251</v>
      </c>
      <c r="B59" s="69" t="s">
        <v>252</v>
      </c>
      <c r="C59" s="69" t="s">
        <v>133</v>
      </c>
      <c r="D59" s="70" t="s">
        <v>253</v>
      </c>
      <c r="E59" s="69" t="s">
        <v>247</v>
      </c>
      <c r="F59" s="71" t="n">
        <v>3</v>
      </c>
      <c r="G59" s="72" t="n">
        <v>10.63</v>
      </c>
      <c r="H59" s="73" t="n">
        <v>0.2158</v>
      </c>
      <c r="I59" s="73" t="n">
        <v>0.0451</v>
      </c>
      <c r="J59" s="74" t="n">
        <f aca="false">TRUNC(G59+((G59*H59)+(G59*I59)),2)</f>
        <v>13.4</v>
      </c>
      <c r="K59" s="74" t="n">
        <f aca="false">TRUNC(F59 * J59,2)</f>
        <v>40.2</v>
      </c>
      <c r="L59" s="75" t="n">
        <v>0.0001</v>
      </c>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row>
    <row r="60" customFormat="false" ht="39" hidden="false" customHeight="true" outlineLevel="0" collapsed="false">
      <c r="A60" s="69" t="s">
        <v>254</v>
      </c>
      <c r="B60" s="69" t="s">
        <v>255</v>
      </c>
      <c r="C60" s="69" t="s">
        <v>133</v>
      </c>
      <c r="D60" s="70" t="s">
        <v>256</v>
      </c>
      <c r="E60" s="69" t="s">
        <v>247</v>
      </c>
      <c r="F60" s="71" t="n">
        <v>10</v>
      </c>
      <c r="G60" s="72" t="n">
        <v>9.75</v>
      </c>
      <c r="H60" s="73" t="n">
        <v>0.2158</v>
      </c>
      <c r="I60" s="73" t="n">
        <v>0.0451</v>
      </c>
      <c r="J60" s="74" t="n">
        <f aca="false">TRUNC(G60+((G60*H60)+(G60*I60)),2)</f>
        <v>12.29</v>
      </c>
      <c r="K60" s="74" t="n">
        <f aca="false">TRUNC(F60 * J60,2)</f>
        <v>122.9</v>
      </c>
      <c r="L60" s="75" t="n">
        <v>0.0003</v>
      </c>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row>
    <row r="61" customFormat="false" ht="39" hidden="false" customHeight="true" outlineLevel="0" collapsed="false">
      <c r="A61" s="69" t="s">
        <v>257</v>
      </c>
      <c r="B61" s="69" t="s">
        <v>258</v>
      </c>
      <c r="C61" s="69" t="s">
        <v>133</v>
      </c>
      <c r="D61" s="70" t="s">
        <v>259</v>
      </c>
      <c r="E61" s="69" t="s">
        <v>247</v>
      </c>
      <c r="F61" s="71" t="n">
        <v>10</v>
      </c>
      <c r="G61" s="72" t="n">
        <v>5.84</v>
      </c>
      <c r="H61" s="73" t="n">
        <v>0.2158</v>
      </c>
      <c r="I61" s="73" t="n">
        <v>0.0451</v>
      </c>
      <c r="J61" s="74" t="n">
        <f aca="false">TRUNC(G61+((G61*H61)+(G61*I61)),2)</f>
        <v>7.36</v>
      </c>
      <c r="K61" s="74" t="n">
        <f aca="false">TRUNC(F61 * J61,2)</f>
        <v>73.6</v>
      </c>
      <c r="L61" s="75" t="n">
        <v>0.0002</v>
      </c>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row>
    <row r="62" customFormat="false" ht="39" hidden="false" customHeight="true" outlineLevel="0" collapsed="false">
      <c r="A62" s="69" t="s">
        <v>260</v>
      </c>
      <c r="B62" s="69" t="s">
        <v>261</v>
      </c>
      <c r="C62" s="69" t="s">
        <v>133</v>
      </c>
      <c r="D62" s="70" t="s">
        <v>262</v>
      </c>
      <c r="E62" s="69" t="s">
        <v>247</v>
      </c>
      <c r="F62" s="71" t="n">
        <v>10</v>
      </c>
      <c r="G62" s="72" t="n">
        <v>13.76</v>
      </c>
      <c r="H62" s="73" t="n">
        <v>0.2158</v>
      </c>
      <c r="I62" s="73" t="n">
        <v>0.0451</v>
      </c>
      <c r="J62" s="74" t="n">
        <f aca="false">TRUNC(G62+((G62*H62)+(G62*I62)),2)</f>
        <v>17.34</v>
      </c>
      <c r="K62" s="74" t="n">
        <f aca="false">TRUNC(F62 * J62,2)</f>
        <v>173.4</v>
      </c>
      <c r="L62" s="75" t="n">
        <v>0.0004</v>
      </c>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row>
    <row r="63" customFormat="false" ht="39" hidden="false" customHeight="true" outlineLevel="0" collapsed="false">
      <c r="A63" s="69" t="s">
        <v>263</v>
      </c>
      <c r="B63" s="69" t="s">
        <v>264</v>
      </c>
      <c r="C63" s="69" t="s">
        <v>133</v>
      </c>
      <c r="D63" s="70" t="s">
        <v>265</v>
      </c>
      <c r="E63" s="69" t="s">
        <v>247</v>
      </c>
      <c r="F63" s="71" t="n">
        <v>7</v>
      </c>
      <c r="G63" s="72" t="n">
        <v>14.6</v>
      </c>
      <c r="H63" s="73" t="n">
        <v>0.2158</v>
      </c>
      <c r="I63" s="73" t="n">
        <v>0.0451</v>
      </c>
      <c r="J63" s="74" t="n">
        <f aca="false">TRUNC(G63+((G63*H63)+(G63*I63)),2)</f>
        <v>18.4</v>
      </c>
      <c r="K63" s="74" t="n">
        <f aca="false">TRUNC(F63 * J63,2)</f>
        <v>128.8</v>
      </c>
      <c r="L63" s="75" t="n">
        <v>0.0003</v>
      </c>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row>
    <row r="64" customFormat="false" ht="52" hidden="false" customHeight="true" outlineLevel="0" collapsed="false">
      <c r="A64" s="69" t="s">
        <v>266</v>
      </c>
      <c r="B64" s="69" t="s">
        <v>267</v>
      </c>
      <c r="C64" s="69" t="s">
        <v>133</v>
      </c>
      <c r="D64" s="70" t="s">
        <v>268</v>
      </c>
      <c r="E64" s="69" t="s">
        <v>247</v>
      </c>
      <c r="F64" s="71" t="n">
        <v>9</v>
      </c>
      <c r="G64" s="72" t="n">
        <v>5.89</v>
      </c>
      <c r="H64" s="73" t="n">
        <v>0.2158</v>
      </c>
      <c r="I64" s="73" t="n">
        <v>0.0451</v>
      </c>
      <c r="J64" s="74" t="n">
        <f aca="false">TRUNC(G64+((G64*H64)+(G64*I64)),2)</f>
        <v>7.42</v>
      </c>
      <c r="K64" s="74" t="n">
        <f aca="false">TRUNC(F64 * J64,2)</f>
        <v>66.78</v>
      </c>
      <c r="L64" s="75" t="n">
        <v>0.0002</v>
      </c>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row>
    <row r="65" customFormat="false" ht="39" hidden="false" customHeight="true" outlineLevel="0" collapsed="false">
      <c r="A65" s="69" t="s">
        <v>269</v>
      </c>
      <c r="B65" s="69" t="s">
        <v>270</v>
      </c>
      <c r="C65" s="69" t="s">
        <v>133</v>
      </c>
      <c r="D65" s="70" t="s">
        <v>271</v>
      </c>
      <c r="E65" s="69" t="s">
        <v>247</v>
      </c>
      <c r="F65" s="71" t="n">
        <v>1</v>
      </c>
      <c r="G65" s="72" t="n">
        <v>35.79</v>
      </c>
      <c r="H65" s="73" t="n">
        <v>0.2158</v>
      </c>
      <c r="I65" s="73" t="n">
        <v>0.0451</v>
      </c>
      <c r="J65" s="74" t="n">
        <f aca="false">TRUNC(G65+((G65*H65)+(G65*I65)),2)</f>
        <v>45.12</v>
      </c>
      <c r="K65" s="74" t="n">
        <f aca="false">TRUNC(F65 * J65,2)</f>
        <v>45.12</v>
      </c>
      <c r="L65" s="75" t="n">
        <v>0.0001</v>
      </c>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row>
    <row r="66" customFormat="false" ht="39" hidden="false" customHeight="true" outlineLevel="0" collapsed="false">
      <c r="A66" s="69" t="s">
        <v>272</v>
      </c>
      <c r="B66" s="69" t="s">
        <v>273</v>
      </c>
      <c r="C66" s="69" t="s">
        <v>133</v>
      </c>
      <c r="D66" s="70" t="s">
        <v>274</v>
      </c>
      <c r="E66" s="69" t="s">
        <v>247</v>
      </c>
      <c r="F66" s="71" t="n">
        <v>4</v>
      </c>
      <c r="G66" s="72" t="n">
        <v>22.67</v>
      </c>
      <c r="H66" s="73" t="n">
        <v>0.2158</v>
      </c>
      <c r="I66" s="73" t="n">
        <v>0.0451</v>
      </c>
      <c r="J66" s="74" t="n">
        <f aca="false">TRUNC(G66+((G66*H66)+(G66*I66)),2)</f>
        <v>28.58</v>
      </c>
      <c r="K66" s="74" t="n">
        <f aca="false">TRUNC(F66 * J66,2)</f>
        <v>114.32</v>
      </c>
      <c r="L66" s="75" t="n">
        <v>0.0003</v>
      </c>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row>
    <row r="67" customFormat="false" ht="39" hidden="false" customHeight="true" outlineLevel="0" collapsed="false">
      <c r="A67" s="69" t="s">
        <v>275</v>
      </c>
      <c r="B67" s="69" t="s">
        <v>276</v>
      </c>
      <c r="C67" s="69" t="s">
        <v>133</v>
      </c>
      <c r="D67" s="70" t="s">
        <v>277</v>
      </c>
      <c r="E67" s="69" t="s">
        <v>247</v>
      </c>
      <c r="F67" s="71" t="n">
        <v>7</v>
      </c>
      <c r="G67" s="72" t="n">
        <v>21.28</v>
      </c>
      <c r="H67" s="73" t="n">
        <v>0.2158</v>
      </c>
      <c r="I67" s="73" t="n">
        <v>0.0451</v>
      </c>
      <c r="J67" s="74" t="n">
        <f aca="false">TRUNC(G67+((G67*H67)+(G67*I67)),2)</f>
        <v>26.83</v>
      </c>
      <c r="K67" s="74" t="n">
        <f aca="false">TRUNC(F67 * J67,2)</f>
        <v>187.81</v>
      </c>
      <c r="L67" s="75" t="n">
        <v>0.0005</v>
      </c>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row>
    <row r="68" customFormat="false" ht="24" hidden="false" customHeight="true" outlineLevel="0" collapsed="false">
      <c r="A68" s="63" t="s">
        <v>278</v>
      </c>
      <c r="B68" s="63" t="s">
        <v>106</v>
      </c>
      <c r="C68" s="63"/>
      <c r="D68" s="64" t="s">
        <v>279</v>
      </c>
      <c r="E68" s="63"/>
      <c r="F68" s="65"/>
      <c r="G68" s="63"/>
      <c r="H68" s="67"/>
      <c r="I68" s="76"/>
      <c r="J68" s="77"/>
      <c r="K68" s="77" t="n">
        <f aca="false">SUM(K69:K71)</f>
        <v>1003.48</v>
      </c>
      <c r="L68" s="68" t="n">
        <v>0.0025</v>
      </c>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row>
    <row r="69" customFormat="false" ht="39" hidden="false" customHeight="true" outlineLevel="0" collapsed="false">
      <c r="A69" s="69" t="s">
        <v>280</v>
      </c>
      <c r="B69" s="69" t="s">
        <v>281</v>
      </c>
      <c r="C69" s="69" t="s">
        <v>133</v>
      </c>
      <c r="D69" s="70" t="s">
        <v>282</v>
      </c>
      <c r="E69" s="69" t="s">
        <v>247</v>
      </c>
      <c r="F69" s="71" t="n">
        <v>6</v>
      </c>
      <c r="G69" s="72" t="n">
        <v>82.33</v>
      </c>
      <c r="H69" s="73" t="n">
        <v>0.2158</v>
      </c>
      <c r="I69" s="73" t="n">
        <v>0.0451</v>
      </c>
      <c r="J69" s="74" t="n">
        <f aca="false">TRUNC(G69+((G69*H69)+(G69*I69)),2)</f>
        <v>103.8</v>
      </c>
      <c r="K69" s="74" t="n">
        <f aca="false">TRUNC(F69 * J69,2)</f>
        <v>622.8</v>
      </c>
      <c r="L69" s="75" t="n">
        <v>0.0016</v>
      </c>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row>
    <row r="70" customFormat="false" ht="26" hidden="false" customHeight="true" outlineLevel="0" collapsed="false">
      <c r="A70" s="69" t="s">
        <v>283</v>
      </c>
      <c r="B70" s="69" t="s">
        <v>284</v>
      </c>
      <c r="C70" s="69" t="s">
        <v>133</v>
      </c>
      <c r="D70" s="70" t="s">
        <v>285</v>
      </c>
      <c r="E70" s="69" t="s">
        <v>247</v>
      </c>
      <c r="F70" s="71" t="n">
        <v>1</v>
      </c>
      <c r="G70" s="72" t="n">
        <v>46.64</v>
      </c>
      <c r="H70" s="73" t="n">
        <v>0.2158</v>
      </c>
      <c r="I70" s="73" t="n">
        <v>0.0451</v>
      </c>
      <c r="J70" s="74" t="n">
        <f aca="false">TRUNC(G70+((G70*H70)+(G70*I70)),2)</f>
        <v>58.8</v>
      </c>
      <c r="K70" s="74" t="n">
        <f aca="false">TRUNC(F70 * J70,2)</f>
        <v>58.8</v>
      </c>
      <c r="L70" s="75" t="n">
        <v>0.0001</v>
      </c>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row>
    <row r="71" customFormat="false" ht="26" hidden="false" customHeight="true" outlineLevel="0" collapsed="false">
      <c r="A71" s="69" t="s">
        <v>286</v>
      </c>
      <c r="B71" s="69" t="s">
        <v>287</v>
      </c>
      <c r="C71" s="69" t="s">
        <v>133</v>
      </c>
      <c r="D71" s="70" t="s">
        <v>288</v>
      </c>
      <c r="E71" s="69" t="s">
        <v>247</v>
      </c>
      <c r="F71" s="71" t="n">
        <v>2</v>
      </c>
      <c r="G71" s="72" t="n">
        <v>127.64</v>
      </c>
      <c r="H71" s="73" t="n">
        <v>0.2158</v>
      </c>
      <c r="I71" s="73" t="n">
        <v>0.0451</v>
      </c>
      <c r="J71" s="74" t="n">
        <f aca="false">TRUNC(G71+((G71*H71)+(G71*I71)),2)</f>
        <v>160.94</v>
      </c>
      <c r="K71" s="74" t="n">
        <f aca="false">TRUNC(F71 * J71,2)</f>
        <v>321.88</v>
      </c>
      <c r="L71" s="75" t="n">
        <v>0.0008</v>
      </c>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row>
    <row r="72" customFormat="false" ht="24" hidden="false" customHeight="true" outlineLevel="0" collapsed="false">
      <c r="A72" s="63" t="s">
        <v>289</v>
      </c>
      <c r="B72" s="63" t="s">
        <v>106</v>
      </c>
      <c r="C72" s="63"/>
      <c r="D72" s="64" t="s">
        <v>290</v>
      </c>
      <c r="E72" s="63"/>
      <c r="F72" s="65"/>
      <c r="G72" s="63"/>
      <c r="H72" s="67"/>
      <c r="I72" s="76"/>
      <c r="J72" s="77"/>
      <c r="K72" s="77" t="n">
        <f aca="false">SUM(K73:K81)</f>
        <v>7541.01</v>
      </c>
      <c r="L72" s="68" t="n">
        <v>0.0191</v>
      </c>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row>
    <row r="73" customFormat="false" ht="39" hidden="false" customHeight="true" outlineLevel="0" collapsed="false">
      <c r="A73" s="69" t="s">
        <v>291</v>
      </c>
      <c r="B73" s="69" t="s">
        <v>292</v>
      </c>
      <c r="C73" s="69" t="s">
        <v>133</v>
      </c>
      <c r="D73" s="70" t="s">
        <v>293</v>
      </c>
      <c r="E73" s="69" t="s">
        <v>247</v>
      </c>
      <c r="F73" s="71" t="n">
        <v>1</v>
      </c>
      <c r="G73" s="72" t="n">
        <v>95.06</v>
      </c>
      <c r="H73" s="73" t="n">
        <v>0.2158</v>
      </c>
      <c r="I73" s="73" t="n">
        <v>0.0451</v>
      </c>
      <c r="J73" s="74" t="n">
        <f aca="false">TRUNC(G73+((G73*H73)+(G73*I73)),2)</f>
        <v>119.86</v>
      </c>
      <c r="K73" s="74" t="n">
        <f aca="false">TRUNC(F73 * J73,2)</f>
        <v>119.86</v>
      </c>
      <c r="L73" s="75" t="n">
        <v>0.0003</v>
      </c>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row>
    <row r="74" customFormat="false" ht="39" hidden="false" customHeight="true" outlineLevel="0" collapsed="false">
      <c r="A74" s="69" t="s">
        <v>294</v>
      </c>
      <c r="B74" s="69" t="s">
        <v>295</v>
      </c>
      <c r="C74" s="69" t="s">
        <v>133</v>
      </c>
      <c r="D74" s="70" t="s">
        <v>296</v>
      </c>
      <c r="E74" s="69" t="s">
        <v>247</v>
      </c>
      <c r="F74" s="71" t="n">
        <v>2</v>
      </c>
      <c r="G74" s="72" t="n">
        <v>338.29</v>
      </c>
      <c r="H74" s="73" t="n">
        <v>0.2158</v>
      </c>
      <c r="I74" s="73" t="n">
        <v>0.0451</v>
      </c>
      <c r="J74" s="74" t="n">
        <f aca="false">TRUNC(G74+((G74*H74)+(G74*I74)),2)</f>
        <v>426.54</v>
      </c>
      <c r="K74" s="74" t="n">
        <f aca="false">TRUNC(F74 * J74,2)</f>
        <v>853.08</v>
      </c>
      <c r="L74" s="75" t="n">
        <v>0.0022</v>
      </c>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row>
    <row r="75" customFormat="false" ht="39" hidden="false" customHeight="true" outlineLevel="0" collapsed="false">
      <c r="A75" s="69" t="s">
        <v>297</v>
      </c>
      <c r="B75" s="69" t="s">
        <v>298</v>
      </c>
      <c r="C75" s="69" t="s">
        <v>133</v>
      </c>
      <c r="D75" s="70" t="s">
        <v>299</v>
      </c>
      <c r="E75" s="69" t="s">
        <v>247</v>
      </c>
      <c r="F75" s="71" t="n">
        <v>2</v>
      </c>
      <c r="G75" s="72" t="n">
        <v>81.25</v>
      </c>
      <c r="H75" s="73" t="n">
        <v>0.2158</v>
      </c>
      <c r="I75" s="73" t="n">
        <v>0.0451</v>
      </c>
      <c r="J75" s="74" t="n">
        <f aca="false">TRUNC(G75+((G75*H75)+(G75*I75)),2)</f>
        <v>102.44</v>
      </c>
      <c r="K75" s="74" t="n">
        <f aca="false">TRUNC(F75 * J75,2)</f>
        <v>204.88</v>
      </c>
      <c r="L75" s="75" t="n">
        <v>0.0005</v>
      </c>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row>
    <row r="76" customFormat="false" ht="26" hidden="false" customHeight="true" outlineLevel="0" collapsed="false">
      <c r="A76" s="69" t="s">
        <v>300</v>
      </c>
      <c r="B76" s="69" t="s">
        <v>301</v>
      </c>
      <c r="C76" s="69" t="s">
        <v>133</v>
      </c>
      <c r="D76" s="70" t="s">
        <v>302</v>
      </c>
      <c r="E76" s="69" t="s">
        <v>247</v>
      </c>
      <c r="F76" s="71" t="n">
        <v>8</v>
      </c>
      <c r="G76" s="72" t="n">
        <v>11.39</v>
      </c>
      <c r="H76" s="73" t="n">
        <v>0.2158</v>
      </c>
      <c r="I76" s="73" t="n">
        <v>0.0451</v>
      </c>
      <c r="J76" s="74" t="n">
        <f aca="false">TRUNC(G76+((G76*H76)+(G76*I76)),2)</f>
        <v>14.36</v>
      </c>
      <c r="K76" s="74" t="n">
        <f aca="false">TRUNC(F76 * J76,2)</f>
        <v>114.88</v>
      </c>
      <c r="L76" s="75" t="n">
        <v>0.0003</v>
      </c>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row>
    <row r="77" customFormat="false" ht="39" hidden="false" customHeight="true" outlineLevel="0" collapsed="false">
      <c r="A77" s="69" t="s">
        <v>303</v>
      </c>
      <c r="B77" s="69" t="s">
        <v>304</v>
      </c>
      <c r="C77" s="69" t="s">
        <v>109</v>
      </c>
      <c r="D77" s="70" t="s">
        <v>305</v>
      </c>
      <c r="E77" s="69" t="s">
        <v>306</v>
      </c>
      <c r="F77" s="71" t="n">
        <v>2</v>
      </c>
      <c r="G77" s="72" t="n">
        <v>14.65</v>
      </c>
      <c r="H77" s="73" t="n">
        <v>0.2158</v>
      </c>
      <c r="I77" s="73" t="n">
        <v>0.0451</v>
      </c>
      <c r="J77" s="74" t="n">
        <f aca="false">TRUNC(G77+((G77*H77)+(G77*I77)),2)</f>
        <v>18.47</v>
      </c>
      <c r="K77" s="74" t="n">
        <f aca="false">TRUNC(F77 * J77,2)</f>
        <v>36.94</v>
      </c>
      <c r="L77" s="75" t="n">
        <v>0.0001</v>
      </c>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row>
    <row r="78" customFormat="false" ht="39" hidden="false" customHeight="true" outlineLevel="0" collapsed="false">
      <c r="A78" s="69" t="s">
        <v>307</v>
      </c>
      <c r="B78" s="69" t="s">
        <v>308</v>
      </c>
      <c r="C78" s="69" t="s">
        <v>133</v>
      </c>
      <c r="D78" s="70" t="s">
        <v>309</v>
      </c>
      <c r="E78" s="69" t="s">
        <v>247</v>
      </c>
      <c r="F78" s="71" t="n">
        <v>2</v>
      </c>
      <c r="G78" s="72" t="n">
        <v>213.62</v>
      </c>
      <c r="H78" s="73" t="n">
        <v>0.2158</v>
      </c>
      <c r="I78" s="73" t="n">
        <v>0.0451</v>
      </c>
      <c r="J78" s="74" t="n">
        <f aca="false">TRUNC(G78+((G78*H78)+(G78*I78)),2)</f>
        <v>269.35</v>
      </c>
      <c r="K78" s="74" t="n">
        <f aca="false">TRUNC(F78 * J78,2)</f>
        <v>538.7</v>
      </c>
      <c r="L78" s="75" t="n">
        <v>0.0014</v>
      </c>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row>
    <row r="79" customFormat="false" ht="39" hidden="false" customHeight="true" outlineLevel="0" collapsed="false">
      <c r="A79" s="69" t="s">
        <v>310</v>
      </c>
      <c r="B79" s="69" t="s">
        <v>270</v>
      </c>
      <c r="C79" s="69" t="s">
        <v>133</v>
      </c>
      <c r="D79" s="70" t="s">
        <v>271</v>
      </c>
      <c r="E79" s="69" t="s">
        <v>247</v>
      </c>
      <c r="F79" s="71" t="n">
        <v>1</v>
      </c>
      <c r="G79" s="72" t="n">
        <v>35.79</v>
      </c>
      <c r="H79" s="73" t="n">
        <v>0.2158</v>
      </c>
      <c r="I79" s="73" t="n">
        <v>0.0451</v>
      </c>
      <c r="J79" s="74" t="n">
        <f aca="false">TRUNC(G79+((G79*H79)+(G79*I79)),2)</f>
        <v>45.12</v>
      </c>
      <c r="K79" s="74" t="n">
        <f aca="false">TRUNC(F79 * J79,2)</f>
        <v>45.12</v>
      </c>
      <c r="L79" s="75" t="n">
        <v>0.0001</v>
      </c>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row>
    <row r="80" customFormat="false" ht="39" hidden="false" customHeight="true" outlineLevel="0" collapsed="false">
      <c r="A80" s="80" t="s">
        <v>311</v>
      </c>
      <c r="B80" s="80" t="s">
        <v>312</v>
      </c>
      <c r="C80" s="80" t="s">
        <v>109</v>
      </c>
      <c r="D80" s="81" t="s">
        <v>313</v>
      </c>
      <c r="E80" s="69" t="s">
        <v>247</v>
      </c>
      <c r="F80" s="71" t="n">
        <v>1</v>
      </c>
      <c r="G80" s="72" t="n">
        <v>4095.83</v>
      </c>
      <c r="H80" s="73" t="n">
        <v>0.2158</v>
      </c>
      <c r="I80" s="73" t="n">
        <v>0.0451</v>
      </c>
      <c r="J80" s="74" t="n">
        <f aca="false">TRUNC(G80+((G80*H80)+(G80*I80)),2)</f>
        <v>5164.43</v>
      </c>
      <c r="K80" s="74" t="n">
        <f aca="false">TRUNC(F80 * J80,2)</f>
        <v>5164.43</v>
      </c>
      <c r="L80" s="75" t="n">
        <v>0.0131</v>
      </c>
    </row>
    <row r="81" customFormat="false" ht="52" hidden="false" customHeight="true" outlineLevel="0" collapsed="false">
      <c r="A81" s="80" t="s">
        <v>314</v>
      </c>
      <c r="B81" s="80" t="s">
        <v>315</v>
      </c>
      <c r="C81" s="80" t="s">
        <v>109</v>
      </c>
      <c r="D81" s="81" t="s">
        <v>316</v>
      </c>
      <c r="E81" s="69" t="s">
        <v>317</v>
      </c>
      <c r="F81" s="71" t="n">
        <v>1</v>
      </c>
      <c r="G81" s="72" t="n">
        <v>367.3</v>
      </c>
      <c r="H81" s="73" t="n">
        <v>0.2158</v>
      </c>
      <c r="I81" s="73" t="n">
        <v>0.0451</v>
      </c>
      <c r="J81" s="74" t="n">
        <f aca="false">TRUNC(G81+((G81*H81)+(G81*I81)),2)</f>
        <v>463.12</v>
      </c>
      <c r="K81" s="74" t="n">
        <f aca="false">TRUNC(F81 * J81,2)</f>
        <v>463.12</v>
      </c>
      <c r="L81" s="75" t="n">
        <v>0.0012</v>
      </c>
    </row>
    <row r="82" customFormat="false" ht="24" hidden="false" customHeight="true" outlineLevel="0" collapsed="false">
      <c r="A82" s="82" t="s">
        <v>318</v>
      </c>
      <c r="B82" s="82" t="s">
        <v>106</v>
      </c>
      <c r="C82" s="82"/>
      <c r="D82" s="83" t="s">
        <v>319</v>
      </c>
      <c r="E82" s="63"/>
      <c r="F82" s="65"/>
      <c r="G82" s="63"/>
      <c r="H82" s="84"/>
      <c r="I82" s="76"/>
      <c r="J82" s="77"/>
      <c r="K82" s="77" t="n">
        <f aca="false">K83+K99</f>
        <v>11325.94</v>
      </c>
      <c r="L82" s="68" t="n">
        <v>0.0286</v>
      </c>
    </row>
    <row r="83" customFormat="false" ht="24" hidden="false" customHeight="true" outlineLevel="0" collapsed="false">
      <c r="A83" s="82" t="s">
        <v>320</v>
      </c>
      <c r="B83" s="82" t="s">
        <v>106</v>
      </c>
      <c r="C83" s="82"/>
      <c r="D83" s="83" t="s">
        <v>321</v>
      </c>
      <c r="E83" s="63"/>
      <c r="F83" s="65"/>
      <c r="G83" s="63"/>
      <c r="H83" s="84"/>
      <c r="I83" s="76"/>
      <c r="J83" s="77"/>
      <c r="K83" s="77" t="n">
        <f aca="false">SUM(K84:K98)</f>
        <v>10365.53</v>
      </c>
      <c r="L83" s="68" t="n">
        <v>0.0262</v>
      </c>
    </row>
    <row r="84" customFormat="false" ht="39" hidden="false" customHeight="true" outlineLevel="0" collapsed="false">
      <c r="A84" s="80" t="s">
        <v>322</v>
      </c>
      <c r="B84" s="80" t="s">
        <v>323</v>
      </c>
      <c r="C84" s="80" t="s">
        <v>133</v>
      </c>
      <c r="D84" s="81" t="s">
        <v>324</v>
      </c>
      <c r="E84" s="69" t="s">
        <v>325</v>
      </c>
      <c r="F84" s="71" t="n">
        <v>0.936</v>
      </c>
      <c r="G84" s="72" t="n">
        <v>171.6</v>
      </c>
      <c r="H84" s="73" t="n">
        <v>0.2158</v>
      </c>
      <c r="I84" s="73" t="n">
        <v>0.0451</v>
      </c>
      <c r="J84" s="74" t="n">
        <f aca="false">TRUNC(G84+((G84*H84)+(G84*I84)),2)</f>
        <v>216.37</v>
      </c>
      <c r="K84" s="74" t="n">
        <v>203.38</v>
      </c>
      <c r="L84" s="75" t="n">
        <v>0.0005</v>
      </c>
    </row>
    <row r="85" customFormat="false" ht="39" hidden="false" customHeight="true" outlineLevel="0" collapsed="false">
      <c r="A85" s="80" t="s">
        <v>326</v>
      </c>
      <c r="B85" s="80" t="s">
        <v>327</v>
      </c>
      <c r="C85" s="80" t="s">
        <v>133</v>
      </c>
      <c r="D85" s="81" t="s">
        <v>328</v>
      </c>
      <c r="E85" s="69" t="s">
        <v>127</v>
      </c>
      <c r="F85" s="71" t="n">
        <v>3.84</v>
      </c>
      <c r="G85" s="72" t="n">
        <v>171.15</v>
      </c>
      <c r="H85" s="73" t="n">
        <v>0.2158</v>
      </c>
      <c r="I85" s="73" t="n">
        <v>0.0451</v>
      </c>
      <c r="J85" s="74" t="n">
        <f aca="false">TRUNC(G85+((G85*H85)+(G85*I85)),2)</f>
        <v>215.8</v>
      </c>
      <c r="K85" s="74" t="n">
        <f aca="false">TRUNC(F85 * J85,2)</f>
        <v>828.67</v>
      </c>
      <c r="L85" s="75" t="n">
        <v>0.0021</v>
      </c>
    </row>
    <row r="86" customFormat="false" ht="39" hidden="false" customHeight="true" outlineLevel="0" collapsed="false">
      <c r="A86" s="80" t="s">
        <v>329</v>
      </c>
      <c r="B86" s="80" t="s">
        <v>330</v>
      </c>
      <c r="C86" s="80" t="s">
        <v>133</v>
      </c>
      <c r="D86" s="81" t="s">
        <v>331</v>
      </c>
      <c r="E86" s="69" t="s">
        <v>127</v>
      </c>
      <c r="F86" s="71" t="n">
        <v>2.4</v>
      </c>
      <c r="G86" s="72" t="n">
        <v>164.33</v>
      </c>
      <c r="H86" s="73" t="n">
        <v>0.2158</v>
      </c>
      <c r="I86" s="73" t="n">
        <v>0.0451</v>
      </c>
      <c r="J86" s="74" t="n">
        <f aca="false">TRUNC(G86+((G86*H86)+(G86*I86)),2)</f>
        <v>207.2</v>
      </c>
      <c r="K86" s="74" t="n">
        <f aca="false">TRUNC(F86 * J86,2)</f>
        <v>497.28</v>
      </c>
      <c r="L86" s="75" t="n">
        <v>0.0013</v>
      </c>
    </row>
    <row r="87" customFormat="false" ht="26" hidden="false" customHeight="true" outlineLevel="0" collapsed="false">
      <c r="A87" s="80" t="s">
        <v>332</v>
      </c>
      <c r="B87" s="80" t="s">
        <v>333</v>
      </c>
      <c r="C87" s="80" t="s">
        <v>133</v>
      </c>
      <c r="D87" s="81" t="s">
        <v>334</v>
      </c>
      <c r="E87" s="69" t="s">
        <v>127</v>
      </c>
      <c r="F87" s="71" t="n">
        <v>12.8</v>
      </c>
      <c r="G87" s="72" t="n">
        <v>166.38</v>
      </c>
      <c r="H87" s="73" t="n">
        <v>0.2158</v>
      </c>
      <c r="I87" s="73" t="n">
        <v>0.0451</v>
      </c>
      <c r="J87" s="74" t="n">
        <f aca="false">TRUNC(G87+((G87*H87)+(G87*I87)),2)</f>
        <v>209.78</v>
      </c>
      <c r="K87" s="74" t="n">
        <f aca="false">TRUNC(F87 * J87,2)</f>
        <v>2685.18</v>
      </c>
      <c r="L87" s="75" t="n">
        <v>0.0068</v>
      </c>
    </row>
    <row r="88" customFormat="false" ht="26" hidden="false" customHeight="true" outlineLevel="0" collapsed="false">
      <c r="A88" s="80" t="s">
        <v>335</v>
      </c>
      <c r="B88" s="80" t="s">
        <v>336</v>
      </c>
      <c r="C88" s="80" t="s">
        <v>133</v>
      </c>
      <c r="D88" s="81" t="s">
        <v>337</v>
      </c>
      <c r="E88" s="69" t="s">
        <v>127</v>
      </c>
      <c r="F88" s="71" t="n">
        <v>5.2</v>
      </c>
      <c r="G88" s="72" t="n">
        <v>94.16</v>
      </c>
      <c r="H88" s="73" t="n">
        <v>0.2158</v>
      </c>
      <c r="I88" s="73" t="n">
        <v>0.0451</v>
      </c>
      <c r="J88" s="74" t="n">
        <f aca="false">TRUNC(G88+((G88*H88)+(G88*I88)),2)</f>
        <v>118.72</v>
      </c>
      <c r="K88" s="74" t="n">
        <f aca="false">TRUNC(F88 * J88,2)</f>
        <v>617.34</v>
      </c>
      <c r="L88" s="75" t="n">
        <v>0.0016</v>
      </c>
    </row>
    <row r="89" customFormat="false" ht="39" hidden="false" customHeight="true" outlineLevel="0" collapsed="false">
      <c r="A89" s="80" t="s">
        <v>338</v>
      </c>
      <c r="B89" s="80" t="s">
        <v>339</v>
      </c>
      <c r="C89" s="80" t="s">
        <v>133</v>
      </c>
      <c r="D89" s="81" t="s">
        <v>340</v>
      </c>
      <c r="E89" s="69" t="s">
        <v>161</v>
      </c>
      <c r="F89" s="71" t="n">
        <v>15.76</v>
      </c>
      <c r="G89" s="72" t="n">
        <v>13.73</v>
      </c>
      <c r="H89" s="73" t="n">
        <v>0.2158</v>
      </c>
      <c r="I89" s="73" t="n">
        <v>0.0451</v>
      </c>
      <c r="J89" s="74" t="n">
        <f aca="false">TRUNC(G89+((G89*H89)+(G89*I89)),2)</f>
        <v>17.31</v>
      </c>
      <c r="K89" s="74" t="n">
        <f aca="false">TRUNC(F89 * J89,2)</f>
        <v>272.8</v>
      </c>
      <c r="L89" s="75" t="n">
        <v>0.0007</v>
      </c>
    </row>
    <row r="90" customFormat="false" ht="39" hidden="false" customHeight="true" outlineLevel="0" collapsed="false">
      <c r="A90" s="80" t="s">
        <v>341</v>
      </c>
      <c r="B90" s="80" t="s">
        <v>342</v>
      </c>
      <c r="C90" s="80" t="s">
        <v>133</v>
      </c>
      <c r="D90" s="81" t="s">
        <v>343</v>
      </c>
      <c r="E90" s="69" t="s">
        <v>161</v>
      </c>
      <c r="F90" s="71" t="n">
        <v>39.12</v>
      </c>
      <c r="G90" s="72" t="n">
        <v>13.79</v>
      </c>
      <c r="H90" s="73" t="n">
        <v>0.2158</v>
      </c>
      <c r="I90" s="73" t="n">
        <v>0.0451</v>
      </c>
      <c r="J90" s="74" t="n">
        <f aca="false">TRUNC(G90+((G90*H90)+(G90*I90)),2)</f>
        <v>17.38</v>
      </c>
      <c r="K90" s="74" t="n">
        <f aca="false">TRUNC(F90 * J90,2)</f>
        <v>679.9</v>
      </c>
      <c r="L90" s="75" t="n">
        <v>0.0017</v>
      </c>
    </row>
    <row r="91" customFormat="false" ht="39" hidden="false" customHeight="true" outlineLevel="0" collapsed="false">
      <c r="A91" s="80" t="s">
        <v>344</v>
      </c>
      <c r="B91" s="80" t="s">
        <v>345</v>
      </c>
      <c r="C91" s="80" t="s">
        <v>133</v>
      </c>
      <c r="D91" s="81" t="s">
        <v>346</v>
      </c>
      <c r="E91" s="69" t="s">
        <v>161</v>
      </c>
      <c r="F91" s="71" t="n">
        <v>12.64</v>
      </c>
      <c r="G91" s="72" t="n">
        <v>15.21</v>
      </c>
      <c r="H91" s="73" t="n">
        <v>0.2158</v>
      </c>
      <c r="I91" s="73" t="n">
        <v>0.0451</v>
      </c>
      <c r="J91" s="74" t="n">
        <f aca="false">TRUNC(G91+((G91*H91)+(G91*I91)),2)</f>
        <v>19.17</v>
      </c>
      <c r="K91" s="74" t="n">
        <f aca="false">TRUNC(F91 * J91,2)</f>
        <v>242.3</v>
      </c>
      <c r="L91" s="75" t="n">
        <v>0.0006</v>
      </c>
    </row>
    <row r="92" customFormat="false" ht="26" hidden="false" customHeight="true" outlineLevel="0" collapsed="false">
      <c r="A92" s="80" t="s">
        <v>347</v>
      </c>
      <c r="B92" s="80" t="s">
        <v>348</v>
      </c>
      <c r="C92" s="80" t="s">
        <v>133</v>
      </c>
      <c r="D92" s="81" t="s">
        <v>349</v>
      </c>
      <c r="E92" s="69" t="s">
        <v>161</v>
      </c>
      <c r="F92" s="71" t="n">
        <v>21.41</v>
      </c>
      <c r="G92" s="72" t="n">
        <v>19.43</v>
      </c>
      <c r="H92" s="73" t="n">
        <v>0.2158</v>
      </c>
      <c r="I92" s="73" t="n">
        <v>0.0451</v>
      </c>
      <c r="J92" s="74" t="n">
        <f aca="false">TRUNC(G92+((G92*H92)+(G92*I92)),2)</f>
        <v>24.49</v>
      </c>
      <c r="K92" s="74" t="n">
        <f aca="false">TRUNC(F92 * J92,2)</f>
        <v>524.33</v>
      </c>
      <c r="L92" s="75" t="n">
        <v>0.0013</v>
      </c>
    </row>
    <row r="93" customFormat="false" ht="39" hidden="false" customHeight="true" outlineLevel="0" collapsed="false">
      <c r="A93" s="80" t="s">
        <v>350</v>
      </c>
      <c r="B93" s="80" t="s">
        <v>351</v>
      </c>
      <c r="C93" s="80" t="s">
        <v>133</v>
      </c>
      <c r="D93" s="81" t="s">
        <v>352</v>
      </c>
      <c r="E93" s="69" t="s">
        <v>161</v>
      </c>
      <c r="F93" s="71" t="n">
        <v>8.55</v>
      </c>
      <c r="G93" s="72" t="n">
        <v>13.78</v>
      </c>
      <c r="H93" s="73" t="n">
        <v>0.2158</v>
      </c>
      <c r="I93" s="73" t="n">
        <v>0.0451</v>
      </c>
      <c r="J93" s="74" t="n">
        <f aca="false">TRUNC(G93+((G93*H93)+(G93*I93)),2)</f>
        <v>17.37</v>
      </c>
      <c r="K93" s="74" t="n">
        <f aca="false">TRUNC(F93 * J93,2)</f>
        <v>148.51</v>
      </c>
      <c r="L93" s="75" t="n">
        <v>0.0004</v>
      </c>
    </row>
    <row r="94" customFormat="false" ht="26" hidden="false" customHeight="true" outlineLevel="0" collapsed="false">
      <c r="A94" s="80" t="s">
        <v>353</v>
      </c>
      <c r="B94" s="80" t="s">
        <v>354</v>
      </c>
      <c r="C94" s="80" t="s">
        <v>109</v>
      </c>
      <c r="D94" s="81" t="s">
        <v>355</v>
      </c>
      <c r="E94" s="69" t="s">
        <v>356</v>
      </c>
      <c r="F94" s="71" t="n">
        <v>0.576</v>
      </c>
      <c r="G94" s="72" t="n">
        <v>905.74</v>
      </c>
      <c r="H94" s="73" t="n">
        <v>0.2158</v>
      </c>
      <c r="I94" s="73" t="n">
        <v>0.0451</v>
      </c>
      <c r="J94" s="74" t="n">
        <f aca="false">TRUNC(G94+((G94*H94)+(G94*I94)),2)</f>
        <v>1142.04</v>
      </c>
      <c r="K94" s="74" t="n">
        <v>662.38</v>
      </c>
      <c r="L94" s="75" t="n">
        <v>0.0017</v>
      </c>
    </row>
    <row r="95" customFormat="false" ht="26" hidden="false" customHeight="true" outlineLevel="0" collapsed="false">
      <c r="A95" s="80" t="s">
        <v>357</v>
      </c>
      <c r="B95" s="80" t="s">
        <v>358</v>
      </c>
      <c r="C95" s="80" t="s">
        <v>109</v>
      </c>
      <c r="D95" s="81" t="s">
        <v>359</v>
      </c>
      <c r="E95" s="69" t="s">
        <v>325</v>
      </c>
      <c r="F95" s="71" t="n">
        <v>0.36</v>
      </c>
      <c r="G95" s="72" t="n">
        <v>1129.16</v>
      </c>
      <c r="H95" s="73" t="n">
        <v>0.2158</v>
      </c>
      <c r="I95" s="73" t="n">
        <v>0.0451</v>
      </c>
      <c r="J95" s="74" t="n">
        <f aca="false">TRUNC(G95+((G95*H95)+(G95*I95)),2)</f>
        <v>1423.75</v>
      </c>
      <c r="K95" s="74" t="n">
        <f aca="false">TRUNC(F95 * J95,2)</f>
        <v>512.55</v>
      </c>
      <c r="L95" s="75" t="n">
        <v>0.0013</v>
      </c>
    </row>
    <row r="96" customFormat="false" ht="39" hidden="false" customHeight="true" outlineLevel="0" collapsed="false">
      <c r="A96" s="80" t="s">
        <v>360</v>
      </c>
      <c r="B96" s="80" t="s">
        <v>361</v>
      </c>
      <c r="C96" s="80" t="s">
        <v>133</v>
      </c>
      <c r="D96" s="81" t="s">
        <v>362</v>
      </c>
      <c r="E96" s="69" t="s">
        <v>325</v>
      </c>
      <c r="F96" s="71" t="n">
        <v>0.172</v>
      </c>
      <c r="G96" s="72" t="n">
        <v>1145.79</v>
      </c>
      <c r="H96" s="73" t="n">
        <v>0.2158</v>
      </c>
      <c r="I96" s="73" t="n">
        <v>0.0451</v>
      </c>
      <c r="J96" s="74" t="n">
        <f aca="false">TRUNC(G96+((G96*H96)+(G96*I96)),2)</f>
        <v>1444.72</v>
      </c>
      <c r="K96" s="74" t="n">
        <v>245.6</v>
      </c>
      <c r="L96" s="75" t="n">
        <v>0.0006</v>
      </c>
    </row>
    <row r="97" customFormat="false" ht="52" hidden="false" customHeight="true" outlineLevel="0" collapsed="false">
      <c r="A97" s="80" t="s">
        <v>363</v>
      </c>
      <c r="B97" s="80" t="s">
        <v>364</v>
      </c>
      <c r="C97" s="80" t="s">
        <v>133</v>
      </c>
      <c r="D97" s="81" t="s">
        <v>365</v>
      </c>
      <c r="E97" s="69" t="s">
        <v>325</v>
      </c>
      <c r="F97" s="71" t="n">
        <v>0.6</v>
      </c>
      <c r="G97" s="72" t="n">
        <v>1160.73</v>
      </c>
      <c r="H97" s="73" t="n">
        <v>0.2158</v>
      </c>
      <c r="I97" s="73" t="n">
        <v>0.0451</v>
      </c>
      <c r="J97" s="74" t="n">
        <f aca="false">TRUNC(G97+((G97*H97)+(G97*I97)),2)</f>
        <v>1463.56</v>
      </c>
      <c r="K97" s="74" t="n">
        <f aca="false">TRUNC(F97 * J97,2)</f>
        <v>878.13</v>
      </c>
      <c r="L97" s="75" t="n">
        <v>0.0022</v>
      </c>
    </row>
    <row r="98" customFormat="false" ht="39" hidden="false" customHeight="true" outlineLevel="0" collapsed="false">
      <c r="A98" s="80" t="s">
        <v>366</v>
      </c>
      <c r="B98" s="80" t="s">
        <v>367</v>
      </c>
      <c r="C98" s="80" t="s">
        <v>133</v>
      </c>
      <c r="D98" s="81" t="s">
        <v>368</v>
      </c>
      <c r="E98" s="69" t="s">
        <v>247</v>
      </c>
      <c r="F98" s="71" t="n">
        <v>1</v>
      </c>
      <c r="G98" s="72" t="n">
        <v>1084.29</v>
      </c>
      <c r="H98" s="73" t="n">
        <v>0.2158</v>
      </c>
      <c r="I98" s="73" t="n">
        <v>0.0451</v>
      </c>
      <c r="J98" s="74" t="n">
        <f aca="false">TRUNC(G98+((G98*H98)+(G98*I98)),2)</f>
        <v>1367.18</v>
      </c>
      <c r="K98" s="74" t="n">
        <f aca="false">TRUNC(F98 * J98,2)</f>
        <v>1367.18</v>
      </c>
      <c r="L98" s="75" t="n">
        <v>0.0035</v>
      </c>
    </row>
    <row r="99" customFormat="false" ht="24" hidden="false" customHeight="true" outlineLevel="0" collapsed="false">
      <c r="A99" s="82" t="s">
        <v>294</v>
      </c>
      <c r="B99" s="82" t="s">
        <v>106</v>
      </c>
      <c r="C99" s="82"/>
      <c r="D99" s="83" t="s">
        <v>369</v>
      </c>
      <c r="E99" s="63"/>
      <c r="F99" s="65"/>
      <c r="G99" s="63"/>
      <c r="H99" s="84"/>
      <c r="I99" s="76"/>
      <c r="J99" s="77"/>
      <c r="K99" s="77" t="n">
        <f aca="false">SUM(K100:K107)</f>
        <v>960.41</v>
      </c>
      <c r="L99" s="68" t="n">
        <v>0.0024</v>
      </c>
    </row>
    <row r="100" customFormat="false" ht="39" hidden="false" customHeight="true" outlineLevel="0" collapsed="false">
      <c r="A100" s="80" t="s">
        <v>370</v>
      </c>
      <c r="B100" s="80" t="s">
        <v>371</v>
      </c>
      <c r="C100" s="80" t="s">
        <v>133</v>
      </c>
      <c r="D100" s="81" t="s">
        <v>372</v>
      </c>
      <c r="E100" s="69" t="s">
        <v>247</v>
      </c>
      <c r="F100" s="71" t="n">
        <v>2</v>
      </c>
      <c r="G100" s="72" t="n">
        <v>55.86</v>
      </c>
      <c r="H100" s="73" t="n">
        <v>0.2158</v>
      </c>
      <c r="I100" s="73" t="n">
        <v>0.0451</v>
      </c>
      <c r="J100" s="74" t="n">
        <f aca="false">TRUNC(G100+((G100*H100)+(G100*I100)),2)</f>
        <v>70.43</v>
      </c>
      <c r="K100" s="74" t="n">
        <f aca="false">TRUNC(F100 * J100,2)</f>
        <v>140.86</v>
      </c>
      <c r="L100" s="75" t="n">
        <v>0.0004</v>
      </c>
    </row>
    <row r="101" customFormat="false" ht="39" hidden="false" customHeight="true" outlineLevel="0" collapsed="false">
      <c r="A101" s="80" t="s">
        <v>373</v>
      </c>
      <c r="B101" s="80" t="s">
        <v>374</v>
      </c>
      <c r="C101" s="80" t="s">
        <v>133</v>
      </c>
      <c r="D101" s="81" t="s">
        <v>375</v>
      </c>
      <c r="E101" s="69" t="s">
        <v>247</v>
      </c>
      <c r="F101" s="71" t="n">
        <v>1</v>
      </c>
      <c r="G101" s="72" t="n">
        <v>282.77</v>
      </c>
      <c r="H101" s="73" t="n">
        <v>0.2158</v>
      </c>
      <c r="I101" s="73" t="n">
        <v>0.0451</v>
      </c>
      <c r="J101" s="74" t="n">
        <f aca="false">TRUNC(G101+((G101*H101)+(G101*I101)),2)</f>
        <v>356.54</v>
      </c>
      <c r="K101" s="74" t="n">
        <f aca="false">TRUNC(F101 * J101,2)</f>
        <v>356.54</v>
      </c>
      <c r="L101" s="75" t="n">
        <v>0.0009</v>
      </c>
    </row>
    <row r="102" customFormat="false" ht="39" hidden="false" customHeight="true" outlineLevel="0" collapsed="false">
      <c r="A102" s="80" t="s">
        <v>376</v>
      </c>
      <c r="B102" s="80" t="s">
        <v>377</v>
      </c>
      <c r="C102" s="80" t="s">
        <v>133</v>
      </c>
      <c r="D102" s="81" t="s">
        <v>378</v>
      </c>
      <c r="E102" s="69" t="s">
        <v>247</v>
      </c>
      <c r="F102" s="71" t="n">
        <v>1</v>
      </c>
      <c r="G102" s="72" t="n">
        <v>110.01</v>
      </c>
      <c r="H102" s="73" t="n">
        <v>0.2158</v>
      </c>
      <c r="I102" s="73" t="n">
        <v>0.0451</v>
      </c>
      <c r="J102" s="74" t="n">
        <f aca="false">TRUNC(G102+((G102*H102)+(G102*I102)),2)</f>
        <v>138.71</v>
      </c>
      <c r="K102" s="74" t="n">
        <f aca="false">TRUNC(F102 * J102,2)</f>
        <v>138.71</v>
      </c>
      <c r="L102" s="75" t="n">
        <v>0.0004</v>
      </c>
    </row>
    <row r="103" customFormat="false" ht="26" hidden="false" customHeight="true" outlineLevel="0" collapsed="false">
      <c r="A103" s="80" t="s">
        <v>379</v>
      </c>
      <c r="B103" s="80" t="s">
        <v>380</v>
      </c>
      <c r="C103" s="80" t="s">
        <v>133</v>
      </c>
      <c r="D103" s="81" t="s">
        <v>381</v>
      </c>
      <c r="E103" s="69" t="s">
        <v>168</v>
      </c>
      <c r="F103" s="71" t="n">
        <v>1</v>
      </c>
      <c r="G103" s="72" t="n">
        <v>16.63</v>
      </c>
      <c r="H103" s="73" t="n">
        <v>0.2158</v>
      </c>
      <c r="I103" s="73" t="n">
        <v>0.0451</v>
      </c>
      <c r="J103" s="74" t="n">
        <f aca="false">TRUNC(G103+((G103*H103)+(G103*I103)),2)</f>
        <v>20.96</v>
      </c>
      <c r="K103" s="74" t="n">
        <f aca="false">TRUNC(F103 * J103,2)</f>
        <v>20.96</v>
      </c>
      <c r="L103" s="75" t="n">
        <v>0.0001</v>
      </c>
    </row>
    <row r="104" customFormat="false" ht="39" hidden="false" customHeight="true" outlineLevel="0" collapsed="false">
      <c r="A104" s="80" t="s">
        <v>382</v>
      </c>
      <c r="B104" s="80" t="s">
        <v>383</v>
      </c>
      <c r="C104" s="80" t="s">
        <v>133</v>
      </c>
      <c r="D104" s="81" t="s">
        <v>384</v>
      </c>
      <c r="E104" s="69" t="s">
        <v>247</v>
      </c>
      <c r="F104" s="71" t="n">
        <v>1</v>
      </c>
      <c r="G104" s="72" t="n">
        <v>18.4</v>
      </c>
      <c r="H104" s="73" t="n">
        <v>0.2158</v>
      </c>
      <c r="I104" s="73" t="n">
        <v>0.0451</v>
      </c>
      <c r="J104" s="74" t="n">
        <f aca="false">TRUNC(G104+((G104*H104)+(G104*I104)),2)</f>
        <v>23.2</v>
      </c>
      <c r="K104" s="74" t="n">
        <f aca="false">TRUNC(F104 * J104,2)</f>
        <v>23.2</v>
      </c>
      <c r="L104" s="75" t="n">
        <v>0.0001</v>
      </c>
    </row>
    <row r="105" customFormat="false" ht="26" hidden="false" customHeight="true" outlineLevel="0" collapsed="false">
      <c r="A105" s="80" t="s">
        <v>385</v>
      </c>
      <c r="B105" s="80" t="s">
        <v>284</v>
      </c>
      <c r="C105" s="80" t="s">
        <v>133</v>
      </c>
      <c r="D105" s="81" t="s">
        <v>285</v>
      </c>
      <c r="E105" s="69" t="s">
        <v>247</v>
      </c>
      <c r="F105" s="71" t="n">
        <v>1</v>
      </c>
      <c r="G105" s="72" t="n">
        <v>46.64</v>
      </c>
      <c r="H105" s="73" t="n">
        <v>0.2158</v>
      </c>
      <c r="I105" s="73" t="n">
        <v>0.0451</v>
      </c>
      <c r="J105" s="74" t="n">
        <f aca="false">TRUNC(G105+((G105*H105)+(G105*I105)),2)</f>
        <v>58.8</v>
      </c>
      <c r="K105" s="74" t="n">
        <f aca="false">TRUNC(F105 * J105,2)</f>
        <v>58.8</v>
      </c>
      <c r="L105" s="75" t="n">
        <v>0.0001</v>
      </c>
    </row>
    <row r="106" customFormat="false" ht="26" hidden="false" customHeight="true" outlineLevel="0" collapsed="false">
      <c r="A106" s="80" t="s">
        <v>386</v>
      </c>
      <c r="B106" s="80" t="s">
        <v>387</v>
      </c>
      <c r="C106" s="80" t="s">
        <v>133</v>
      </c>
      <c r="D106" s="81" t="s">
        <v>388</v>
      </c>
      <c r="E106" s="69" t="s">
        <v>168</v>
      </c>
      <c r="F106" s="71" t="n">
        <v>30</v>
      </c>
      <c r="G106" s="72" t="n">
        <v>4.9</v>
      </c>
      <c r="H106" s="73" t="n">
        <v>0.2158</v>
      </c>
      <c r="I106" s="73" t="n">
        <v>0.0451</v>
      </c>
      <c r="J106" s="74" t="n">
        <f aca="false">TRUNC(G106+((G106*H106)+(G106*I106)),2)</f>
        <v>6.17</v>
      </c>
      <c r="K106" s="74" t="n">
        <f aca="false">TRUNC(F106 * J106,2)</f>
        <v>185.1</v>
      </c>
      <c r="L106" s="75" t="n">
        <v>0.0005</v>
      </c>
    </row>
    <row r="107" customFormat="false" ht="39" hidden="false" customHeight="true" outlineLevel="0" collapsed="false">
      <c r="A107" s="80" t="s">
        <v>389</v>
      </c>
      <c r="B107" s="80" t="s">
        <v>390</v>
      </c>
      <c r="C107" s="80" t="s">
        <v>133</v>
      </c>
      <c r="D107" s="81" t="s">
        <v>391</v>
      </c>
      <c r="E107" s="69" t="s">
        <v>247</v>
      </c>
      <c r="F107" s="71" t="n">
        <v>8</v>
      </c>
      <c r="G107" s="72" t="n">
        <v>3.6</v>
      </c>
      <c r="H107" s="73" t="n">
        <v>0.2158</v>
      </c>
      <c r="I107" s="73" t="n">
        <v>0.0451</v>
      </c>
      <c r="J107" s="74" t="n">
        <f aca="false">TRUNC(G107+((G107*H107)+(G107*I107)),2)</f>
        <v>4.53</v>
      </c>
      <c r="K107" s="74" t="n">
        <f aca="false">TRUNC(F107 * J107,2)</f>
        <v>36.24</v>
      </c>
      <c r="L107" s="75" t="n">
        <v>0.0001</v>
      </c>
    </row>
    <row r="108" customFormat="false" ht="24" hidden="false" customHeight="true" outlineLevel="0" collapsed="false">
      <c r="A108" s="82" t="s">
        <v>29</v>
      </c>
      <c r="B108" s="82" t="s">
        <v>106</v>
      </c>
      <c r="C108" s="82"/>
      <c r="D108" s="83" t="s">
        <v>30</v>
      </c>
      <c r="E108" s="63"/>
      <c r="F108" s="65"/>
      <c r="G108" s="63"/>
      <c r="H108" s="84"/>
      <c r="I108" s="76"/>
      <c r="J108" s="77"/>
      <c r="K108" s="77" t="n">
        <f aca="false">K109+K112+K115+K133+K139+K130</f>
        <v>17812.91</v>
      </c>
      <c r="L108" s="68" t="n">
        <v>0.045</v>
      </c>
    </row>
    <row r="109" customFormat="false" ht="24" hidden="false" customHeight="true" outlineLevel="0" collapsed="false">
      <c r="A109" s="82" t="s">
        <v>392</v>
      </c>
      <c r="B109" s="82" t="s">
        <v>106</v>
      </c>
      <c r="C109" s="82"/>
      <c r="D109" s="83" t="s">
        <v>393</v>
      </c>
      <c r="E109" s="63"/>
      <c r="F109" s="65"/>
      <c r="G109" s="63"/>
      <c r="H109" s="84"/>
      <c r="I109" s="76"/>
      <c r="J109" s="77"/>
      <c r="K109" s="77" t="n">
        <f aca="false">SUM(K110:K111)</f>
        <v>3674.86</v>
      </c>
      <c r="L109" s="68" t="n">
        <v>0.0093</v>
      </c>
    </row>
    <row r="110" customFormat="false" ht="52" hidden="false" customHeight="true" outlineLevel="0" collapsed="false">
      <c r="A110" s="80" t="s">
        <v>394</v>
      </c>
      <c r="B110" s="80" t="s">
        <v>395</v>
      </c>
      <c r="C110" s="80" t="s">
        <v>109</v>
      </c>
      <c r="D110" s="81" t="s">
        <v>396</v>
      </c>
      <c r="E110" s="69" t="s">
        <v>168</v>
      </c>
      <c r="F110" s="71" t="n">
        <v>3</v>
      </c>
      <c r="G110" s="72" t="n">
        <v>910.01</v>
      </c>
      <c r="H110" s="73" t="n">
        <v>0.2158</v>
      </c>
      <c r="I110" s="73" t="n">
        <v>0.0451</v>
      </c>
      <c r="J110" s="74" t="n">
        <f aca="false">TRUNC(G110+((G110*H110)+(G110*I110)),2)</f>
        <v>1147.43</v>
      </c>
      <c r="K110" s="74" t="n">
        <f aca="false">TRUNC(F110 * J110,2)</f>
        <v>3442.29</v>
      </c>
      <c r="L110" s="75" t="n">
        <v>0.0087</v>
      </c>
    </row>
    <row r="111" customFormat="false" ht="39" hidden="false" customHeight="true" outlineLevel="0" collapsed="false">
      <c r="A111" s="80" t="s">
        <v>397</v>
      </c>
      <c r="B111" s="80" t="s">
        <v>398</v>
      </c>
      <c r="C111" s="80" t="s">
        <v>133</v>
      </c>
      <c r="D111" s="81" t="s">
        <v>399</v>
      </c>
      <c r="E111" s="69" t="s">
        <v>247</v>
      </c>
      <c r="F111" s="71" t="n">
        <v>1</v>
      </c>
      <c r="G111" s="72" t="n">
        <v>184.45</v>
      </c>
      <c r="H111" s="73" t="n">
        <v>0.2158</v>
      </c>
      <c r="I111" s="73" t="n">
        <v>0.0451</v>
      </c>
      <c r="J111" s="74" t="n">
        <f aca="false">TRUNC(G111+((G111*H111)+(G111*I111)),2)</f>
        <v>232.57</v>
      </c>
      <c r="K111" s="74" t="n">
        <f aca="false">TRUNC(F111 * J111,2)</f>
        <v>232.57</v>
      </c>
      <c r="L111" s="75" t="n">
        <v>0.0006</v>
      </c>
    </row>
    <row r="112" customFormat="false" ht="24" hidden="false" customHeight="true" outlineLevel="0" collapsed="false">
      <c r="A112" s="82" t="s">
        <v>400</v>
      </c>
      <c r="B112" s="82" t="s">
        <v>106</v>
      </c>
      <c r="C112" s="82"/>
      <c r="D112" s="83" t="s">
        <v>401</v>
      </c>
      <c r="E112" s="63"/>
      <c r="F112" s="65"/>
      <c r="G112" s="63"/>
      <c r="H112" s="84"/>
      <c r="I112" s="76"/>
      <c r="J112" s="77"/>
      <c r="K112" s="77" t="n">
        <f aca="false">SUM(K113:K114)</f>
        <v>131.4</v>
      </c>
      <c r="L112" s="68" t="n">
        <v>0.0003</v>
      </c>
    </row>
    <row r="113" customFormat="false" ht="39" hidden="false" customHeight="true" outlineLevel="0" collapsed="false">
      <c r="A113" s="80" t="s">
        <v>402</v>
      </c>
      <c r="B113" s="80" t="s">
        <v>403</v>
      </c>
      <c r="C113" s="80" t="s">
        <v>133</v>
      </c>
      <c r="D113" s="81" t="s">
        <v>404</v>
      </c>
      <c r="E113" s="69" t="s">
        <v>247</v>
      </c>
      <c r="F113" s="71" t="n">
        <v>2</v>
      </c>
      <c r="G113" s="72" t="n">
        <v>38.08</v>
      </c>
      <c r="H113" s="73" t="n">
        <v>0.2158</v>
      </c>
      <c r="I113" s="73" t="n">
        <v>0.0451</v>
      </c>
      <c r="J113" s="74" t="n">
        <f aca="false">TRUNC(G113+((G113*H113)+(G113*I113)),2)</f>
        <v>48.01</v>
      </c>
      <c r="K113" s="74" t="n">
        <f aca="false">TRUNC(F113 * J113,2)</f>
        <v>96.02</v>
      </c>
      <c r="L113" s="75" t="n">
        <v>0.0002</v>
      </c>
    </row>
    <row r="114" customFormat="false" ht="26" hidden="false" customHeight="true" outlineLevel="0" collapsed="false">
      <c r="A114" s="80" t="s">
        <v>405</v>
      </c>
      <c r="B114" s="80" t="s">
        <v>406</v>
      </c>
      <c r="C114" s="80" t="s">
        <v>133</v>
      </c>
      <c r="D114" s="81" t="s">
        <v>407</v>
      </c>
      <c r="E114" s="69" t="s">
        <v>247</v>
      </c>
      <c r="F114" s="71" t="n">
        <v>2</v>
      </c>
      <c r="G114" s="72" t="n">
        <v>14.03</v>
      </c>
      <c r="H114" s="73" t="n">
        <v>0.2158</v>
      </c>
      <c r="I114" s="73" t="n">
        <v>0.0451</v>
      </c>
      <c r="J114" s="74" t="n">
        <f aca="false">TRUNC(G114+((G114*H114)+(G114*I114)),2)</f>
        <v>17.69</v>
      </c>
      <c r="K114" s="74" t="n">
        <f aca="false">TRUNC(F114 * J114,2)</f>
        <v>35.38</v>
      </c>
      <c r="L114" s="75" t="n">
        <v>0.0001</v>
      </c>
    </row>
    <row r="115" customFormat="false" ht="24" hidden="false" customHeight="true" outlineLevel="0" collapsed="false">
      <c r="A115" s="82" t="s">
        <v>408</v>
      </c>
      <c r="B115" s="82" t="s">
        <v>106</v>
      </c>
      <c r="C115" s="82"/>
      <c r="D115" s="83" t="s">
        <v>409</v>
      </c>
      <c r="E115" s="63"/>
      <c r="F115" s="65"/>
      <c r="G115" s="63"/>
      <c r="H115" s="84"/>
      <c r="I115" s="76"/>
      <c r="J115" s="77"/>
      <c r="K115" s="77" t="n">
        <f aca="false">SUM(K116:K129)</f>
        <v>3352.17</v>
      </c>
      <c r="L115" s="68" t="n">
        <v>0.0085</v>
      </c>
    </row>
    <row r="116" customFormat="false" ht="52" hidden="false" customHeight="true" outlineLevel="0" collapsed="false">
      <c r="A116" s="80" t="s">
        <v>410</v>
      </c>
      <c r="B116" s="80" t="s">
        <v>411</v>
      </c>
      <c r="C116" s="80" t="s">
        <v>133</v>
      </c>
      <c r="D116" s="81" t="s">
        <v>412</v>
      </c>
      <c r="E116" s="69" t="s">
        <v>247</v>
      </c>
      <c r="F116" s="71" t="n">
        <v>3</v>
      </c>
      <c r="G116" s="72" t="n">
        <v>10.47</v>
      </c>
      <c r="H116" s="73" t="n">
        <v>0.2158</v>
      </c>
      <c r="I116" s="73" t="n">
        <v>0.0451</v>
      </c>
      <c r="J116" s="74" t="n">
        <f aca="false">TRUNC(G116+((G116*H116)+(G116*I116)),2)</f>
        <v>13.2</v>
      </c>
      <c r="K116" s="74" t="n">
        <f aca="false">TRUNC(F116 * J116,2)</f>
        <v>39.6</v>
      </c>
      <c r="L116" s="75" t="n">
        <v>0.0001</v>
      </c>
    </row>
    <row r="117" customFormat="false" ht="52" hidden="false" customHeight="true" outlineLevel="0" collapsed="false">
      <c r="A117" s="80" t="s">
        <v>413</v>
      </c>
      <c r="B117" s="80" t="s">
        <v>414</v>
      </c>
      <c r="C117" s="80" t="s">
        <v>133</v>
      </c>
      <c r="D117" s="81" t="s">
        <v>415</v>
      </c>
      <c r="E117" s="69" t="s">
        <v>247</v>
      </c>
      <c r="F117" s="71" t="n">
        <v>2</v>
      </c>
      <c r="G117" s="72" t="n">
        <v>9.69</v>
      </c>
      <c r="H117" s="73" t="n">
        <v>0.2158</v>
      </c>
      <c r="I117" s="73" t="n">
        <v>0.0451</v>
      </c>
      <c r="J117" s="74" t="n">
        <f aca="false">TRUNC(G117+((G117*H117)+(G117*I117)),2)</f>
        <v>12.21</v>
      </c>
      <c r="K117" s="74" t="n">
        <f aca="false">TRUNC(F117 * J117,2)</f>
        <v>24.42</v>
      </c>
      <c r="L117" s="75" t="n">
        <v>0.0001</v>
      </c>
    </row>
    <row r="118" customFormat="false" ht="52" hidden="false" customHeight="true" outlineLevel="0" collapsed="false">
      <c r="A118" s="80" t="s">
        <v>416</v>
      </c>
      <c r="B118" s="80" t="s">
        <v>417</v>
      </c>
      <c r="C118" s="80" t="s">
        <v>133</v>
      </c>
      <c r="D118" s="81" t="s">
        <v>418</v>
      </c>
      <c r="E118" s="69" t="s">
        <v>247</v>
      </c>
      <c r="F118" s="71" t="n">
        <v>2</v>
      </c>
      <c r="G118" s="72" t="n">
        <v>42.63</v>
      </c>
      <c r="H118" s="73" t="n">
        <v>0.2158</v>
      </c>
      <c r="I118" s="73" t="n">
        <v>0.0451</v>
      </c>
      <c r="J118" s="74" t="n">
        <f aca="false">TRUNC(G118+((G118*H118)+(G118*I118)),2)</f>
        <v>53.75</v>
      </c>
      <c r="K118" s="74" t="n">
        <f aca="false">TRUNC(F118 * J118,2)</f>
        <v>107.5</v>
      </c>
      <c r="L118" s="75" t="n">
        <v>0.0003</v>
      </c>
    </row>
    <row r="119" customFormat="false" ht="52" hidden="false" customHeight="true" outlineLevel="0" collapsed="false">
      <c r="A119" s="80" t="s">
        <v>419</v>
      </c>
      <c r="B119" s="80" t="s">
        <v>420</v>
      </c>
      <c r="C119" s="80" t="s">
        <v>133</v>
      </c>
      <c r="D119" s="81" t="s">
        <v>421</v>
      </c>
      <c r="E119" s="69" t="s">
        <v>247</v>
      </c>
      <c r="F119" s="71" t="n">
        <v>3</v>
      </c>
      <c r="G119" s="72" t="n">
        <v>12.39</v>
      </c>
      <c r="H119" s="73" t="n">
        <v>0.2158</v>
      </c>
      <c r="I119" s="73" t="n">
        <v>0.0451</v>
      </c>
      <c r="J119" s="74" t="n">
        <f aca="false">TRUNC(G119+((G119*H119)+(G119*I119)),2)</f>
        <v>15.62</v>
      </c>
      <c r="K119" s="74" t="n">
        <f aca="false">TRUNC(F119 * J119,2)</f>
        <v>46.86</v>
      </c>
      <c r="L119" s="75" t="n">
        <v>0.0001</v>
      </c>
    </row>
    <row r="120" customFormat="false" ht="52" hidden="false" customHeight="true" outlineLevel="0" collapsed="false">
      <c r="A120" s="80" t="s">
        <v>422</v>
      </c>
      <c r="B120" s="80" t="s">
        <v>423</v>
      </c>
      <c r="C120" s="80" t="s">
        <v>133</v>
      </c>
      <c r="D120" s="81" t="s">
        <v>424</v>
      </c>
      <c r="E120" s="69" t="s">
        <v>247</v>
      </c>
      <c r="F120" s="71" t="n">
        <v>1</v>
      </c>
      <c r="G120" s="72" t="n">
        <v>27.54</v>
      </c>
      <c r="H120" s="73" t="n">
        <v>0.2158</v>
      </c>
      <c r="I120" s="73" t="n">
        <v>0.0451</v>
      </c>
      <c r="J120" s="74" t="n">
        <f aca="false">TRUNC(G120+((G120*H120)+(G120*I120)),2)</f>
        <v>34.72</v>
      </c>
      <c r="K120" s="74" t="n">
        <f aca="false">TRUNC(F120 * J120,2)</f>
        <v>34.72</v>
      </c>
      <c r="L120" s="75" t="n">
        <v>0.0001</v>
      </c>
    </row>
    <row r="121" customFormat="false" ht="52" hidden="false" customHeight="true" outlineLevel="0" collapsed="false">
      <c r="A121" s="80" t="s">
        <v>425</v>
      </c>
      <c r="B121" s="80" t="s">
        <v>426</v>
      </c>
      <c r="C121" s="80" t="s">
        <v>133</v>
      </c>
      <c r="D121" s="81" t="s">
        <v>427</v>
      </c>
      <c r="E121" s="69" t="s">
        <v>247</v>
      </c>
      <c r="F121" s="71" t="n">
        <v>2</v>
      </c>
      <c r="G121" s="72" t="n">
        <v>14.05</v>
      </c>
      <c r="H121" s="73" t="n">
        <v>0.2158</v>
      </c>
      <c r="I121" s="73" t="n">
        <v>0.0451</v>
      </c>
      <c r="J121" s="74" t="n">
        <f aca="false">TRUNC(G121+((G121*H121)+(G121*I121)),2)</f>
        <v>17.71</v>
      </c>
      <c r="K121" s="74" t="n">
        <f aca="false">TRUNC(F121 * J121,2)</f>
        <v>35.42</v>
      </c>
      <c r="L121" s="75" t="n">
        <v>0.0001</v>
      </c>
    </row>
    <row r="122" customFormat="false" ht="52" hidden="false" customHeight="true" outlineLevel="0" collapsed="false">
      <c r="A122" s="80" t="s">
        <v>428</v>
      </c>
      <c r="B122" s="80" t="s">
        <v>429</v>
      </c>
      <c r="C122" s="80" t="s">
        <v>133</v>
      </c>
      <c r="D122" s="81" t="s">
        <v>430</v>
      </c>
      <c r="E122" s="69" t="s">
        <v>247</v>
      </c>
      <c r="F122" s="71" t="n">
        <v>2</v>
      </c>
      <c r="G122" s="72" t="n">
        <v>9.46</v>
      </c>
      <c r="H122" s="73" t="n">
        <v>0.2158</v>
      </c>
      <c r="I122" s="73" t="n">
        <v>0.0451</v>
      </c>
      <c r="J122" s="74" t="n">
        <f aca="false">TRUNC(G122+((G122*H122)+(G122*I122)),2)</f>
        <v>11.92</v>
      </c>
      <c r="K122" s="74" t="n">
        <f aca="false">TRUNC(F122 * J122,2)</f>
        <v>23.84</v>
      </c>
      <c r="L122" s="75" t="n">
        <v>0.0001</v>
      </c>
    </row>
    <row r="123" customFormat="false" ht="52" hidden="false" customHeight="true" outlineLevel="0" collapsed="false">
      <c r="A123" s="80" t="s">
        <v>431</v>
      </c>
      <c r="B123" s="80" t="s">
        <v>432</v>
      </c>
      <c r="C123" s="80" t="s">
        <v>133</v>
      </c>
      <c r="D123" s="81" t="s">
        <v>433</v>
      </c>
      <c r="E123" s="69" t="s">
        <v>247</v>
      </c>
      <c r="F123" s="71" t="n">
        <v>2</v>
      </c>
      <c r="G123" s="72" t="n">
        <v>40.61</v>
      </c>
      <c r="H123" s="73" t="n">
        <v>0.2158</v>
      </c>
      <c r="I123" s="73" t="n">
        <v>0.0451</v>
      </c>
      <c r="J123" s="74" t="n">
        <f aca="false">TRUNC(G123+((G123*H123)+(G123*I123)),2)</f>
        <v>51.2</v>
      </c>
      <c r="K123" s="74" t="n">
        <f aca="false">TRUNC(F123 * J123,2)</f>
        <v>102.4</v>
      </c>
      <c r="L123" s="75" t="n">
        <v>0.0003</v>
      </c>
    </row>
    <row r="124" customFormat="false" ht="52" hidden="false" customHeight="true" outlineLevel="0" collapsed="false">
      <c r="A124" s="80" t="s">
        <v>434</v>
      </c>
      <c r="B124" s="80" t="s">
        <v>435</v>
      </c>
      <c r="C124" s="80" t="s">
        <v>133</v>
      </c>
      <c r="D124" s="81" t="s">
        <v>436</v>
      </c>
      <c r="E124" s="69" t="s">
        <v>247</v>
      </c>
      <c r="F124" s="71" t="n">
        <v>8</v>
      </c>
      <c r="G124" s="72" t="n">
        <v>7.18</v>
      </c>
      <c r="H124" s="73" t="n">
        <v>0.2158</v>
      </c>
      <c r="I124" s="73" t="n">
        <v>0.0451</v>
      </c>
      <c r="J124" s="74" t="n">
        <f aca="false">TRUNC(G124+((G124*H124)+(G124*I124)),2)</f>
        <v>9.05</v>
      </c>
      <c r="K124" s="74" t="n">
        <f aca="false">TRUNC(F124 * J124,2)</f>
        <v>72.4</v>
      </c>
      <c r="L124" s="75" t="n">
        <v>0.0002</v>
      </c>
    </row>
    <row r="125" customFormat="false" ht="52" hidden="false" customHeight="true" outlineLevel="0" collapsed="false">
      <c r="A125" s="80" t="s">
        <v>437</v>
      </c>
      <c r="B125" s="80" t="s">
        <v>438</v>
      </c>
      <c r="C125" s="80" t="s">
        <v>133</v>
      </c>
      <c r="D125" s="81" t="s">
        <v>439</v>
      </c>
      <c r="E125" s="69" t="s">
        <v>247</v>
      </c>
      <c r="F125" s="71" t="n">
        <v>7</v>
      </c>
      <c r="G125" s="72" t="n">
        <v>8.74</v>
      </c>
      <c r="H125" s="73" t="n">
        <v>0.2158</v>
      </c>
      <c r="I125" s="73" t="n">
        <v>0.0451</v>
      </c>
      <c r="J125" s="74" t="n">
        <f aca="false">TRUNC(G125+((G125*H125)+(G125*I125)),2)</f>
        <v>11.02</v>
      </c>
      <c r="K125" s="74" t="n">
        <f aca="false">TRUNC(F125 * J125,2)</f>
        <v>77.14</v>
      </c>
      <c r="L125" s="75" t="n">
        <v>0.0002</v>
      </c>
    </row>
    <row r="126" customFormat="false" ht="52" hidden="false" customHeight="true" outlineLevel="0" collapsed="false">
      <c r="A126" s="80" t="s">
        <v>440</v>
      </c>
      <c r="B126" s="80" t="s">
        <v>441</v>
      </c>
      <c r="C126" s="80" t="s">
        <v>133</v>
      </c>
      <c r="D126" s="81" t="s">
        <v>442</v>
      </c>
      <c r="E126" s="69" t="s">
        <v>247</v>
      </c>
      <c r="F126" s="71" t="n">
        <v>10</v>
      </c>
      <c r="G126" s="72" t="n">
        <v>17.29</v>
      </c>
      <c r="H126" s="73" t="n">
        <v>0.2158</v>
      </c>
      <c r="I126" s="73" t="n">
        <v>0.0451</v>
      </c>
      <c r="J126" s="74" t="n">
        <f aca="false">TRUNC(G126+((G126*H126)+(G126*I126)),2)</f>
        <v>21.8</v>
      </c>
      <c r="K126" s="74" t="n">
        <f aca="false">TRUNC(F126 * J126,2)</f>
        <v>218</v>
      </c>
      <c r="L126" s="75" t="n">
        <v>0.0006</v>
      </c>
    </row>
    <row r="127" customFormat="false" ht="39" hidden="false" customHeight="true" outlineLevel="0" collapsed="false">
      <c r="A127" s="80" t="s">
        <v>443</v>
      </c>
      <c r="B127" s="80" t="s">
        <v>444</v>
      </c>
      <c r="C127" s="80" t="s">
        <v>133</v>
      </c>
      <c r="D127" s="81" t="s">
        <v>445</v>
      </c>
      <c r="E127" s="69" t="s">
        <v>168</v>
      </c>
      <c r="F127" s="71" t="n">
        <v>49.39</v>
      </c>
      <c r="G127" s="72" t="n">
        <v>34.35</v>
      </c>
      <c r="H127" s="73" t="n">
        <v>0.2158</v>
      </c>
      <c r="I127" s="73" t="n">
        <v>0.0451</v>
      </c>
      <c r="J127" s="74" t="n">
        <f aca="false">TRUNC(G127+((G127*H127)+(G127*I127)),2)</f>
        <v>43.31</v>
      </c>
      <c r="K127" s="74" t="n">
        <f aca="false">TRUNC(F127 * J127,2)</f>
        <v>2139.08</v>
      </c>
      <c r="L127" s="75" t="n">
        <v>0.0054</v>
      </c>
    </row>
    <row r="128" customFormat="false" ht="39" hidden="false" customHeight="true" outlineLevel="0" collapsed="false">
      <c r="A128" s="80" t="s">
        <v>446</v>
      </c>
      <c r="B128" s="80" t="s">
        <v>447</v>
      </c>
      <c r="C128" s="80" t="s">
        <v>133</v>
      </c>
      <c r="D128" s="81" t="s">
        <v>448</v>
      </c>
      <c r="E128" s="69" t="s">
        <v>168</v>
      </c>
      <c r="F128" s="71" t="n">
        <v>10.19</v>
      </c>
      <c r="G128" s="72" t="n">
        <v>24.66</v>
      </c>
      <c r="H128" s="73" t="n">
        <v>0.2158</v>
      </c>
      <c r="I128" s="73" t="n">
        <v>0.0451</v>
      </c>
      <c r="J128" s="74" t="n">
        <f aca="false">TRUNC(G128+((G128*H128)+(G128*I128)),2)</f>
        <v>31.09</v>
      </c>
      <c r="K128" s="74" t="n">
        <f aca="false">TRUNC(F128 * J128,2)</f>
        <v>316.8</v>
      </c>
      <c r="L128" s="75" t="n">
        <v>0.0008</v>
      </c>
    </row>
    <row r="129" customFormat="false" ht="39" hidden="false" customHeight="true" outlineLevel="0" collapsed="false">
      <c r="A129" s="80" t="s">
        <v>449</v>
      </c>
      <c r="B129" s="80" t="s">
        <v>450</v>
      </c>
      <c r="C129" s="80" t="s">
        <v>133</v>
      </c>
      <c r="D129" s="81" t="s">
        <v>451</v>
      </c>
      <c r="E129" s="69" t="s">
        <v>168</v>
      </c>
      <c r="F129" s="71" t="n">
        <v>4.73</v>
      </c>
      <c r="G129" s="72" t="n">
        <v>19.12</v>
      </c>
      <c r="H129" s="73" t="n">
        <v>0.2158</v>
      </c>
      <c r="I129" s="73" t="n">
        <v>0.0451</v>
      </c>
      <c r="J129" s="74" t="n">
        <f aca="false">TRUNC(G129+((G129*H129)+(G129*I129)),2)</f>
        <v>24.1</v>
      </c>
      <c r="K129" s="74" t="n">
        <f aca="false">TRUNC(F129 * J129,2)</f>
        <v>113.99</v>
      </c>
      <c r="L129" s="75" t="n">
        <v>0.0003</v>
      </c>
    </row>
    <row r="130" s="85" customFormat="true" ht="24" hidden="false" customHeight="true" outlineLevel="0" collapsed="false">
      <c r="A130" s="82" t="s">
        <v>452</v>
      </c>
      <c r="B130" s="82" t="s">
        <v>106</v>
      </c>
      <c r="C130" s="82"/>
      <c r="D130" s="83" t="s">
        <v>453</v>
      </c>
      <c r="E130" s="63"/>
      <c r="F130" s="65"/>
      <c r="G130" s="63"/>
      <c r="H130" s="84"/>
      <c r="I130" s="76"/>
      <c r="J130" s="77" t="n">
        <f aca="false">SUM(J131:J132)</f>
        <v>9783.54</v>
      </c>
      <c r="K130" s="77" t="n">
        <f aca="false">SUM(K131:K132)</f>
        <v>9783.54</v>
      </c>
      <c r="L130" s="68" t="n">
        <v>0.0247</v>
      </c>
      <c r="M130" s="79"/>
      <c r="N130" s="79"/>
      <c r="O130" s="79"/>
      <c r="P130" s="79"/>
      <c r="Q130" s="79"/>
    </row>
    <row r="131" customFormat="false" ht="52" hidden="false" customHeight="true" outlineLevel="0" collapsed="false">
      <c r="A131" s="80" t="s">
        <v>454</v>
      </c>
      <c r="B131" s="80" t="s">
        <v>455</v>
      </c>
      <c r="C131" s="80" t="s">
        <v>133</v>
      </c>
      <c r="D131" s="81" t="s">
        <v>456</v>
      </c>
      <c r="E131" s="69" t="s">
        <v>247</v>
      </c>
      <c r="F131" s="71" t="n">
        <v>1</v>
      </c>
      <c r="G131" s="72" t="n">
        <v>2907.27</v>
      </c>
      <c r="H131" s="73" t="n">
        <v>0.2158</v>
      </c>
      <c r="I131" s="73" t="n">
        <v>0.0451</v>
      </c>
      <c r="J131" s="74" t="n">
        <f aca="false">TRUNC(G131+((G131*H131)+(G131*I131)),2)</f>
        <v>3665.77</v>
      </c>
      <c r="K131" s="74" t="n">
        <f aca="false">TRUNC(F131 * J131,2)</f>
        <v>3665.77</v>
      </c>
      <c r="L131" s="75" t="n">
        <v>0.0093</v>
      </c>
    </row>
    <row r="132" customFormat="false" ht="52" hidden="false" customHeight="true" outlineLevel="0" collapsed="false">
      <c r="A132" s="80" t="s">
        <v>457</v>
      </c>
      <c r="B132" s="80" t="s">
        <v>458</v>
      </c>
      <c r="C132" s="80" t="s">
        <v>133</v>
      </c>
      <c r="D132" s="81" t="s">
        <v>459</v>
      </c>
      <c r="E132" s="69" t="s">
        <v>247</v>
      </c>
      <c r="F132" s="71" t="n">
        <v>1</v>
      </c>
      <c r="G132" s="72" t="n">
        <v>4851.91</v>
      </c>
      <c r="H132" s="73" t="n">
        <v>0.2158</v>
      </c>
      <c r="I132" s="73" t="n">
        <v>0.0451</v>
      </c>
      <c r="J132" s="74" t="n">
        <f aca="false">TRUNC(G132+((G132*H132)+(G132*I132)),2)</f>
        <v>6117.77</v>
      </c>
      <c r="K132" s="74" t="n">
        <f aca="false">TRUNC(F132 * J132,2)</f>
        <v>6117.77</v>
      </c>
      <c r="L132" s="75" t="n">
        <v>0.0155</v>
      </c>
    </row>
    <row r="133" customFormat="false" ht="24" hidden="false" customHeight="true" outlineLevel="0" collapsed="false">
      <c r="A133" s="82" t="s">
        <v>460</v>
      </c>
      <c r="B133" s="82" t="s">
        <v>106</v>
      </c>
      <c r="C133" s="82"/>
      <c r="D133" s="83" t="s">
        <v>461</v>
      </c>
      <c r="E133" s="63"/>
      <c r="F133" s="65"/>
      <c r="G133" s="63"/>
      <c r="H133" s="84"/>
      <c r="I133" s="76"/>
      <c r="J133" s="77"/>
      <c r="K133" s="77" t="n">
        <f aca="false">SUM(K134:K138)</f>
        <v>472.64</v>
      </c>
      <c r="L133" s="68" t="n">
        <v>0.0012</v>
      </c>
    </row>
    <row r="134" customFormat="false" ht="39" hidden="false" customHeight="true" outlineLevel="0" collapsed="false">
      <c r="A134" s="80" t="s">
        <v>462</v>
      </c>
      <c r="B134" s="80" t="s">
        <v>463</v>
      </c>
      <c r="C134" s="80" t="s">
        <v>133</v>
      </c>
      <c r="D134" s="81" t="s">
        <v>464</v>
      </c>
      <c r="E134" s="69" t="s">
        <v>247</v>
      </c>
      <c r="F134" s="71" t="n">
        <v>2</v>
      </c>
      <c r="G134" s="72" t="n">
        <v>17.32</v>
      </c>
      <c r="H134" s="73" t="n">
        <v>0.2158</v>
      </c>
      <c r="I134" s="73" t="n">
        <v>0.0451</v>
      </c>
      <c r="J134" s="74" t="n">
        <f aca="false">TRUNC(G134+((G134*H134)+(G134*I134)),2)</f>
        <v>21.83</v>
      </c>
      <c r="K134" s="74" t="n">
        <f aca="false">TRUNC(F134 * J134,2)</f>
        <v>43.66</v>
      </c>
      <c r="L134" s="75" t="n">
        <v>0.0001</v>
      </c>
    </row>
    <row r="135" customFormat="false" ht="52" hidden="false" customHeight="true" outlineLevel="0" collapsed="false">
      <c r="A135" s="80" t="s">
        <v>465</v>
      </c>
      <c r="B135" s="80" t="s">
        <v>466</v>
      </c>
      <c r="C135" s="80" t="s">
        <v>133</v>
      </c>
      <c r="D135" s="81" t="s">
        <v>467</v>
      </c>
      <c r="E135" s="69" t="s">
        <v>247</v>
      </c>
      <c r="F135" s="71" t="n">
        <v>4</v>
      </c>
      <c r="G135" s="72" t="n">
        <v>9.74</v>
      </c>
      <c r="H135" s="73" t="n">
        <v>0.2158</v>
      </c>
      <c r="I135" s="73" t="n">
        <v>0.0451</v>
      </c>
      <c r="J135" s="74" t="n">
        <f aca="false">TRUNC(G135+((G135*H135)+(G135*I135)),2)</f>
        <v>12.28</v>
      </c>
      <c r="K135" s="74" t="n">
        <f aca="false">TRUNC(F135 * J135,2)</f>
        <v>49.12</v>
      </c>
      <c r="L135" s="75" t="n">
        <v>0.0001</v>
      </c>
    </row>
    <row r="136" customFormat="false" ht="39" hidden="false" customHeight="true" outlineLevel="0" collapsed="false">
      <c r="A136" s="80" t="s">
        <v>468</v>
      </c>
      <c r="B136" s="80" t="s">
        <v>447</v>
      </c>
      <c r="C136" s="80" t="s">
        <v>133</v>
      </c>
      <c r="D136" s="81" t="s">
        <v>448</v>
      </c>
      <c r="E136" s="69" t="s">
        <v>168</v>
      </c>
      <c r="F136" s="71" t="n">
        <v>8.9</v>
      </c>
      <c r="G136" s="72" t="n">
        <v>24.66</v>
      </c>
      <c r="H136" s="73" t="n">
        <v>0.2158</v>
      </c>
      <c r="I136" s="73" t="n">
        <v>0.0451</v>
      </c>
      <c r="J136" s="74" t="n">
        <f aca="false">TRUNC(G136+((G136*H136)+(G136*I136)),2)</f>
        <v>31.09</v>
      </c>
      <c r="K136" s="74" t="n">
        <f aca="false">TRUNC(F136 * J136,2)</f>
        <v>276.7</v>
      </c>
      <c r="L136" s="75" t="n">
        <v>0.0007</v>
      </c>
    </row>
    <row r="137" customFormat="false" ht="52" hidden="false" customHeight="true" outlineLevel="0" collapsed="false">
      <c r="A137" s="80" t="s">
        <v>469</v>
      </c>
      <c r="B137" s="80" t="s">
        <v>411</v>
      </c>
      <c r="C137" s="80" t="s">
        <v>133</v>
      </c>
      <c r="D137" s="81" t="s">
        <v>412</v>
      </c>
      <c r="E137" s="69" t="s">
        <v>247</v>
      </c>
      <c r="F137" s="71" t="n">
        <v>2</v>
      </c>
      <c r="G137" s="72" t="n">
        <v>10.47</v>
      </c>
      <c r="H137" s="73" t="n">
        <v>0.2158</v>
      </c>
      <c r="I137" s="73" t="n">
        <v>0.0451</v>
      </c>
      <c r="J137" s="74" t="n">
        <f aca="false">TRUNC(G137+((G137*H137)+(G137*I137)),2)</f>
        <v>13.2</v>
      </c>
      <c r="K137" s="74" t="n">
        <f aca="false">TRUNC(F137 * J137,2)</f>
        <v>26.4</v>
      </c>
      <c r="L137" s="75" t="n">
        <v>0.0001</v>
      </c>
    </row>
    <row r="138" customFormat="false" ht="52" hidden="false" customHeight="true" outlineLevel="0" collapsed="false">
      <c r="A138" s="80" t="s">
        <v>470</v>
      </c>
      <c r="B138" s="80" t="s">
        <v>471</v>
      </c>
      <c r="C138" s="80" t="s">
        <v>133</v>
      </c>
      <c r="D138" s="81" t="s">
        <v>472</v>
      </c>
      <c r="E138" s="69" t="s">
        <v>247</v>
      </c>
      <c r="F138" s="71" t="n">
        <v>2</v>
      </c>
      <c r="G138" s="72" t="n">
        <v>30.44</v>
      </c>
      <c r="H138" s="73" t="n">
        <v>0.2158</v>
      </c>
      <c r="I138" s="73" t="n">
        <v>0.0451</v>
      </c>
      <c r="J138" s="74" t="n">
        <f aca="false">TRUNC(G138+((G138*H138)+(G138*I138)),2)</f>
        <v>38.38</v>
      </c>
      <c r="K138" s="74" t="n">
        <f aca="false">TRUNC(F138 * J138,2)</f>
        <v>76.76</v>
      </c>
      <c r="L138" s="75" t="n">
        <v>0.0002</v>
      </c>
    </row>
    <row r="139" customFormat="false" ht="24" hidden="false" customHeight="true" outlineLevel="0" collapsed="false">
      <c r="A139" s="82" t="s">
        <v>473</v>
      </c>
      <c r="B139" s="82" t="s">
        <v>106</v>
      </c>
      <c r="C139" s="82"/>
      <c r="D139" s="83" t="s">
        <v>474</v>
      </c>
      <c r="E139" s="63"/>
      <c r="F139" s="65"/>
      <c r="G139" s="63"/>
      <c r="H139" s="84"/>
      <c r="I139" s="76"/>
      <c r="J139" s="77"/>
      <c r="K139" s="77" t="n">
        <f aca="false">SUM(K140:K143)</f>
        <v>398.3</v>
      </c>
      <c r="L139" s="68" t="n">
        <v>0.001</v>
      </c>
    </row>
    <row r="140" customFormat="false" ht="39" hidden="false" customHeight="true" outlineLevel="0" collapsed="false">
      <c r="A140" s="80" t="s">
        <v>475</v>
      </c>
      <c r="B140" s="80" t="s">
        <v>239</v>
      </c>
      <c r="C140" s="80" t="s">
        <v>109</v>
      </c>
      <c r="D140" s="81" t="s">
        <v>240</v>
      </c>
      <c r="E140" s="69" t="s">
        <v>168</v>
      </c>
      <c r="F140" s="71" t="n">
        <v>7</v>
      </c>
      <c r="G140" s="72" t="n">
        <v>14.71</v>
      </c>
      <c r="H140" s="73" t="n">
        <v>0.2158</v>
      </c>
      <c r="I140" s="73" t="n">
        <v>0.0451</v>
      </c>
      <c r="J140" s="74" t="n">
        <f aca="false">TRUNC(G140+((G140*H140)+(G140*I140)),2)</f>
        <v>18.54</v>
      </c>
      <c r="K140" s="74" t="n">
        <f aca="false">TRUNC(F140 * J140,2)</f>
        <v>129.78</v>
      </c>
      <c r="L140" s="75" t="n">
        <v>0.0003</v>
      </c>
    </row>
    <row r="141" customFormat="false" ht="39" hidden="false" customHeight="true" outlineLevel="0" collapsed="false">
      <c r="A141" s="80" t="s">
        <v>476</v>
      </c>
      <c r="B141" s="80" t="s">
        <v>477</v>
      </c>
      <c r="C141" s="80" t="s">
        <v>133</v>
      </c>
      <c r="D141" s="81" t="s">
        <v>478</v>
      </c>
      <c r="E141" s="69" t="s">
        <v>247</v>
      </c>
      <c r="F141" s="71" t="n">
        <v>2</v>
      </c>
      <c r="G141" s="72" t="n">
        <v>5.07</v>
      </c>
      <c r="H141" s="73" t="n">
        <v>0.2158</v>
      </c>
      <c r="I141" s="73" t="n">
        <v>0.0451</v>
      </c>
      <c r="J141" s="74" t="n">
        <f aca="false">TRUNC(G141+((G141*H141)+(G141*I141)),2)</f>
        <v>6.39</v>
      </c>
      <c r="K141" s="74" t="n">
        <f aca="false">TRUNC(F141 * J141,2)</f>
        <v>12.78</v>
      </c>
      <c r="L141" s="75" t="n">
        <v>0</v>
      </c>
    </row>
    <row r="142" customFormat="false" ht="39" hidden="false" customHeight="true" outlineLevel="0" collapsed="false">
      <c r="A142" s="80" t="s">
        <v>479</v>
      </c>
      <c r="B142" s="80" t="s">
        <v>255</v>
      </c>
      <c r="C142" s="80" t="s">
        <v>133</v>
      </c>
      <c r="D142" s="81" t="s">
        <v>256</v>
      </c>
      <c r="E142" s="69" t="s">
        <v>247</v>
      </c>
      <c r="F142" s="71" t="n">
        <v>2</v>
      </c>
      <c r="G142" s="72" t="n">
        <v>9.75</v>
      </c>
      <c r="H142" s="73" t="n">
        <v>0.2158</v>
      </c>
      <c r="I142" s="73" t="n">
        <v>0.0451</v>
      </c>
      <c r="J142" s="74" t="n">
        <f aca="false">TRUNC(G142+((G142*H142)+(G142*I142)),2)</f>
        <v>12.29</v>
      </c>
      <c r="K142" s="74" t="n">
        <f aca="false">TRUNC(F142 * J142,2)</f>
        <v>24.58</v>
      </c>
      <c r="L142" s="75" t="n">
        <v>0.0001</v>
      </c>
    </row>
    <row r="143" customFormat="false" ht="52" hidden="false" customHeight="true" outlineLevel="0" collapsed="false">
      <c r="A143" s="80" t="s">
        <v>480</v>
      </c>
      <c r="B143" s="80" t="s">
        <v>481</v>
      </c>
      <c r="C143" s="80" t="s">
        <v>133</v>
      </c>
      <c r="D143" s="81" t="s">
        <v>482</v>
      </c>
      <c r="E143" s="69" t="s">
        <v>168</v>
      </c>
      <c r="F143" s="71" t="n">
        <v>1.5</v>
      </c>
      <c r="G143" s="72" t="n">
        <v>122.23</v>
      </c>
      <c r="H143" s="73" t="n">
        <v>0.2158</v>
      </c>
      <c r="I143" s="73" t="n">
        <v>0.0451</v>
      </c>
      <c r="J143" s="74" t="n">
        <f aca="false">TRUNC(G143+((G143*H143)+(G143*I143)),2)</f>
        <v>154.11</v>
      </c>
      <c r="K143" s="74" t="n">
        <f aca="false">TRUNC(F143 * J143,2)</f>
        <v>231.16</v>
      </c>
      <c r="L143" s="75" t="n">
        <v>0.0006</v>
      </c>
    </row>
    <row r="144" customFormat="false" ht="24" hidden="false" customHeight="true" outlineLevel="0" collapsed="false">
      <c r="A144" s="82" t="s">
        <v>31</v>
      </c>
      <c r="B144" s="82" t="s">
        <v>106</v>
      </c>
      <c r="C144" s="82"/>
      <c r="D144" s="83" t="s">
        <v>32</v>
      </c>
      <c r="E144" s="63"/>
      <c r="F144" s="65"/>
      <c r="G144" s="63"/>
      <c r="H144" s="84"/>
      <c r="I144" s="76"/>
      <c r="J144" s="77"/>
      <c r="K144" s="77" t="n">
        <f aca="false">K145+K147+K149+K156+K169+K174</f>
        <v>22900.28</v>
      </c>
      <c r="L144" s="68" t="n">
        <v>0.0579</v>
      </c>
    </row>
    <row r="145" customFormat="false" ht="24" hidden="false" customHeight="true" outlineLevel="0" collapsed="false">
      <c r="A145" s="82" t="s">
        <v>483</v>
      </c>
      <c r="B145" s="82" t="s">
        <v>106</v>
      </c>
      <c r="C145" s="82"/>
      <c r="D145" s="83" t="s">
        <v>484</v>
      </c>
      <c r="E145" s="63"/>
      <c r="F145" s="65"/>
      <c r="G145" s="63"/>
      <c r="H145" s="84"/>
      <c r="I145" s="76"/>
      <c r="J145" s="77"/>
      <c r="K145" s="77" t="n">
        <f aca="false">K146</f>
        <v>3160.86</v>
      </c>
      <c r="L145" s="68" t="n">
        <v>0.008</v>
      </c>
    </row>
    <row r="146" customFormat="false" ht="39" hidden="false" customHeight="true" outlineLevel="0" collapsed="false">
      <c r="A146" s="80" t="s">
        <v>485</v>
      </c>
      <c r="B146" s="80" t="s">
        <v>486</v>
      </c>
      <c r="C146" s="80" t="s">
        <v>109</v>
      </c>
      <c r="D146" s="81" t="s">
        <v>487</v>
      </c>
      <c r="E146" s="69" t="s">
        <v>247</v>
      </c>
      <c r="F146" s="71" t="n">
        <v>1</v>
      </c>
      <c r="G146" s="72" t="n">
        <v>2506.83</v>
      </c>
      <c r="H146" s="73" t="n">
        <v>0.2158</v>
      </c>
      <c r="I146" s="73" t="n">
        <v>0.0451</v>
      </c>
      <c r="J146" s="74" t="n">
        <f aca="false">TRUNC(G146+((G146*H146)+(G146*I146)),2)</f>
        <v>3160.86</v>
      </c>
      <c r="K146" s="74" t="n">
        <f aca="false">TRUNC(F146 * J146,2)</f>
        <v>3160.86</v>
      </c>
      <c r="L146" s="75" t="n">
        <v>0.008</v>
      </c>
    </row>
    <row r="147" customFormat="false" ht="24" hidden="false" customHeight="true" outlineLevel="0" collapsed="false">
      <c r="A147" s="82" t="s">
        <v>488</v>
      </c>
      <c r="B147" s="82" t="s">
        <v>106</v>
      </c>
      <c r="C147" s="82"/>
      <c r="D147" s="83" t="s">
        <v>489</v>
      </c>
      <c r="E147" s="63"/>
      <c r="F147" s="65"/>
      <c r="G147" s="63"/>
      <c r="H147" s="84"/>
      <c r="I147" s="76"/>
      <c r="J147" s="77"/>
      <c r="K147" s="77" t="n">
        <f aca="false">K148</f>
        <v>731.37</v>
      </c>
      <c r="L147" s="68" t="n">
        <v>0.0018</v>
      </c>
    </row>
    <row r="148" customFormat="false" ht="26" hidden="false" customHeight="true" outlineLevel="0" collapsed="false">
      <c r="A148" s="80" t="s">
        <v>490</v>
      </c>
      <c r="B148" s="80" t="s">
        <v>491</v>
      </c>
      <c r="C148" s="80" t="s">
        <v>109</v>
      </c>
      <c r="D148" s="81" t="s">
        <v>492</v>
      </c>
      <c r="E148" s="69" t="s">
        <v>247</v>
      </c>
      <c r="F148" s="71" t="n">
        <v>1</v>
      </c>
      <c r="G148" s="72" t="n">
        <v>580.04</v>
      </c>
      <c r="H148" s="73" t="n">
        <v>0.2158</v>
      </c>
      <c r="I148" s="73" t="n">
        <v>0.0451</v>
      </c>
      <c r="J148" s="74" t="n">
        <f aca="false">TRUNC(G148+((G148*H148)+(G148*I148)),2)</f>
        <v>731.37</v>
      </c>
      <c r="K148" s="74" t="n">
        <f aca="false">TRUNC(F148 * J148,2)</f>
        <v>731.37</v>
      </c>
      <c r="L148" s="75" t="n">
        <v>0.0018</v>
      </c>
    </row>
    <row r="149" customFormat="false" ht="24" hidden="false" customHeight="true" outlineLevel="0" collapsed="false">
      <c r="A149" s="82" t="s">
        <v>493</v>
      </c>
      <c r="B149" s="82" t="s">
        <v>106</v>
      </c>
      <c r="C149" s="82"/>
      <c r="D149" s="83" t="s">
        <v>494</v>
      </c>
      <c r="E149" s="63"/>
      <c r="F149" s="65"/>
      <c r="G149" s="63"/>
      <c r="H149" s="84"/>
      <c r="I149" s="76"/>
      <c r="J149" s="77"/>
      <c r="K149" s="77" t="n">
        <f aca="false">SUM(K150:K155)</f>
        <v>1080.46</v>
      </c>
      <c r="L149" s="68" t="n">
        <v>0.0027</v>
      </c>
    </row>
    <row r="150" customFormat="false" ht="26" hidden="false" customHeight="true" outlineLevel="0" collapsed="false">
      <c r="A150" s="80" t="s">
        <v>495</v>
      </c>
      <c r="B150" s="80" t="s">
        <v>496</v>
      </c>
      <c r="C150" s="80" t="s">
        <v>133</v>
      </c>
      <c r="D150" s="81" t="s">
        <v>497</v>
      </c>
      <c r="E150" s="69" t="s">
        <v>247</v>
      </c>
      <c r="F150" s="71" t="n">
        <v>7</v>
      </c>
      <c r="G150" s="72" t="n">
        <v>12.96</v>
      </c>
      <c r="H150" s="73" t="n">
        <v>0.2158</v>
      </c>
      <c r="I150" s="73" t="n">
        <v>0.0451</v>
      </c>
      <c r="J150" s="74" t="n">
        <f aca="false">TRUNC(G150+((G150*H150)+(G150*I150)),2)</f>
        <v>16.34</v>
      </c>
      <c r="K150" s="74" t="n">
        <f aca="false">TRUNC(F150 * J150,2)</f>
        <v>114.38</v>
      </c>
      <c r="L150" s="75" t="n">
        <v>0.0003</v>
      </c>
    </row>
    <row r="151" customFormat="false" ht="26" hidden="false" customHeight="true" outlineLevel="0" collapsed="false">
      <c r="A151" s="80" t="s">
        <v>498</v>
      </c>
      <c r="B151" s="80" t="s">
        <v>499</v>
      </c>
      <c r="C151" s="80" t="s">
        <v>133</v>
      </c>
      <c r="D151" s="81" t="s">
        <v>500</v>
      </c>
      <c r="E151" s="69" t="s">
        <v>247</v>
      </c>
      <c r="F151" s="71" t="n">
        <v>4</v>
      </c>
      <c r="G151" s="72" t="n">
        <v>14.7</v>
      </c>
      <c r="H151" s="73" t="n">
        <v>0.2158</v>
      </c>
      <c r="I151" s="73" t="n">
        <v>0.0451</v>
      </c>
      <c r="J151" s="74" t="n">
        <f aca="false">TRUNC(G151+((G151*H151)+(G151*I151)),2)</f>
        <v>18.53</v>
      </c>
      <c r="K151" s="74" t="n">
        <f aca="false">TRUNC(F151 * J151,2)</f>
        <v>74.12</v>
      </c>
      <c r="L151" s="75" t="n">
        <v>0.0002</v>
      </c>
    </row>
    <row r="152" customFormat="false" ht="26" hidden="false" customHeight="true" outlineLevel="0" collapsed="false">
      <c r="A152" s="80" t="s">
        <v>501</v>
      </c>
      <c r="B152" s="80" t="s">
        <v>502</v>
      </c>
      <c r="C152" s="80" t="s">
        <v>133</v>
      </c>
      <c r="D152" s="81" t="s">
        <v>503</v>
      </c>
      <c r="E152" s="69" t="s">
        <v>247</v>
      </c>
      <c r="F152" s="71" t="n">
        <v>1</v>
      </c>
      <c r="G152" s="72" t="n">
        <v>78.99</v>
      </c>
      <c r="H152" s="73" t="n">
        <v>0.2158</v>
      </c>
      <c r="I152" s="73" t="n">
        <v>0.0451</v>
      </c>
      <c r="J152" s="74" t="n">
        <f aca="false">TRUNC(G152+((G152*H152)+(G152*I152)),2)</f>
        <v>99.59</v>
      </c>
      <c r="K152" s="74" t="n">
        <f aca="false">TRUNC(F152 * J152,2)</f>
        <v>99.59</v>
      </c>
      <c r="L152" s="75" t="n">
        <v>0.0003</v>
      </c>
    </row>
    <row r="153" customFormat="false" ht="26" hidden="false" customHeight="true" outlineLevel="0" collapsed="false">
      <c r="A153" s="80" t="s">
        <v>504</v>
      </c>
      <c r="B153" s="80" t="s">
        <v>505</v>
      </c>
      <c r="C153" s="80" t="s">
        <v>133</v>
      </c>
      <c r="D153" s="81" t="s">
        <v>506</v>
      </c>
      <c r="E153" s="69" t="s">
        <v>247</v>
      </c>
      <c r="F153" s="71" t="n">
        <v>1</v>
      </c>
      <c r="G153" s="72" t="n">
        <v>13.5</v>
      </c>
      <c r="H153" s="73" t="n">
        <v>0.2158</v>
      </c>
      <c r="I153" s="73" t="n">
        <v>0.0451</v>
      </c>
      <c r="J153" s="74" t="n">
        <f aca="false">TRUNC(G153+((G153*H153)+(G153*I153)),2)</f>
        <v>17.02</v>
      </c>
      <c r="K153" s="74" t="n">
        <f aca="false">TRUNC(F153 * J153,2)</f>
        <v>17.02</v>
      </c>
      <c r="L153" s="75" t="n">
        <v>0</v>
      </c>
    </row>
    <row r="154" customFormat="false" ht="24" hidden="false" customHeight="true" outlineLevel="0" collapsed="false">
      <c r="A154" s="80" t="s">
        <v>507</v>
      </c>
      <c r="B154" s="80" t="s">
        <v>508</v>
      </c>
      <c r="C154" s="80" t="s">
        <v>109</v>
      </c>
      <c r="D154" s="81" t="s">
        <v>509</v>
      </c>
      <c r="E154" s="69" t="s">
        <v>247</v>
      </c>
      <c r="F154" s="71" t="n">
        <v>3</v>
      </c>
      <c r="G154" s="72" t="n">
        <v>126.05</v>
      </c>
      <c r="H154" s="73" t="n">
        <v>0.2158</v>
      </c>
      <c r="I154" s="73" t="n">
        <v>0.0451</v>
      </c>
      <c r="J154" s="74" t="n">
        <f aca="false">TRUNC(G154+((G154*H154)+(G154*I154)),2)</f>
        <v>158.93</v>
      </c>
      <c r="K154" s="74" t="n">
        <f aca="false">TRUNC(F154 * J154,2)</f>
        <v>476.79</v>
      </c>
      <c r="L154" s="75" t="n">
        <v>0.0012</v>
      </c>
    </row>
    <row r="155" customFormat="false" ht="26" hidden="false" customHeight="true" outlineLevel="0" collapsed="false">
      <c r="A155" s="80" t="s">
        <v>510</v>
      </c>
      <c r="B155" s="80" t="s">
        <v>511</v>
      </c>
      <c r="C155" s="80" t="s">
        <v>109</v>
      </c>
      <c r="D155" s="81" t="s">
        <v>512</v>
      </c>
      <c r="E155" s="69" t="s">
        <v>247</v>
      </c>
      <c r="F155" s="71" t="n">
        <v>1</v>
      </c>
      <c r="G155" s="72" t="n">
        <v>236.79</v>
      </c>
      <c r="H155" s="73" t="n">
        <v>0.2158</v>
      </c>
      <c r="I155" s="73" t="n">
        <v>0.0451</v>
      </c>
      <c r="J155" s="74" t="n">
        <f aca="false">TRUNC(G155+((G155*H155)+(G155*I155)),2)</f>
        <v>298.56</v>
      </c>
      <c r="K155" s="74" t="n">
        <f aca="false">TRUNC(F155 * J155,2)</f>
        <v>298.56</v>
      </c>
      <c r="L155" s="75" t="n">
        <v>0.0008</v>
      </c>
    </row>
    <row r="156" customFormat="false" ht="24" hidden="false" customHeight="true" outlineLevel="0" collapsed="false">
      <c r="A156" s="82" t="s">
        <v>513</v>
      </c>
      <c r="B156" s="82" t="s">
        <v>106</v>
      </c>
      <c r="C156" s="82"/>
      <c r="D156" s="83" t="s">
        <v>514</v>
      </c>
      <c r="E156" s="63"/>
      <c r="F156" s="65"/>
      <c r="G156" s="63"/>
      <c r="H156" s="84"/>
      <c r="I156" s="76"/>
      <c r="J156" s="77"/>
      <c r="K156" s="77" t="n">
        <f aca="false">SUM(K157:K168)</f>
        <v>6337.82</v>
      </c>
      <c r="L156" s="68" t="n">
        <v>0.016</v>
      </c>
    </row>
    <row r="157" customFormat="false" ht="26" hidden="false" customHeight="true" outlineLevel="0" collapsed="false">
      <c r="A157" s="80" t="s">
        <v>515</v>
      </c>
      <c r="B157" s="80" t="s">
        <v>516</v>
      </c>
      <c r="C157" s="80" t="s">
        <v>109</v>
      </c>
      <c r="D157" s="81" t="s">
        <v>517</v>
      </c>
      <c r="E157" s="69" t="s">
        <v>168</v>
      </c>
      <c r="F157" s="71" t="n">
        <v>123</v>
      </c>
      <c r="G157" s="72" t="n">
        <v>20.59</v>
      </c>
      <c r="H157" s="73" t="n">
        <v>0.2158</v>
      </c>
      <c r="I157" s="73" t="n">
        <v>0.0451</v>
      </c>
      <c r="J157" s="74" t="n">
        <f aca="false">TRUNC(G157+((G157*H157)+(G157*I157)),2)</f>
        <v>25.96</v>
      </c>
      <c r="K157" s="74" t="n">
        <f aca="false">TRUNC(F157 * J157,2)</f>
        <v>3193.08</v>
      </c>
      <c r="L157" s="75" t="n">
        <v>0.0081</v>
      </c>
    </row>
    <row r="158" customFormat="false" ht="26" hidden="false" customHeight="true" outlineLevel="0" collapsed="false">
      <c r="A158" s="80" t="s">
        <v>518</v>
      </c>
      <c r="B158" s="80" t="s">
        <v>519</v>
      </c>
      <c r="C158" s="80" t="s">
        <v>109</v>
      </c>
      <c r="D158" s="81" t="s">
        <v>520</v>
      </c>
      <c r="E158" s="69" t="s">
        <v>247</v>
      </c>
      <c r="F158" s="71" t="n">
        <v>41</v>
      </c>
      <c r="G158" s="72" t="n">
        <v>10.76</v>
      </c>
      <c r="H158" s="73" t="n">
        <v>0.2158</v>
      </c>
      <c r="I158" s="73" t="n">
        <v>0.0451</v>
      </c>
      <c r="J158" s="74" t="n">
        <f aca="false">TRUNC(G158+((G158*H158)+(G158*I158)),2)</f>
        <v>13.56</v>
      </c>
      <c r="K158" s="74" t="n">
        <f aca="false">TRUNC(F158 * J158,2)</f>
        <v>555.96</v>
      </c>
      <c r="L158" s="75" t="n">
        <v>0.0014</v>
      </c>
    </row>
    <row r="159" customFormat="false" ht="39" hidden="false" customHeight="true" outlineLevel="0" collapsed="false">
      <c r="A159" s="80" t="s">
        <v>521</v>
      </c>
      <c r="B159" s="80" t="s">
        <v>522</v>
      </c>
      <c r="C159" s="80" t="s">
        <v>109</v>
      </c>
      <c r="D159" s="81" t="s">
        <v>523</v>
      </c>
      <c r="E159" s="69" t="s">
        <v>247</v>
      </c>
      <c r="F159" s="71" t="n">
        <v>21</v>
      </c>
      <c r="G159" s="72" t="n">
        <v>14.75</v>
      </c>
      <c r="H159" s="73" t="n">
        <v>0.2158</v>
      </c>
      <c r="I159" s="73" t="n">
        <v>0.0451</v>
      </c>
      <c r="J159" s="74" t="n">
        <f aca="false">TRUNC(G159+((G159*H159)+(G159*I159)),2)</f>
        <v>18.59</v>
      </c>
      <c r="K159" s="74" t="n">
        <f aca="false">TRUNC(F159 * J159,2)</f>
        <v>390.39</v>
      </c>
      <c r="L159" s="75" t="n">
        <v>0.001</v>
      </c>
    </row>
    <row r="160" customFormat="false" ht="26" hidden="false" customHeight="true" outlineLevel="0" collapsed="false">
      <c r="A160" s="80" t="s">
        <v>524</v>
      </c>
      <c r="B160" s="80" t="s">
        <v>525</v>
      </c>
      <c r="C160" s="80" t="s">
        <v>133</v>
      </c>
      <c r="D160" s="81" t="s">
        <v>526</v>
      </c>
      <c r="E160" s="69" t="s">
        <v>247</v>
      </c>
      <c r="F160" s="71" t="n">
        <v>19</v>
      </c>
      <c r="G160" s="72" t="n">
        <v>20.98</v>
      </c>
      <c r="H160" s="73" t="n">
        <v>0.2158</v>
      </c>
      <c r="I160" s="73" t="n">
        <v>0.0451</v>
      </c>
      <c r="J160" s="74" t="n">
        <f aca="false">TRUNC(G160+((G160*H160)+(G160*I160)),2)</f>
        <v>26.45</v>
      </c>
      <c r="K160" s="74" t="n">
        <f aca="false">TRUNC(F160 * J160,2)</f>
        <v>502.55</v>
      </c>
      <c r="L160" s="75" t="n">
        <v>0.0013</v>
      </c>
    </row>
    <row r="161" customFormat="false" ht="26" hidden="false" customHeight="true" outlineLevel="0" collapsed="false">
      <c r="A161" s="80" t="s">
        <v>527</v>
      </c>
      <c r="B161" s="80" t="s">
        <v>528</v>
      </c>
      <c r="C161" s="80" t="s">
        <v>133</v>
      </c>
      <c r="D161" s="81" t="s">
        <v>529</v>
      </c>
      <c r="E161" s="69" t="s">
        <v>247</v>
      </c>
      <c r="F161" s="71" t="n">
        <v>6</v>
      </c>
      <c r="G161" s="72" t="n">
        <v>25.31</v>
      </c>
      <c r="H161" s="73" t="n">
        <v>0.2158</v>
      </c>
      <c r="I161" s="73" t="n">
        <v>0.0451</v>
      </c>
      <c r="J161" s="74" t="n">
        <f aca="false">TRUNC(G161+((G161*H161)+(G161*I161)),2)</f>
        <v>31.91</v>
      </c>
      <c r="K161" s="74" t="n">
        <f aca="false">TRUNC(F161 * J161,2)</f>
        <v>191.46</v>
      </c>
      <c r="L161" s="75" t="n">
        <v>0.0005</v>
      </c>
    </row>
    <row r="162" customFormat="false" ht="26" hidden="false" customHeight="true" outlineLevel="0" collapsed="false">
      <c r="A162" s="80" t="s">
        <v>530</v>
      </c>
      <c r="B162" s="80" t="s">
        <v>531</v>
      </c>
      <c r="C162" s="80" t="s">
        <v>133</v>
      </c>
      <c r="D162" s="81" t="s">
        <v>532</v>
      </c>
      <c r="E162" s="69" t="s">
        <v>247</v>
      </c>
      <c r="F162" s="71" t="n">
        <v>10</v>
      </c>
      <c r="G162" s="72" t="n">
        <v>25.68</v>
      </c>
      <c r="H162" s="73" t="n">
        <v>0.2158</v>
      </c>
      <c r="I162" s="73" t="n">
        <v>0.0451</v>
      </c>
      <c r="J162" s="74" t="n">
        <f aca="false">TRUNC(G162+((G162*H162)+(G162*I162)),2)</f>
        <v>32.37</v>
      </c>
      <c r="K162" s="74" t="n">
        <f aca="false">TRUNC(F162 * J162,2)</f>
        <v>323.7</v>
      </c>
      <c r="L162" s="75" t="n">
        <v>0.0008</v>
      </c>
    </row>
    <row r="163" customFormat="false" ht="26" hidden="false" customHeight="true" outlineLevel="0" collapsed="false">
      <c r="A163" s="80" t="s">
        <v>533</v>
      </c>
      <c r="B163" s="80" t="s">
        <v>534</v>
      </c>
      <c r="C163" s="80" t="s">
        <v>133</v>
      </c>
      <c r="D163" s="81" t="s">
        <v>535</v>
      </c>
      <c r="E163" s="69" t="s">
        <v>247</v>
      </c>
      <c r="F163" s="71" t="n">
        <v>5</v>
      </c>
      <c r="G163" s="72" t="n">
        <v>28.59</v>
      </c>
      <c r="H163" s="73" t="n">
        <v>0.2158</v>
      </c>
      <c r="I163" s="73" t="n">
        <v>0.0451</v>
      </c>
      <c r="J163" s="74" t="n">
        <f aca="false">TRUNC(G163+((G163*H163)+(G163*I163)),2)</f>
        <v>36.04</v>
      </c>
      <c r="K163" s="74" t="n">
        <f aca="false">TRUNC(F163 * J163,2)</f>
        <v>180.2</v>
      </c>
      <c r="L163" s="75" t="n">
        <v>0.0005</v>
      </c>
    </row>
    <row r="164" customFormat="false" ht="26" hidden="false" customHeight="true" outlineLevel="0" collapsed="false">
      <c r="A164" s="80" t="s">
        <v>536</v>
      </c>
      <c r="B164" s="80" t="s">
        <v>537</v>
      </c>
      <c r="C164" s="80" t="s">
        <v>133</v>
      </c>
      <c r="D164" s="81" t="s">
        <v>538</v>
      </c>
      <c r="E164" s="69" t="s">
        <v>247</v>
      </c>
      <c r="F164" s="71" t="n">
        <v>6</v>
      </c>
      <c r="G164" s="72" t="n">
        <v>34.47</v>
      </c>
      <c r="H164" s="73" t="n">
        <v>0.2158</v>
      </c>
      <c r="I164" s="73" t="n">
        <v>0.0451</v>
      </c>
      <c r="J164" s="74" t="n">
        <f aca="false">TRUNC(G164+((G164*H164)+(G164*I164)),2)</f>
        <v>43.46</v>
      </c>
      <c r="K164" s="74" t="n">
        <f aca="false">TRUNC(F164 * J164,2)</f>
        <v>260.76</v>
      </c>
      <c r="L164" s="75" t="n">
        <v>0.0007</v>
      </c>
    </row>
    <row r="165" customFormat="false" ht="39" hidden="false" customHeight="true" outlineLevel="0" collapsed="false">
      <c r="A165" s="80" t="s">
        <v>539</v>
      </c>
      <c r="B165" s="80" t="s">
        <v>540</v>
      </c>
      <c r="C165" s="80" t="s">
        <v>133</v>
      </c>
      <c r="D165" s="81" t="s">
        <v>541</v>
      </c>
      <c r="E165" s="69" t="s">
        <v>247</v>
      </c>
      <c r="F165" s="71" t="n">
        <v>1</v>
      </c>
      <c r="G165" s="72" t="n">
        <v>42.68</v>
      </c>
      <c r="H165" s="73" t="n">
        <v>0.2158</v>
      </c>
      <c r="I165" s="73" t="n">
        <v>0.0451</v>
      </c>
      <c r="J165" s="74" t="n">
        <f aca="false">TRUNC(G165+((G165*H165)+(G165*I165)),2)</f>
        <v>53.81</v>
      </c>
      <c r="K165" s="74" t="n">
        <f aca="false">TRUNC(F165 * J165,2)</f>
        <v>53.81</v>
      </c>
      <c r="L165" s="75" t="n">
        <v>0.0001</v>
      </c>
    </row>
    <row r="166" customFormat="false" ht="26" hidden="false" customHeight="true" outlineLevel="0" collapsed="false">
      <c r="A166" s="80" t="s">
        <v>542</v>
      </c>
      <c r="B166" s="80" t="s">
        <v>543</v>
      </c>
      <c r="C166" s="80" t="s">
        <v>109</v>
      </c>
      <c r="D166" s="81" t="s">
        <v>544</v>
      </c>
      <c r="E166" s="69" t="s">
        <v>247</v>
      </c>
      <c r="F166" s="71" t="n">
        <v>1</v>
      </c>
      <c r="G166" s="72" t="n">
        <v>76.62</v>
      </c>
      <c r="H166" s="73" t="n">
        <v>0.2158</v>
      </c>
      <c r="I166" s="73" t="n">
        <v>0.0451</v>
      </c>
      <c r="J166" s="74" t="n">
        <f aca="false">TRUNC(G166+((G166*H166)+(G166*I166)),2)</f>
        <v>96.61</v>
      </c>
      <c r="K166" s="74" t="n">
        <f aca="false">TRUNC(F166 * J166,2)</f>
        <v>96.61</v>
      </c>
      <c r="L166" s="75" t="n">
        <v>0.0002</v>
      </c>
    </row>
    <row r="167" customFormat="false" ht="39" hidden="false" customHeight="true" outlineLevel="0" collapsed="false">
      <c r="A167" s="80" t="s">
        <v>545</v>
      </c>
      <c r="B167" s="80" t="s">
        <v>546</v>
      </c>
      <c r="C167" s="80" t="s">
        <v>109</v>
      </c>
      <c r="D167" s="81" t="s">
        <v>547</v>
      </c>
      <c r="E167" s="69" t="s">
        <v>168</v>
      </c>
      <c r="F167" s="71" t="n">
        <v>30</v>
      </c>
      <c r="G167" s="72" t="n">
        <v>6.15</v>
      </c>
      <c r="H167" s="73" t="n">
        <v>0.2158</v>
      </c>
      <c r="I167" s="73" t="n">
        <v>0.0451</v>
      </c>
      <c r="J167" s="74" t="n">
        <f aca="false">TRUNC(G167+((G167*H167)+(G167*I167)),2)</f>
        <v>7.75</v>
      </c>
      <c r="K167" s="74" t="n">
        <f aca="false">TRUNC(F167 * J167,2)</f>
        <v>232.5</v>
      </c>
      <c r="L167" s="75" t="n">
        <v>0.0006</v>
      </c>
    </row>
    <row r="168" customFormat="false" ht="26" hidden="false" customHeight="true" outlineLevel="0" collapsed="false">
      <c r="A168" s="80" t="s">
        <v>548</v>
      </c>
      <c r="B168" s="80" t="s">
        <v>549</v>
      </c>
      <c r="C168" s="80" t="s">
        <v>133</v>
      </c>
      <c r="D168" s="81" t="s">
        <v>550</v>
      </c>
      <c r="E168" s="69" t="s">
        <v>247</v>
      </c>
      <c r="F168" s="71" t="n">
        <v>20</v>
      </c>
      <c r="G168" s="72" t="n">
        <v>14.15</v>
      </c>
      <c r="H168" s="73" t="n">
        <v>0.2158</v>
      </c>
      <c r="I168" s="73" t="n">
        <v>0.0451</v>
      </c>
      <c r="J168" s="74" t="n">
        <f aca="false">TRUNC(G168+((G168*H168)+(G168*I168)),2)</f>
        <v>17.84</v>
      </c>
      <c r="K168" s="74" t="n">
        <f aca="false">TRUNC(F168 * J168,2)</f>
        <v>356.8</v>
      </c>
      <c r="L168" s="75" t="n">
        <v>0.0009</v>
      </c>
    </row>
    <row r="169" customFormat="false" ht="24" hidden="false" customHeight="true" outlineLevel="0" collapsed="false">
      <c r="A169" s="82" t="s">
        <v>551</v>
      </c>
      <c r="B169" s="82" t="s">
        <v>106</v>
      </c>
      <c r="C169" s="82"/>
      <c r="D169" s="83" t="s">
        <v>552</v>
      </c>
      <c r="E169" s="63"/>
      <c r="F169" s="65"/>
      <c r="G169" s="63"/>
      <c r="H169" s="84"/>
      <c r="I169" s="76"/>
      <c r="J169" s="77"/>
      <c r="K169" s="77" t="n">
        <f aca="false">SUM(K170:K173)</f>
        <v>4807.84</v>
      </c>
      <c r="L169" s="68" t="n">
        <v>0.0122</v>
      </c>
    </row>
    <row r="170" customFormat="false" ht="39" hidden="false" customHeight="true" outlineLevel="0" collapsed="false">
      <c r="A170" s="80" t="s">
        <v>553</v>
      </c>
      <c r="B170" s="80" t="s">
        <v>554</v>
      </c>
      <c r="C170" s="80" t="s">
        <v>133</v>
      </c>
      <c r="D170" s="81" t="s">
        <v>555</v>
      </c>
      <c r="E170" s="69" t="s">
        <v>168</v>
      </c>
      <c r="F170" s="71" t="n">
        <v>168</v>
      </c>
      <c r="G170" s="72" t="n">
        <v>2.95</v>
      </c>
      <c r="H170" s="73" t="n">
        <v>0.2158</v>
      </c>
      <c r="I170" s="73" t="n">
        <v>0.0451</v>
      </c>
      <c r="J170" s="74" t="n">
        <f aca="false">TRUNC(G170+((G170*H170)+(G170*I170)),2)</f>
        <v>3.71</v>
      </c>
      <c r="K170" s="74" t="n">
        <f aca="false">TRUNC(F170 * J170,2)</f>
        <v>623.28</v>
      </c>
      <c r="L170" s="75" t="n">
        <v>0.0016</v>
      </c>
    </row>
    <row r="171" customFormat="false" ht="39" hidden="false" customHeight="true" outlineLevel="0" collapsed="false">
      <c r="A171" s="80" t="s">
        <v>556</v>
      </c>
      <c r="B171" s="80" t="s">
        <v>557</v>
      </c>
      <c r="C171" s="80" t="s">
        <v>133</v>
      </c>
      <c r="D171" s="81" t="s">
        <v>558</v>
      </c>
      <c r="E171" s="69" t="s">
        <v>168</v>
      </c>
      <c r="F171" s="71" t="n">
        <v>300</v>
      </c>
      <c r="G171" s="72" t="n">
        <v>4.35</v>
      </c>
      <c r="H171" s="73" t="n">
        <v>0.2158</v>
      </c>
      <c r="I171" s="73" t="n">
        <v>0.0451</v>
      </c>
      <c r="J171" s="74" t="n">
        <f aca="false">TRUNC(G171+((G171*H171)+(G171*I171)),2)</f>
        <v>5.48</v>
      </c>
      <c r="K171" s="74" t="n">
        <f aca="false">TRUNC(F171 * J171,2)</f>
        <v>1644</v>
      </c>
      <c r="L171" s="75" t="n">
        <v>0.0042</v>
      </c>
    </row>
    <row r="172" customFormat="false" ht="39" hidden="false" customHeight="true" outlineLevel="0" collapsed="false">
      <c r="A172" s="80" t="s">
        <v>559</v>
      </c>
      <c r="B172" s="80" t="s">
        <v>560</v>
      </c>
      <c r="C172" s="80" t="s">
        <v>133</v>
      </c>
      <c r="D172" s="81" t="s">
        <v>561</v>
      </c>
      <c r="E172" s="69" t="s">
        <v>168</v>
      </c>
      <c r="F172" s="71" t="n">
        <v>132</v>
      </c>
      <c r="G172" s="72" t="n">
        <v>6.81</v>
      </c>
      <c r="H172" s="73" t="n">
        <v>0.2158</v>
      </c>
      <c r="I172" s="73" t="n">
        <v>0.0451</v>
      </c>
      <c r="J172" s="74" t="n">
        <f aca="false">TRUNC(G172+((G172*H172)+(G172*I172)),2)</f>
        <v>8.58</v>
      </c>
      <c r="K172" s="74" t="n">
        <f aca="false">TRUNC(F172 * J172,2)</f>
        <v>1132.56</v>
      </c>
      <c r="L172" s="75" t="n">
        <v>0.0029</v>
      </c>
    </row>
    <row r="173" customFormat="false" ht="52" hidden="false" customHeight="true" outlineLevel="0" collapsed="false">
      <c r="A173" s="80" t="s">
        <v>562</v>
      </c>
      <c r="B173" s="80" t="s">
        <v>563</v>
      </c>
      <c r="C173" s="80" t="s">
        <v>133</v>
      </c>
      <c r="D173" s="81" t="s">
        <v>564</v>
      </c>
      <c r="E173" s="69" t="s">
        <v>168</v>
      </c>
      <c r="F173" s="71" t="n">
        <v>100</v>
      </c>
      <c r="G173" s="72" t="n">
        <v>11.17</v>
      </c>
      <c r="H173" s="73" t="n">
        <v>0.2158</v>
      </c>
      <c r="I173" s="73" t="n">
        <v>0.0451</v>
      </c>
      <c r="J173" s="74" t="n">
        <f aca="false">TRUNC(G173+((G173*H173)+(G173*I173)),2)</f>
        <v>14.08</v>
      </c>
      <c r="K173" s="74" t="n">
        <f aca="false">TRUNC(F173 * J173,2)</f>
        <v>1408</v>
      </c>
      <c r="L173" s="75" t="n">
        <v>0.0036</v>
      </c>
    </row>
    <row r="174" customFormat="false" ht="24" hidden="false" customHeight="true" outlineLevel="0" collapsed="false">
      <c r="A174" s="82" t="s">
        <v>565</v>
      </c>
      <c r="B174" s="82" t="s">
        <v>106</v>
      </c>
      <c r="C174" s="82"/>
      <c r="D174" s="83" t="s">
        <v>566</v>
      </c>
      <c r="E174" s="63"/>
      <c r="F174" s="65"/>
      <c r="G174" s="63"/>
      <c r="H174" s="84"/>
      <c r="I174" s="76"/>
      <c r="J174" s="77"/>
      <c r="K174" s="77" t="n">
        <f aca="false">SUM(K175:K180)</f>
        <v>6781.93</v>
      </c>
      <c r="L174" s="68" t="n">
        <v>0.0171</v>
      </c>
    </row>
    <row r="175" customFormat="false" ht="39" hidden="false" customHeight="true" outlineLevel="0" collapsed="false">
      <c r="A175" s="80" t="s">
        <v>567</v>
      </c>
      <c r="B175" s="80" t="s">
        <v>568</v>
      </c>
      <c r="C175" s="80" t="s">
        <v>133</v>
      </c>
      <c r="D175" s="81" t="s">
        <v>569</v>
      </c>
      <c r="E175" s="69" t="s">
        <v>247</v>
      </c>
      <c r="F175" s="71" t="n">
        <v>21</v>
      </c>
      <c r="G175" s="72" t="n">
        <v>30.71</v>
      </c>
      <c r="H175" s="73" t="n">
        <v>0.2158</v>
      </c>
      <c r="I175" s="73" t="n">
        <v>0.0451</v>
      </c>
      <c r="J175" s="74" t="n">
        <f aca="false">TRUNC(G175+((G175*H175)+(G175*I175)),2)</f>
        <v>38.72</v>
      </c>
      <c r="K175" s="74" t="n">
        <f aca="false">TRUNC(F175 * J175,2)</f>
        <v>813.12</v>
      </c>
      <c r="L175" s="75" t="n">
        <v>0.0021</v>
      </c>
    </row>
    <row r="176" customFormat="false" ht="39" hidden="false" customHeight="true" outlineLevel="0" collapsed="false">
      <c r="A176" s="80" t="s">
        <v>570</v>
      </c>
      <c r="B176" s="80" t="s">
        <v>571</v>
      </c>
      <c r="C176" s="80" t="s">
        <v>133</v>
      </c>
      <c r="D176" s="81" t="s">
        <v>572</v>
      </c>
      <c r="E176" s="69" t="s">
        <v>247</v>
      </c>
      <c r="F176" s="71" t="n">
        <v>5</v>
      </c>
      <c r="G176" s="72" t="n">
        <v>29.45</v>
      </c>
      <c r="H176" s="73" t="n">
        <v>0.2158</v>
      </c>
      <c r="I176" s="73" t="n">
        <v>0.0451</v>
      </c>
      <c r="J176" s="74" t="n">
        <f aca="false">TRUNC(G176+((G176*H176)+(G176*I176)),2)</f>
        <v>37.13</v>
      </c>
      <c r="K176" s="74" t="n">
        <f aca="false">TRUNC(F176 * J176,2)</f>
        <v>185.65</v>
      </c>
      <c r="L176" s="75" t="n">
        <v>0.0005</v>
      </c>
    </row>
    <row r="177" customFormat="false" ht="39" hidden="false" customHeight="true" outlineLevel="0" collapsed="false">
      <c r="A177" s="80" t="s">
        <v>573</v>
      </c>
      <c r="B177" s="80" t="s">
        <v>574</v>
      </c>
      <c r="C177" s="80" t="s">
        <v>133</v>
      </c>
      <c r="D177" s="81" t="s">
        <v>575</v>
      </c>
      <c r="E177" s="69" t="s">
        <v>247</v>
      </c>
      <c r="F177" s="71" t="n">
        <v>5</v>
      </c>
      <c r="G177" s="72" t="n">
        <v>26.13</v>
      </c>
      <c r="H177" s="73" t="n">
        <v>0.2158</v>
      </c>
      <c r="I177" s="73" t="n">
        <v>0.0451</v>
      </c>
      <c r="J177" s="74" t="n">
        <f aca="false">TRUNC(G177+((G177*H177)+(G177*I177)),2)</f>
        <v>32.94</v>
      </c>
      <c r="K177" s="74" t="n">
        <f aca="false">TRUNC(F177 * J177,2)</f>
        <v>164.7</v>
      </c>
      <c r="L177" s="75" t="n">
        <v>0.0004</v>
      </c>
    </row>
    <row r="178" customFormat="false" ht="26" hidden="false" customHeight="true" outlineLevel="0" collapsed="false">
      <c r="A178" s="80" t="s">
        <v>576</v>
      </c>
      <c r="B178" s="80" t="s">
        <v>577</v>
      </c>
      <c r="C178" s="80" t="s">
        <v>109</v>
      </c>
      <c r="D178" s="81" t="s">
        <v>578</v>
      </c>
      <c r="E178" s="69" t="s">
        <v>247</v>
      </c>
      <c r="F178" s="71" t="n">
        <v>18</v>
      </c>
      <c r="G178" s="72" t="n">
        <v>232.2</v>
      </c>
      <c r="H178" s="73" t="n">
        <v>0.2158</v>
      </c>
      <c r="I178" s="73" t="n">
        <v>0.0451</v>
      </c>
      <c r="J178" s="74" t="n">
        <f aca="false">TRUNC(G178+((G178*H178)+(G178*I178)),2)</f>
        <v>292.78</v>
      </c>
      <c r="K178" s="74" t="n">
        <f aca="false">TRUNC(F178 * J178,2)</f>
        <v>5270.04</v>
      </c>
      <c r="L178" s="75" t="n">
        <v>0.0133</v>
      </c>
    </row>
    <row r="179" customFormat="false" ht="39" hidden="false" customHeight="true" outlineLevel="0" collapsed="false">
      <c r="A179" s="80" t="s">
        <v>579</v>
      </c>
      <c r="B179" s="80" t="s">
        <v>580</v>
      </c>
      <c r="C179" s="80" t="s">
        <v>109</v>
      </c>
      <c r="D179" s="81" t="s">
        <v>581</v>
      </c>
      <c r="E179" s="69" t="s">
        <v>247</v>
      </c>
      <c r="F179" s="71" t="n">
        <v>2</v>
      </c>
      <c r="G179" s="72" t="n">
        <v>122.85</v>
      </c>
      <c r="H179" s="73" t="n">
        <v>0.2158</v>
      </c>
      <c r="I179" s="73" t="n">
        <v>0.0451</v>
      </c>
      <c r="J179" s="74" t="n">
        <f aca="false">TRUNC(G179+((G179*H179)+(G179*I179)),2)</f>
        <v>154.9</v>
      </c>
      <c r="K179" s="74" t="n">
        <f aca="false">TRUNC(F179 * J179,2)</f>
        <v>309.8</v>
      </c>
      <c r="L179" s="75" t="n">
        <v>0.0008</v>
      </c>
    </row>
    <row r="180" customFormat="false" ht="39" hidden="false" customHeight="true" outlineLevel="0" collapsed="false">
      <c r="A180" s="80" t="s">
        <v>582</v>
      </c>
      <c r="B180" s="80" t="s">
        <v>583</v>
      </c>
      <c r="C180" s="80" t="s">
        <v>133</v>
      </c>
      <c r="D180" s="81" t="s">
        <v>584</v>
      </c>
      <c r="E180" s="69" t="s">
        <v>247</v>
      </c>
      <c r="F180" s="71" t="n">
        <v>2</v>
      </c>
      <c r="G180" s="72" t="n">
        <v>15.32</v>
      </c>
      <c r="H180" s="73" t="n">
        <v>0.2158</v>
      </c>
      <c r="I180" s="73" t="n">
        <v>0.0451</v>
      </c>
      <c r="J180" s="74" t="n">
        <f aca="false">TRUNC(G180+((G180*H180)+(G180*I180)),2)</f>
        <v>19.31</v>
      </c>
      <c r="K180" s="74" t="n">
        <f aca="false">TRUNC(F180 * J180,2)</f>
        <v>38.62</v>
      </c>
      <c r="L180" s="75" t="n">
        <v>0.0001</v>
      </c>
    </row>
    <row r="181" customFormat="false" ht="24" hidden="false" customHeight="true" outlineLevel="0" collapsed="false">
      <c r="A181" s="82" t="s">
        <v>33</v>
      </c>
      <c r="B181" s="82" t="s">
        <v>106</v>
      </c>
      <c r="C181" s="82"/>
      <c r="D181" s="83" t="s">
        <v>34</v>
      </c>
      <c r="E181" s="63"/>
      <c r="F181" s="65"/>
      <c r="G181" s="63"/>
      <c r="H181" s="84"/>
      <c r="I181" s="76"/>
      <c r="J181" s="77"/>
      <c r="K181" s="77" t="n">
        <f aca="false">SUM(K182:K190)</f>
        <v>8046.26</v>
      </c>
      <c r="L181" s="68" t="n">
        <v>0.0203</v>
      </c>
    </row>
    <row r="182" customFormat="false" ht="26" hidden="false" customHeight="true" outlineLevel="0" collapsed="false">
      <c r="A182" s="80" t="s">
        <v>585</v>
      </c>
      <c r="B182" s="80" t="s">
        <v>586</v>
      </c>
      <c r="C182" s="80" t="s">
        <v>109</v>
      </c>
      <c r="D182" s="81" t="s">
        <v>587</v>
      </c>
      <c r="E182" s="69" t="s">
        <v>247</v>
      </c>
      <c r="F182" s="71" t="n">
        <v>9</v>
      </c>
      <c r="G182" s="72" t="n">
        <v>41.46</v>
      </c>
      <c r="H182" s="73" t="n">
        <v>0.2158</v>
      </c>
      <c r="I182" s="73" t="n">
        <v>0.0451</v>
      </c>
      <c r="J182" s="74" t="n">
        <f aca="false">TRUNC(G182+((G182*H182)+(G182*I182)),2)</f>
        <v>52.27</v>
      </c>
      <c r="K182" s="74" t="n">
        <f aca="false">TRUNC(F182 * J182,2)</f>
        <v>470.43</v>
      </c>
      <c r="L182" s="75" t="n">
        <v>0.0012</v>
      </c>
    </row>
    <row r="183" customFormat="false" ht="26" hidden="false" customHeight="true" outlineLevel="0" collapsed="false">
      <c r="A183" s="80" t="s">
        <v>588</v>
      </c>
      <c r="B183" s="80" t="s">
        <v>589</v>
      </c>
      <c r="C183" s="80" t="s">
        <v>109</v>
      </c>
      <c r="D183" s="81" t="s">
        <v>590</v>
      </c>
      <c r="E183" s="69" t="s">
        <v>168</v>
      </c>
      <c r="F183" s="71" t="n">
        <v>72</v>
      </c>
      <c r="G183" s="72" t="n">
        <v>31.28</v>
      </c>
      <c r="H183" s="73" t="n">
        <v>0.2158</v>
      </c>
      <c r="I183" s="73" t="n">
        <v>0.0451</v>
      </c>
      <c r="J183" s="74" t="n">
        <f aca="false">TRUNC(G183+((G183*H183)+(G183*I183)),2)</f>
        <v>39.44</v>
      </c>
      <c r="K183" s="74" t="n">
        <f aca="false">TRUNC(F183 * J183,2)</f>
        <v>2839.68</v>
      </c>
      <c r="L183" s="75" t="n">
        <v>0.0072</v>
      </c>
    </row>
    <row r="184" customFormat="false" ht="26" hidden="false" customHeight="true" outlineLevel="0" collapsed="false">
      <c r="A184" s="80" t="s">
        <v>591</v>
      </c>
      <c r="B184" s="80" t="s">
        <v>592</v>
      </c>
      <c r="C184" s="80" t="s">
        <v>109</v>
      </c>
      <c r="D184" s="81" t="s">
        <v>593</v>
      </c>
      <c r="E184" s="69" t="s">
        <v>247</v>
      </c>
      <c r="F184" s="71" t="n">
        <v>9</v>
      </c>
      <c r="G184" s="72" t="n">
        <v>61.63</v>
      </c>
      <c r="H184" s="73" t="n">
        <v>0.2158</v>
      </c>
      <c r="I184" s="73" t="n">
        <v>0.0451</v>
      </c>
      <c r="J184" s="74" t="n">
        <f aca="false">TRUNC(G184+((G184*H184)+(G184*I184)),2)</f>
        <v>77.7</v>
      </c>
      <c r="K184" s="74" t="n">
        <f aca="false">TRUNC(F184 * J184,2)</f>
        <v>699.3</v>
      </c>
      <c r="L184" s="75" t="n">
        <v>0.0018</v>
      </c>
    </row>
    <row r="185" customFormat="false" ht="39" hidden="false" customHeight="true" outlineLevel="0" collapsed="false">
      <c r="A185" s="80" t="s">
        <v>594</v>
      </c>
      <c r="B185" s="80" t="s">
        <v>595</v>
      </c>
      <c r="C185" s="80" t="s">
        <v>109</v>
      </c>
      <c r="D185" s="81" t="s">
        <v>596</v>
      </c>
      <c r="E185" s="69" t="s">
        <v>247</v>
      </c>
      <c r="F185" s="71" t="n">
        <v>7</v>
      </c>
      <c r="G185" s="72" t="n">
        <v>168.69</v>
      </c>
      <c r="H185" s="73" t="n">
        <v>0.2158</v>
      </c>
      <c r="I185" s="73" t="n">
        <v>0.0451</v>
      </c>
      <c r="J185" s="74" t="n">
        <f aca="false">TRUNC(G185+((G185*H185)+(G185*I185)),2)</f>
        <v>212.7</v>
      </c>
      <c r="K185" s="74" t="n">
        <f aca="false">TRUNC(F185 * J185,2)</f>
        <v>1488.9</v>
      </c>
      <c r="L185" s="75" t="n">
        <v>0.0038</v>
      </c>
    </row>
    <row r="186" customFormat="false" ht="39" hidden="false" customHeight="true" outlineLevel="0" collapsed="false">
      <c r="A186" s="80" t="s">
        <v>597</v>
      </c>
      <c r="B186" s="80" t="s">
        <v>598</v>
      </c>
      <c r="C186" s="80" t="s">
        <v>109</v>
      </c>
      <c r="D186" s="81" t="s">
        <v>599</v>
      </c>
      <c r="E186" s="69" t="s">
        <v>247</v>
      </c>
      <c r="F186" s="71" t="n">
        <v>7</v>
      </c>
      <c r="G186" s="72" t="n">
        <v>102.65</v>
      </c>
      <c r="H186" s="73" t="n">
        <v>0.2158</v>
      </c>
      <c r="I186" s="73" t="n">
        <v>0.0451</v>
      </c>
      <c r="J186" s="74" t="n">
        <f aca="false">TRUNC(G186+((G186*H186)+(G186*I186)),2)</f>
        <v>129.43</v>
      </c>
      <c r="K186" s="74" t="n">
        <f aca="false">TRUNC(F186 * J186,2)</f>
        <v>906.01</v>
      </c>
      <c r="L186" s="75" t="n">
        <v>0.0023</v>
      </c>
    </row>
    <row r="187" customFormat="false" ht="26" hidden="false" customHeight="true" outlineLevel="0" collapsed="false">
      <c r="A187" s="80" t="s">
        <v>600</v>
      </c>
      <c r="B187" s="80" t="s">
        <v>601</v>
      </c>
      <c r="C187" s="80" t="s">
        <v>109</v>
      </c>
      <c r="D187" s="81" t="s">
        <v>602</v>
      </c>
      <c r="E187" s="69" t="s">
        <v>247</v>
      </c>
      <c r="F187" s="71" t="n">
        <v>7</v>
      </c>
      <c r="G187" s="72" t="n">
        <v>26.32</v>
      </c>
      <c r="H187" s="73" t="n">
        <v>0.2158</v>
      </c>
      <c r="I187" s="73" t="n">
        <v>0.0451</v>
      </c>
      <c r="J187" s="74" t="n">
        <f aca="false">TRUNC(G187+((G187*H187)+(G187*I187)),2)</f>
        <v>33.18</v>
      </c>
      <c r="K187" s="74" t="n">
        <f aca="false">TRUNC(F187 * J187,2)</f>
        <v>232.26</v>
      </c>
      <c r="L187" s="75" t="n">
        <v>0.0006</v>
      </c>
    </row>
    <row r="188" customFormat="false" ht="26" hidden="false" customHeight="true" outlineLevel="0" collapsed="false">
      <c r="A188" s="80" t="s">
        <v>603</v>
      </c>
      <c r="B188" s="80" t="s">
        <v>604</v>
      </c>
      <c r="C188" s="80" t="s">
        <v>109</v>
      </c>
      <c r="D188" s="81" t="s">
        <v>605</v>
      </c>
      <c r="E188" s="69" t="s">
        <v>247</v>
      </c>
      <c r="F188" s="71" t="n">
        <v>12</v>
      </c>
      <c r="G188" s="72" t="n">
        <v>81.4</v>
      </c>
      <c r="H188" s="73" t="n">
        <v>0.2158</v>
      </c>
      <c r="I188" s="73" t="n">
        <v>0.0451</v>
      </c>
      <c r="J188" s="74" t="n">
        <f aca="false">TRUNC(G188+((G188*H188)+(G188*I188)),2)</f>
        <v>102.63</v>
      </c>
      <c r="K188" s="74" t="n">
        <f aca="false">TRUNC(F188 * J188,2)</f>
        <v>1231.56</v>
      </c>
      <c r="L188" s="75" t="n">
        <v>0.0031</v>
      </c>
    </row>
    <row r="189" customFormat="false" ht="24" hidden="false" customHeight="true" outlineLevel="0" collapsed="false">
      <c r="A189" s="80" t="s">
        <v>606</v>
      </c>
      <c r="B189" s="80" t="s">
        <v>607</v>
      </c>
      <c r="C189" s="80" t="s">
        <v>133</v>
      </c>
      <c r="D189" s="81" t="s">
        <v>608</v>
      </c>
      <c r="E189" s="69" t="s">
        <v>325</v>
      </c>
      <c r="F189" s="71" t="n">
        <v>1.5</v>
      </c>
      <c r="G189" s="72" t="n">
        <v>72.54</v>
      </c>
      <c r="H189" s="73" t="n">
        <v>0.2158</v>
      </c>
      <c r="I189" s="73" t="n">
        <v>0.0451</v>
      </c>
      <c r="J189" s="74" t="n">
        <f aca="false">TRUNC(G189+((G189*H189)+(G189*I189)),2)</f>
        <v>91.46</v>
      </c>
      <c r="K189" s="74" t="n">
        <f aca="false">TRUNC(F189 * J189,2)</f>
        <v>137.19</v>
      </c>
      <c r="L189" s="75" t="n">
        <v>0.0003</v>
      </c>
    </row>
    <row r="190" customFormat="false" ht="26" hidden="false" customHeight="true" outlineLevel="0" collapsed="false">
      <c r="A190" s="80" t="s">
        <v>609</v>
      </c>
      <c r="B190" s="80" t="s">
        <v>610</v>
      </c>
      <c r="C190" s="80" t="s">
        <v>133</v>
      </c>
      <c r="D190" s="81" t="s">
        <v>611</v>
      </c>
      <c r="E190" s="69" t="s">
        <v>325</v>
      </c>
      <c r="F190" s="71" t="n">
        <v>1.5</v>
      </c>
      <c r="G190" s="72" t="n">
        <v>21.65</v>
      </c>
      <c r="H190" s="73" t="n">
        <v>0.2158</v>
      </c>
      <c r="I190" s="73" t="n">
        <v>0.0451</v>
      </c>
      <c r="J190" s="74" t="n">
        <f aca="false">TRUNC(G190+((G190*H190)+(G190*I190)),2)</f>
        <v>27.29</v>
      </c>
      <c r="K190" s="74" t="n">
        <f aca="false">TRUNC(F190 * J190,2)</f>
        <v>40.93</v>
      </c>
      <c r="L190" s="75" t="n">
        <v>0.0001</v>
      </c>
    </row>
    <row r="191" customFormat="false" ht="24" hidden="false" customHeight="true" outlineLevel="0" collapsed="false">
      <c r="A191" s="82" t="s">
        <v>35</v>
      </c>
      <c r="B191" s="82" t="s">
        <v>106</v>
      </c>
      <c r="C191" s="82"/>
      <c r="D191" s="83" t="s">
        <v>36</v>
      </c>
      <c r="E191" s="63"/>
      <c r="F191" s="65"/>
      <c r="G191" s="63"/>
      <c r="H191" s="84"/>
      <c r="I191" s="76"/>
      <c r="J191" s="77"/>
      <c r="K191" s="77" t="n">
        <f aca="false">SUM(K192:K200)</f>
        <v>3489.18</v>
      </c>
      <c r="L191" s="68" t="n">
        <v>0.0088</v>
      </c>
    </row>
    <row r="192" customFormat="false" ht="26" hidden="false" customHeight="true" outlineLevel="0" collapsed="false">
      <c r="A192" s="80" t="s">
        <v>612</v>
      </c>
      <c r="B192" s="80" t="s">
        <v>613</v>
      </c>
      <c r="C192" s="80" t="s">
        <v>109</v>
      </c>
      <c r="D192" s="81" t="s">
        <v>614</v>
      </c>
      <c r="E192" s="69" t="s">
        <v>247</v>
      </c>
      <c r="F192" s="71" t="n">
        <v>1</v>
      </c>
      <c r="G192" s="72" t="n">
        <v>591.67</v>
      </c>
      <c r="H192" s="73" t="n">
        <v>0.2158</v>
      </c>
      <c r="I192" s="73" t="n">
        <v>0.0451</v>
      </c>
      <c r="J192" s="74" t="n">
        <f aca="false">TRUNC(G192+((G192*H192)+(G192*I192)),2)</f>
        <v>746.03</v>
      </c>
      <c r="K192" s="74" t="n">
        <f aca="false">TRUNC(F192 * J192,2)</f>
        <v>746.03</v>
      </c>
      <c r="L192" s="75" t="n">
        <v>0.0019</v>
      </c>
    </row>
    <row r="193" customFormat="false" ht="26" hidden="false" customHeight="true" outlineLevel="0" collapsed="false">
      <c r="A193" s="80" t="s">
        <v>615</v>
      </c>
      <c r="B193" s="80" t="s">
        <v>616</v>
      </c>
      <c r="C193" s="80" t="s">
        <v>133</v>
      </c>
      <c r="D193" s="81" t="s">
        <v>617</v>
      </c>
      <c r="E193" s="69" t="s">
        <v>247</v>
      </c>
      <c r="F193" s="71" t="n">
        <v>1</v>
      </c>
      <c r="G193" s="72" t="n">
        <v>1137.55</v>
      </c>
      <c r="H193" s="73" t="n">
        <v>0.2158</v>
      </c>
      <c r="I193" s="73" t="n">
        <v>0.0451</v>
      </c>
      <c r="J193" s="74" t="n">
        <f aca="false">TRUNC(G193+((G193*H193)+(G193*I193)),2)</f>
        <v>1434.33</v>
      </c>
      <c r="K193" s="74" t="n">
        <f aca="false">TRUNC(F193 * J193,2)</f>
        <v>1434.33</v>
      </c>
      <c r="L193" s="75" t="n">
        <v>0.0036</v>
      </c>
    </row>
    <row r="194" customFormat="false" ht="26" hidden="false" customHeight="true" outlineLevel="0" collapsed="false">
      <c r="A194" s="80" t="s">
        <v>618</v>
      </c>
      <c r="B194" s="80" t="s">
        <v>619</v>
      </c>
      <c r="C194" s="80" t="s">
        <v>109</v>
      </c>
      <c r="D194" s="81" t="s">
        <v>620</v>
      </c>
      <c r="E194" s="69" t="s">
        <v>247</v>
      </c>
      <c r="F194" s="71" t="n">
        <v>5</v>
      </c>
      <c r="G194" s="72" t="n">
        <v>48.06</v>
      </c>
      <c r="H194" s="73" t="n">
        <v>0.2158</v>
      </c>
      <c r="I194" s="73" t="n">
        <v>0.0451</v>
      </c>
      <c r="J194" s="74" t="n">
        <f aca="false">TRUNC(G194+((G194*H194)+(G194*I194)),2)</f>
        <v>60.59</v>
      </c>
      <c r="K194" s="74" t="n">
        <f aca="false">TRUNC(F194 * J194,2)</f>
        <v>302.95</v>
      </c>
      <c r="L194" s="75" t="n">
        <v>0.0008</v>
      </c>
    </row>
    <row r="195" customFormat="false" ht="39" hidden="false" customHeight="true" outlineLevel="0" collapsed="false">
      <c r="A195" s="80" t="s">
        <v>621</v>
      </c>
      <c r="B195" s="80" t="s">
        <v>622</v>
      </c>
      <c r="C195" s="80" t="s">
        <v>133</v>
      </c>
      <c r="D195" s="81" t="s">
        <v>623</v>
      </c>
      <c r="E195" s="69" t="s">
        <v>168</v>
      </c>
      <c r="F195" s="71" t="n">
        <v>20</v>
      </c>
      <c r="G195" s="72" t="n">
        <v>11.43</v>
      </c>
      <c r="H195" s="73" t="n">
        <v>0.2158</v>
      </c>
      <c r="I195" s="73" t="n">
        <v>0.0451</v>
      </c>
      <c r="J195" s="74" t="n">
        <f aca="false">TRUNC(G195+((G195*H195)+(G195*I195)),2)</f>
        <v>14.41</v>
      </c>
      <c r="K195" s="74" t="n">
        <f aca="false">TRUNC(F195 * J195,2)</f>
        <v>288.2</v>
      </c>
      <c r="L195" s="75" t="n">
        <v>0.0007</v>
      </c>
    </row>
    <row r="196" customFormat="false" ht="26" hidden="false" customHeight="true" outlineLevel="0" collapsed="false">
      <c r="A196" s="80" t="s">
        <v>624</v>
      </c>
      <c r="B196" s="80" t="s">
        <v>516</v>
      </c>
      <c r="C196" s="80" t="s">
        <v>109</v>
      </c>
      <c r="D196" s="81" t="s">
        <v>517</v>
      </c>
      <c r="E196" s="69" t="s">
        <v>168</v>
      </c>
      <c r="F196" s="71" t="n">
        <v>15</v>
      </c>
      <c r="G196" s="72" t="n">
        <v>20.59</v>
      </c>
      <c r="H196" s="73" t="n">
        <v>0.2158</v>
      </c>
      <c r="I196" s="73" t="n">
        <v>0.0451</v>
      </c>
      <c r="J196" s="74" t="n">
        <f aca="false">TRUNC(G196+((G196*H196)+(G196*I196)),2)</f>
        <v>25.96</v>
      </c>
      <c r="K196" s="74" t="n">
        <f aca="false">TRUNC(F196 * J196,2)</f>
        <v>389.4</v>
      </c>
      <c r="L196" s="75" t="n">
        <v>0.001</v>
      </c>
    </row>
    <row r="197" customFormat="false" ht="39" hidden="false" customHeight="true" outlineLevel="0" collapsed="false">
      <c r="A197" s="80" t="s">
        <v>625</v>
      </c>
      <c r="B197" s="80" t="s">
        <v>528</v>
      </c>
      <c r="C197" s="80" t="s">
        <v>133</v>
      </c>
      <c r="D197" s="81" t="s">
        <v>626</v>
      </c>
      <c r="E197" s="69" t="s">
        <v>247</v>
      </c>
      <c r="F197" s="71" t="n">
        <v>1</v>
      </c>
      <c r="G197" s="72" t="n">
        <v>25.31</v>
      </c>
      <c r="H197" s="73" t="n">
        <v>0.2158</v>
      </c>
      <c r="I197" s="73" t="n">
        <v>0.0451</v>
      </c>
      <c r="J197" s="74" t="n">
        <f aca="false">TRUNC(G197+((G197*H197)+(G197*I197)),2)</f>
        <v>31.91</v>
      </c>
      <c r="K197" s="74" t="n">
        <f aca="false">TRUNC(F197 * J197,2)</f>
        <v>31.91</v>
      </c>
      <c r="L197" s="75" t="n">
        <v>0.0001</v>
      </c>
    </row>
    <row r="198" customFormat="false" ht="39" hidden="false" customHeight="true" outlineLevel="0" collapsed="false">
      <c r="A198" s="80" t="s">
        <v>627</v>
      </c>
      <c r="B198" s="80" t="s">
        <v>525</v>
      </c>
      <c r="C198" s="80" t="s">
        <v>133</v>
      </c>
      <c r="D198" s="81" t="s">
        <v>628</v>
      </c>
      <c r="E198" s="69" t="s">
        <v>247</v>
      </c>
      <c r="F198" s="71" t="n">
        <v>2</v>
      </c>
      <c r="G198" s="72" t="n">
        <v>20.98</v>
      </c>
      <c r="H198" s="73" t="n">
        <v>0.2158</v>
      </c>
      <c r="I198" s="73" t="n">
        <v>0.0451</v>
      </c>
      <c r="J198" s="74" t="n">
        <f aca="false">TRUNC(G198+((G198*H198)+(G198*I198)),2)</f>
        <v>26.45</v>
      </c>
      <c r="K198" s="74" t="n">
        <f aca="false">TRUNC(F198 * J198,2)</f>
        <v>52.9</v>
      </c>
      <c r="L198" s="75" t="n">
        <v>0.0001</v>
      </c>
    </row>
    <row r="199" customFormat="false" ht="39" hidden="false" customHeight="true" outlineLevel="0" collapsed="false">
      <c r="A199" s="80" t="s">
        <v>629</v>
      </c>
      <c r="B199" s="80" t="s">
        <v>630</v>
      </c>
      <c r="C199" s="80" t="s">
        <v>133</v>
      </c>
      <c r="D199" s="81" t="s">
        <v>631</v>
      </c>
      <c r="E199" s="69" t="s">
        <v>247</v>
      </c>
      <c r="F199" s="71" t="n">
        <v>1</v>
      </c>
      <c r="G199" s="72" t="n">
        <v>25.05</v>
      </c>
      <c r="H199" s="73" t="n">
        <v>0.2158</v>
      </c>
      <c r="I199" s="73" t="n">
        <v>0.0451</v>
      </c>
      <c r="J199" s="74" t="n">
        <f aca="false">TRUNC(G199+((G199*H199)+(G199*I199)),2)</f>
        <v>31.58</v>
      </c>
      <c r="K199" s="74" t="n">
        <f aca="false">TRUNC(F199 * J199,2)</f>
        <v>31.58</v>
      </c>
      <c r="L199" s="75" t="n">
        <v>0.0001</v>
      </c>
    </row>
    <row r="200" customFormat="false" ht="26" hidden="false" customHeight="true" outlineLevel="0" collapsed="false">
      <c r="A200" s="80" t="s">
        <v>632</v>
      </c>
      <c r="B200" s="80" t="s">
        <v>633</v>
      </c>
      <c r="C200" s="80" t="s">
        <v>133</v>
      </c>
      <c r="D200" s="81" t="s">
        <v>634</v>
      </c>
      <c r="E200" s="69" t="s">
        <v>247</v>
      </c>
      <c r="F200" s="71" t="n">
        <v>4</v>
      </c>
      <c r="G200" s="72" t="n">
        <v>42.01</v>
      </c>
      <c r="H200" s="73" t="n">
        <v>0.2158</v>
      </c>
      <c r="I200" s="73" t="n">
        <v>0.0451</v>
      </c>
      <c r="J200" s="74" t="n">
        <f aca="false">TRUNC(G200+((G200*H200)+(G200*I200)),2)</f>
        <v>52.97</v>
      </c>
      <c r="K200" s="74" t="n">
        <f aca="false">TRUNC(F200 * J200,2)</f>
        <v>211.88</v>
      </c>
      <c r="L200" s="75" t="n">
        <v>0.0005</v>
      </c>
    </row>
    <row r="201" customFormat="false" ht="24" hidden="false" customHeight="true" outlineLevel="0" collapsed="false">
      <c r="A201" s="82" t="s">
        <v>37</v>
      </c>
      <c r="B201" s="82" t="s">
        <v>106</v>
      </c>
      <c r="C201" s="82"/>
      <c r="D201" s="83" t="s">
        <v>38</v>
      </c>
      <c r="E201" s="63"/>
      <c r="F201" s="65"/>
      <c r="G201" s="63"/>
      <c r="H201" s="84"/>
      <c r="I201" s="76"/>
      <c r="J201" s="77"/>
      <c r="K201" s="77" t="n">
        <f aca="false">SUM(K202:K206)</f>
        <v>560.17</v>
      </c>
      <c r="L201" s="68" t="n">
        <v>0.0014</v>
      </c>
    </row>
    <row r="202" customFormat="false" ht="39" hidden="false" customHeight="true" outlineLevel="0" collapsed="false">
      <c r="A202" s="80" t="s">
        <v>635</v>
      </c>
      <c r="B202" s="80" t="s">
        <v>636</v>
      </c>
      <c r="C202" s="80" t="s">
        <v>109</v>
      </c>
      <c r="D202" s="81" t="s">
        <v>637</v>
      </c>
      <c r="E202" s="69" t="s">
        <v>247</v>
      </c>
      <c r="F202" s="71" t="n">
        <v>2</v>
      </c>
      <c r="G202" s="72" t="n">
        <v>21.19</v>
      </c>
      <c r="H202" s="73" t="n">
        <v>0.2158</v>
      </c>
      <c r="I202" s="73" t="n">
        <v>0.0451</v>
      </c>
      <c r="J202" s="74" t="n">
        <f aca="false">TRUNC(G202+((G202*H202)+(G202*I202)),2)</f>
        <v>26.71</v>
      </c>
      <c r="K202" s="74" t="n">
        <f aca="false">TRUNC(F202 * J202,2)</f>
        <v>53.42</v>
      </c>
      <c r="L202" s="75" t="n">
        <v>0.0001</v>
      </c>
    </row>
    <row r="203" customFormat="false" ht="39" hidden="false" customHeight="true" outlineLevel="0" collapsed="false">
      <c r="A203" s="80" t="s">
        <v>638</v>
      </c>
      <c r="B203" s="80" t="s">
        <v>639</v>
      </c>
      <c r="C203" s="80" t="s">
        <v>109</v>
      </c>
      <c r="D203" s="81" t="s">
        <v>640</v>
      </c>
      <c r="E203" s="69" t="s">
        <v>247</v>
      </c>
      <c r="F203" s="71" t="n">
        <v>1</v>
      </c>
      <c r="G203" s="72" t="n">
        <v>15.05</v>
      </c>
      <c r="H203" s="73" t="n">
        <v>0.2158</v>
      </c>
      <c r="I203" s="73" t="n">
        <v>0.0451</v>
      </c>
      <c r="J203" s="74" t="n">
        <f aca="false">TRUNC(G203+((G203*H203)+(G203*I203)),2)</f>
        <v>18.97</v>
      </c>
      <c r="K203" s="74" t="n">
        <f aca="false">TRUNC(F203 * J203,2)</f>
        <v>18.97</v>
      </c>
      <c r="L203" s="75" t="n">
        <v>0</v>
      </c>
    </row>
    <row r="204" customFormat="false" ht="39" hidden="false" customHeight="true" outlineLevel="0" collapsed="false">
      <c r="A204" s="80" t="s">
        <v>641</v>
      </c>
      <c r="B204" s="80" t="s">
        <v>642</v>
      </c>
      <c r="C204" s="80" t="s">
        <v>109</v>
      </c>
      <c r="D204" s="81" t="s">
        <v>643</v>
      </c>
      <c r="E204" s="69" t="s">
        <v>247</v>
      </c>
      <c r="F204" s="71" t="n">
        <v>1</v>
      </c>
      <c r="G204" s="72" t="n">
        <v>62.96</v>
      </c>
      <c r="H204" s="73" t="n">
        <v>0.2158</v>
      </c>
      <c r="I204" s="73" t="n">
        <v>0.0451</v>
      </c>
      <c r="J204" s="74" t="n">
        <f aca="false">TRUNC(G204+((G204*H204)+(G204*I204)),2)</f>
        <v>79.38</v>
      </c>
      <c r="K204" s="74" t="n">
        <f aca="false">TRUNC(F204 * J204,2)</f>
        <v>79.38</v>
      </c>
      <c r="L204" s="75" t="n">
        <v>0.0002</v>
      </c>
    </row>
    <row r="205" customFormat="false" ht="39" hidden="false" customHeight="true" outlineLevel="0" collapsed="false">
      <c r="A205" s="80" t="s">
        <v>644</v>
      </c>
      <c r="B205" s="80" t="s">
        <v>583</v>
      </c>
      <c r="C205" s="80" t="s">
        <v>133</v>
      </c>
      <c r="D205" s="81" t="s">
        <v>584</v>
      </c>
      <c r="E205" s="69" t="s">
        <v>247</v>
      </c>
      <c r="F205" s="71" t="n">
        <v>2</v>
      </c>
      <c r="G205" s="72" t="n">
        <v>15.32</v>
      </c>
      <c r="H205" s="73" t="n">
        <v>0.2158</v>
      </c>
      <c r="I205" s="73" t="n">
        <v>0.0451</v>
      </c>
      <c r="J205" s="74" t="n">
        <f aca="false">TRUNC(G205+((G205*H205)+(G205*I205)),2)</f>
        <v>19.31</v>
      </c>
      <c r="K205" s="74" t="n">
        <f aca="false">TRUNC(F205 * J205,2)</f>
        <v>38.62</v>
      </c>
      <c r="L205" s="75" t="n">
        <v>0.0001</v>
      </c>
    </row>
    <row r="206" customFormat="false" ht="26" hidden="false" customHeight="true" outlineLevel="0" collapsed="false">
      <c r="A206" s="80" t="s">
        <v>645</v>
      </c>
      <c r="B206" s="80" t="s">
        <v>646</v>
      </c>
      <c r="C206" s="80" t="s">
        <v>109</v>
      </c>
      <c r="D206" s="81" t="s">
        <v>647</v>
      </c>
      <c r="E206" s="69" t="s">
        <v>247</v>
      </c>
      <c r="F206" s="71" t="n">
        <v>1</v>
      </c>
      <c r="G206" s="72" t="n">
        <v>293.27</v>
      </c>
      <c r="H206" s="73" t="n">
        <v>0.2158</v>
      </c>
      <c r="I206" s="73" t="n">
        <v>0.0451</v>
      </c>
      <c r="J206" s="74" t="n">
        <f aca="false">TRUNC(G206+((G206*H206)+(G206*I206)),2)</f>
        <v>369.78</v>
      </c>
      <c r="K206" s="74" t="n">
        <f aca="false">TRUNC(F206 * J206,2)</f>
        <v>369.78</v>
      </c>
      <c r="L206" s="75" t="n">
        <v>0.0009</v>
      </c>
    </row>
    <row r="207" s="86" customFormat="true" ht="24" hidden="false" customHeight="true" outlineLevel="0" collapsed="false">
      <c r="A207" s="82" t="s">
        <v>39</v>
      </c>
      <c r="B207" s="82" t="s">
        <v>106</v>
      </c>
      <c r="C207" s="82"/>
      <c r="D207" s="83" t="s">
        <v>40</v>
      </c>
      <c r="E207" s="63"/>
      <c r="F207" s="65" t="n">
        <v>1</v>
      </c>
      <c r="G207" s="63"/>
      <c r="H207" s="84"/>
      <c r="I207" s="76"/>
      <c r="J207" s="77"/>
      <c r="K207" s="77" t="n">
        <f aca="false">K208</f>
        <v>946.51</v>
      </c>
      <c r="L207" s="68" t="n">
        <v>0.0024</v>
      </c>
    </row>
    <row r="208" customFormat="false" ht="24" hidden="false" customHeight="true" outlineLevel="0" collapsed="false">
      <c r="A208" s="80" t="s">
        <v>648</v>
      </c>
      <c r="B208" s="80" t="s">
        <v>649</v>
      </c>
      <c r="C208" s="80" t="s">
        <v>109</v>
      </c>
      <c r="D208" s="81" t="s">
        <v>650</v>
      </c>
      <c r="E208" s="69" t="s">
        <v>127</v>
      </c>
      <c r="F208" s="71" t="n">
        <v>2.4</v>
      </c>
      <c r="G208" s="72" t="n">
        <v>312.78</v>
      </c>
      <c r="H208" s="73" t="n">
        <v>0.2158</v>
      </c>
      <c r="I208" s="73" t="n">
        <v>0.0451</v>
      </c>
      <c r="J208" s="74" t="n">
        <f aca="false">TRUNC(G208+((G208*H208)+(G208*I208)),2)</f>
        <v>394.38</v>
      </c>
      <c r="K208" s="74" t="n">
        <f aca="false">TRUNC(F208 * J208,2)</f>
        <v>946.51</v>
      </c>
      <c r="L208" s="75" t="n">
        <v>0.0024</v>
      </c>
    </row>
    <row r="209" customFormat="false" ht="24" hidden="false" customHeight="true" outlineLevel="0" collapsed="false">
      <c r="A209" s="82" t="s">
        <v>41</v>
      </c>
      <c r="B209" s="82" t="s">
        <v>106</v>
      </c>
      <c r="C209" s="82"/>
      <c r="D209" s="83" t="s">
        <v>42</v>
      </c>
      <c r="E209" s="63"/>
      <c r="F209" s="65"/>
      <c r="G209" s="63"/>
      <c r="H209" s="84"/>
      <c r="I209" s="76"/>
      <c r="J209" s="77"/>
      <c r="K209" s="77"/>
      <c r="L209" s="87"/>
    </row>
    <row r="210" customFormat="false" ht="24" hidden="false" customHeight="true" outlineLevel="0" collapsed="false">
      <c r="A210" s="82" t="s">
        <v>651</v>
      </c>
      <c r="B210" s="82" t="s">
        <v>106</v>
      </c>
      <c r="C210" s="82"/>
      <c r="D210" s="83" t="s">
        <v>652</v>
      </c>
      <c r="E210" s="63"/>
      <c r="F210" s="65"/>
      <c r="G210" s="63"/>
      <c r="H210" s="84"/>
      <c r="I210" s="76"/>
      <c r="J210" s="77"/>
      <c r="K210" s="77" t="n">
        <f aca="false">K211</f>
        <v>1627.44</v>
      </c>
      <c r="L210" s="68" t="n">
        <v>0.0041</v>
      </c>
    </row>
    <row r="211" customFormat="false" ht="39" hidden="false" customHeight="true" outlineLevel="0" collapsed="false">
      <c r="A211" s="80" t="s">
        <v>653</v>
      </c>
      <c r="B211" s="80" t="s">
        <v>654</v>
      </c>
      <c r="C211" s="80" t="s">
        <v>133</v>
      </c>
      <c r="D211" s="81" t="s">
        <v>655</v>
      </c>
      <c r="E211" s="69" t="s">
        <v>247</v>
      </c>
      <c r="F211" s="71" t="n">
        <v>4</v>
      </c>
      <c r="G211" s="72" t="n">
        <v>322.68</v>
      </c>
      <c r="H211" s="73" t="n">
        <v>0.2158</v>
      </c>
      <c r="I211" s="73" t="n">
        <v>0.0451</v>
      </c>
      <c r="J211" s="74" t="n">
        <f aca="false">TRUNC(G211+((G211*H211)+(G211*I211)),2)</f>
        <v>406.86</v>
      </c>
      <c r="K211" s="74" t="n">
        <f aca="false">TRUNC(F211 * J211,2)</f>
        <v>1627.44</v>
      </c>
      <c r="L211" s="75" t="n">
        <v>0.0041</v>
      </c>
    </row>
    <row r="212" customFormat="false" ht="24" hidden="false" customHeight="true" outlineLevel="0" collapsed="false">
      <c r="A212" s="82" t="s">
        <v>43</v>
      </c>
      <c r="B212" s="82" t="s">
        <v>106</v>
      </c>
      <c r="C212" s="82"/>
      <c r="D212" s="83" t="s">
        <v>44</v>
      </c>
      <c r="E212" s="63"/>
      <c r="F212" s="65"/>
      <c r="G212" s="63"/>
      <c r="H212" s="84"/>
      <c r="I212" s="76"/>
      <c r="J212" s="77"/>
      <c r="K212" s="77" t="n">
        <f aca="false">K213</f>
        <v>1572.46</v>
      </c>
      <c r="L212" s="68" t="n">
        <v>0.004</v>
      </c>
    </row>
    <row r="213" customFormat="false" ht="39" hidden="false" customHeight="true" outlineLevel="0" collapsed="false">
      <c r="A213" s="80" t="s">
        <v>656</v>
      </c>
      <c r="B213" s="80" t="s">
        <v>657</v>
      </c>
      <c r="C213" s="80" t="s">
        <v>109</v>
      </c>
      <c r="D213" s="81" t="s">
        <v>658</v>
      </c>
      <c r="E213" s="69" t="s">
        <v>127</v>
      </c>
      <c r="F213" s="71" t="n">
        <v>1.4</v>
      </c>
      <c r="G213" s="72" t="n">
        <v>890.79</v>
      </c>
      <c r="H213" s="73" t="n">
        <v>0.2158</v>
      </c>
      <c r="I213" s="73" t="n">
        <v>0.0451</v>
      </c>
      <c r="J213" s="74" t="n">
        <f aca="false">TRUNC(G213+((G213*H213)+(G213*I213)),2)</f>
        <v>1123.19</v>
      </c>
      <c r="K213" s="74" t="n">
        <f aca="false">TRUNC(F213 * J213,2)</f>
        <v>1572.46</v>
      </c>
      <c r="L213" s="75" t="n">
        <v>0.004</v>
      </c>
    </row>
    <row r="214" customFormat="false" ht="24" hidden="false" customHeight="true" outlineLevel="0" collapsed="false">
      <c r="A214" s="82" t="s">
        <v>45</v>
      </c>
      <c r="B214" s="82" t="s">
        <v>106</v>
      </c>
      <c r="C214" s="82"/>
      <c r="D214" s="83" t="s">
        <v>46</v>
      </c>
      <c r="E214" s="63"/>
      <c r="F214" s="65"/>
      <c r="G214" s="63"/>
      <c r="H214" s="84"/>
      <c r="I214" s="76"/>
      <c r="J214" s="77"/>
      <c r="K214" s="77" t="n">
        <f aca="false">SUM(K215:K216)</f>
        <v>3285.94</v>
      </c>
      <c r="L214" s="68" t="n">
        <v>0.0083</v>
      </c>
    </row>
    <row r="215" customFormat="false" ht="52" hidden="false" customHeight="true" outlineLevel="0" collapsed="false">
      <c r="A215" s="80" t="s">
        <v>659</v>
      </c>
      <c r="B215" s="80" t="s">
        <v>188</v>
      </c>
      <c r="C215" s="80" t="s">
        <v>133</v>
      </c>
      <c r="D215" s="81" t="s">
        <v>189</v>
      </c>
      <c r="E215" s="69" t="s">
        <v>127</v>
      </c>
      <c r="F215" s="71" t="n">
        <v>24.46</v>
      </c>
      <c r="G215" s="72" t="n">
        <v>88.76</v>
      </c>
      <c r="H215" s="73" t="n">
        <v>0.2158</v>
      </c>
      <c r="I215" s="73" t="n">
        <v>0.0451</v>
      </c>
      <c r="J215" s="74" t="n">
        <f aca="false">TRUNC(G215+((G215*H215)+(G215*I215)),2)</f>
        <v>111.91</v>
      </c>
      <c r="K215" s="74" t="n">
        <f aca="false">TRUNC(F215 * J215,2)</f>
        <v>2737.31</v>
      </c>
      <c r="L215" s="75" t="n">
        <v>0.0069</v>
      </c>
    </row>
    <row r="216" customFormat="false" ht="39" hidden="false" customHeight="true" outlineLevel="0" collapsed="false">
      <c r="A216" s="80" t="s">
        <v>660</v>
      </c>
      <c r="B216" s="80" t="s">
        <v>661</v>
      </c>
      <c r="C216" s="80" t="s">
        <v>133</v>
      </c>
      <c r="D216" s="81" t="s">
        <v>662</v>
      </c>
      <c r="E216" s="69" t="s">
        <v>127</v>
      </c>
      <c r="F216" s="71" t="n">
        <v>24.46</v>
      </c>
      <c r="G216" s="72" t="n">
        <v>17.79</v>
      </c>
      <c r="H216" s="73" t="n">
        <v>0.2158</v>
      </c>
      <c r="I216" s="73" t="n">
        <v>0.0451</v>
      </c>
      <c r="J216" s="74" t="n">
        <f aca="false">TRUNC(G216+((G216*H216)+(G216*I216)),2)</f>
        <v>22.43</v>
      </c>
      <c r="K216" s="74" t="n">
        <f aca="false">TRUNC(F216 * J216,2)</f>
        <v>548.63</v>
      </c>
      <c r="L216" s="75" t="n">
        <v>0.0014</v>
      </c>
    </row>
    <row r="217" customFormat="false" ht="24" hidden="false" customHeight="true" outlineLevel="0" collapsed="false">
      <c r="A217" s="82" t="s">
        <v>47</v>
      </c>
      <c r="B217" s="82" t="s">
        <v>106</v>
      </c>
      <c r="C217" s="82"/>
      <c r="D217" s="83" t="s">
        <v>48</v>
      </c>
      <c r="E217" s="63"/>
      <c r="F217" s="65"/>
      <c r="G217" s="63"/>
      <c r="H217" s="84"/>
      <c r="I217" s="76"/>
      <c r="J217" s="77"/>
      <c r="K217" s="77" t="n">
        <f aca="false">K218</f>
        <v>465.58</v>
      </c>
      <c r="L217" s="68" t="n">
        <v>0.0012</v>
      </c>
    </row>
    <row r="218" customFormat="false" ht="24" hidden="false" customHeight="true" outlineLevel="0" collapsed="false">
      <c r="A218" s="80" t="s">
        <v>663</v>
      </c>
      <c r="B218" s="80" t="s">
        <v>664</v>
      </c>
      <c r="C218" s="80" t="s">
        <v>109</v>
      </c>
      <c r="D218" s="81" t="s">
        <v>665</v>
      </c>
      <c r="E218" s="69" t="s">
        <v>127</v>
      </c>
      <c r="F218" s="71" t="n">
        <v>111.65</v>
      </c>
      <c r="G218" s="72" t="n">
        <v>3.31</v>
      </c>
      <c r="H218" s="73" t="n">
        <v>0.2158</v>
      </c>
      <c r="I218" s="73" t="n">
        <v>0.0451</v>
      </c>
      <c r="J218" s="74" t="n">
        <f aca="false">TRUNC(G218+((G218*H218)+(G218*I218)),2)</f>
        <v>4.17</v>
      </c>
      <c r="K218" s="74" t="n">
        <f aca="false">TRUNC(F218 * J218,2)</f>
        <v>465.58</v>
      </c>
      <c r="L218" s="75" t="n">
        <v>0.0012</v>
      </c>
    </row>
    <row r="219" customFormat="false" ht="13.15" hidden="false" customHeight="true" outlineLevel="0" collapsed="false">
      <c r="A219" s="14"/>
      <c r="B219" s="14"/>
      <c r="C219" s="14"/>
      <c r="D219" s="88"/>
      <c r="E219" s="89"/>
      <c r="F219" s="90"/>
      <c r="G219" s="90"/>
      <c r="H219" s="91"/>
      <c r="I219" s="91"/>
      <c r="J219" s="91"/>
      <c r="K219" s="91"/>
      <c r="L219" s="91"/>
    </row>
    <row r="220" customFormat="false" ht="21.9" hidden="false" customHeight="true" outlineLevel="0" collapsed="false">
      <c r="A220" s="14"/>
      <c r="B220" s="14"/>
      <c r="C220" s="14"/>
      <c r="D220" s="14" t="s">
        <v>50</v>
      </c>
      <c r="E220" s="14"/>
      <c r="F220" s="14"/>
      <c r="G220" s="90"/>
      <c r="H220" s="92"/>
      <c r="I220" s="92"/>
      <c r="J220" s="93" t="s">
        <v>666</v>
      </c>
      <c r="K220" s="94" t="n">
        <f aca="false">K5+K14+K20+K26+K30+K34+K38+K53+K108+K144+K181+K191+K201+K207+K210+K212+K214+K217</f>
        <v>395682.88</v>
      </c>
      <c r="L220" s="92"/>
    </row>
    <row r="221" customFormat="false" ht="60" hidden="false" customHeight="true" outlineLevel="0" collapsed="false">
      <c r="A221" s="42"/>
      <c r="B221" s="42"/>
      <c r="C221" s="42"/>
      <c r="D221" s="42"/>
      <c r="E221" s="54"/>
      <c r="F221" s="95"/>
      <c r="G221" s="54"/>
      <c r="H221" s="42"/>
      <c r="I221" s="54"/>
      <c r="J221" s="55"/>
      <c r="K221" s="96"/>
    </row>
    <row r="222" customFormat="false" ht="70" hidden="false" customHeight="true" outlineLevel="0" collapsed="false">
      <c r="A222" s="14" t="s">
        <v>51</v>
      </c>
      <c r="B222" s="14"/>
      <c r="C222" s="14"/>
      <c r="D222" s="14"/>
      <c r="E222" s="14"/>
      <c r="F222" s="14"/>
      <c r="G222" s="14"/>
      <c r="H222" s="14"/>
      <c r="I222" s="14"/>
      <c r="J222" s="14"/>
      <c r="K222" s="14"/>
      <c r="L222" s="14"/>
    </row>
  </sheetData>
  <mergeCells count="13">
    <mergeCell ref="E1:F1"/>
    <mergeCell ref="G1:H1"/>
    <mergeCell ref="K1:L1"/>
    <mergeCell ref="E2:F2"/>
    <mergeCell ref="G2:H2"/>
    <mergeCell ref="K2:L2"/>
    <mergeCell ref="A3:L3"/>
    <mergeCell ref="A219:C219"/>
    <mergeCell ref="F219:G219"/>
    <mergeCell ref="H219:L219"/>
    <mergeCell ref="A220:C220"/>
    <mergeCell ref="D220:F220"/>
    <mergeCell ref="A222:L222"/>
  </mergeCells>
  <printOptions headings="false" gridLines="false" gridLinesSet="true" horizontalCentered="false" verticalCentered="false"/>
  <pageMargins left="0.224305555555556" right="0.136111111111111" top="0.329166666666667" bottom="0.59375" header="0.511811023622047" footer="0.427083333333333"/>
  <pageSetup paperSize="77" scale="45" fitToWidth="1" fitToHeight="1" pageOrder="downThenOver" orientation="landscape" blackAndWhite="false" draft="false" cellComments="none" horizontalDpi="300" verticalDpi="300" copies="1"/>
  <headerFooter differentFirst="false" differentOddEven="false">
    <oddHeader/>
    <oddFooter>&amp;C&amp;"Times New Roman,Normal"&amp;12Página &amp;P de &amp;N</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438"/>
  <sheetViews>
    <sheetView showFormulas="false" showGridLines="true" showRowColHeaders="true" showZeros="true" rightToLeft="false" tabSelected="false" showOutlineSymbols="false" defaultGridColor="true" view="normal" topLeftCell="A1" colorId="64" zoomScale="85" zoomScaleNormal="85" zoomScalePageLayoutView="100" workbookViewId="0">
      <pane xSplit="0" ySplit="10" topLeftCell="A430" activePane="bottomLeft" state="frozen"/>
      <selection pane="topLeft" activeCell="A1" activeCellId="0" sqref="A1"/>
      <selection pane="bottomLeft" activeCell="D17" activeCellId="0" sqref="D17"/>
    </sheetView>
  </sheetViews>
  <sheetFormatPr defaultColWidth="9.47265625" defaultRowHeight="12.8" zeroHeight="false" outlineLevelRow="0" outlineLevelCol="0"/>
  <cols>
    <col collapsed="false" customWidth="true" hidden="false" outlineLevel="0" max="2" min="1" style="1" width="13.19"/>
    <col collapsed="false" customWidth="true" hidden="false" outlineLevel="0" max="3" min="3" style="1" width="10.99"/>
    <col collapsed="false" customWidth="true" hidden="false" outlineLevel="0" max="4" min="4" style="1" width="65.95"/>
    <col collapsed="false" customWidth="true" hidden="false" outlineLevel="0" max="5" min="5" style="1" width="16.49"/>
    <col collapsed="false" customWidth="true" hidden="false" outlineLevel="0" max="6" min="6" style="1" width="17.94"/>
    <col collapsed="false" customWidth="true" hidden="false" outlineLevel="0" max="8" min="7" style="1" width="13.19"/>
    <col collapsed="false" customWidth="true" hidden="false" outlineLevel="0" max="10" min="9" style="12" width="15.39"/>
    <col collapsed="false" customWidth="true" hidden="false" outlineLevel="0" max="16384" min="16384" style="1" width="11.53"/>
  </cols>
  <sheetData>
    <row r="1" customFormat="false" ht="18" hidden="false" customHeight="true" outlineLevel="0" collapsed="false">
      <c r="A1" s="2"/>
      <c r="B1" s="2"/>
      <c r="C1" s="3" t="s">
        <v>0</v>
      </c>
      <c r="D1" s="3"/>
      <c r="E1" s="3" t="s">
        <v>1</v>
      </c>
      <c r="F1" s="3"/>
      <c r="G1" s="3" t="s">
        <v>2</v>
      </c>
      <c r="H1" s="3"/>
      <c r="I1" s="52" t="s">
        <v>3</v>
      </c>
      <c r="J1" s="52"/>
      <c r="K1" s="52"/>
    </row>
    <row r="2" customFormat="false" ht="80" hidden="false" customHeight="true" outlineLevel="0" collapsed="false">
      <c r="A2" s="4"/>
      <c r="B2" s="4"/>
      <c r="C2" s="5" t="s">
        <v>667</v>
      </c>
      <c r="D2" s="5"/>
      <c r="E2" s="5" t="s">
        <v>5</v>
      </c>
      <c r="F2" s="5"/>
      <c r="G2" s="5" t="s">
        <v>6</v>
      </c>
      <c r="H2" s="5"/>
      <c r="I2" s="56" t="s">
        <v>96</v>
      </c>
      <c r="J2" s="56"/>
      <c r="K2" s="56"/>
    </row>
    <row r="3" customFormat="false" ht="30" hidden="false" customHeight="true" outlineLevel="0" collapsed="false">
      <c r="A3" s="97" t="s">
        <v>668</v>
      </c>
      <c r="B3" s="97"/>
      <c r="C3" s="97"/>
      <c r="D3" s="97"/>
      <c r="E3" s="97"/>
      <c r="F3" s="97"/>
      <c r="G3" s="97"/>
      <c r="H3" s="97"/>
      <c r="I3" s="97"/>
      <c r="J3" s="97"/>
    </row>
    <row r="4" customFormat="false" ht="18" hidden="false" customHeight="true" outlineLevel="0" collapsed="false">
      <c r="A4" s="98" t="s">
        <v>107</v>
      </c>
      <c r="B4" s="98" t="s">
        <v>98</v>
      </c>
      <c r="C4" s="98" t="s">
        <v>99</v>
      </c>
      <c r="D4" s="98" t="s">
        <v>10</v>
      </c>
      <c r="E4" s="98" t="s">
        <v>669</v>
      </c>
      <c r="F4" s="98"/>
      <c r="G4" s="98" t="s">
        <v>100</v>
      </c>
      <c r="H4" s="98" t="s">
        <v>101</v>
      </c>
      <c r="I4" s="99" t="s">
        <v>102</v>
      </c>
      <c r="J4" s="99" t="s">
        <v>11</v>
      </c>
    </row>
    <row r="5" customFormat="false" ht="26" hidden="false" customHeight="true" outlineLevel="0" collapsed="false">
      <c r="A5" s="69" t="s">
        <v>670</v>
      </c>
      <c r="B5" s="69" t="s">
        <v>108</v>
      </c>
      <c r="C5" s="69" t="s">
        <v>109</v>
      </c>
      <c r="D5" s="69" t="s">
        <v>110</v>
      </c>
      <c r="E5" s="69" t="s">
        <v>671</v>
      </c>
      <c r="F5" s="69"/>
      <c r="G5" s="69" t="s">
        <v>111</v>
      </c>
      <c r="H5" s="100" t="n">
        <v>1</v>
      </c>
      <c r="I5" s="74" t="n">
        <v>2310</v>
      </c>
      <c r="J5" s="74" t="n">
        <v>2310</v>
      </c>
    </row>
    <row r="6" customFormat="false" ht="24" hidden="false" customHeight="true" outlineLevel="0" collapsed="false">
      <c r="A6" s="101" t="s">
        <v>672</v>
      </c>
      <c r="B6" s="101" t="s">
        <v>673</v>
      </c>
      <c r="C6" s="101" t="s">
        <v>109</v>
      </c>
      <c r="D6" s="101" t="s">
        <v>674</v>
      </c>
      <c r="E6" s="101" t="s">
        <v>675</v>
      </c>
      <c r="F6" s="101"/>
      <c r="G6" s="101" t="s">
        <v>111</v>
      </c>
      <c r="H6" s="102" t="n">
        <v>1</v>
      </c>
      <c r="I6" s="103" t="n">
        <v>2310</v>
      </c>
      <c r="J6" s="103" t="n">
        <v>2310</v>
      </c>
    </row>
    <row r="7" customFormat="false" ht="12.8" hidden="false" customHeight="false" outlineLevel="0" collapsed="false">
      <c r="A7" s="104"/>
      <c r="B7" s="104"/>
      <c r="C7" s="104"/>
      <c r="D7" s="104"/>
      <c r="E7" s="104"/>
      <c r="F7" s="104"/>
      <c r="G7" s="105"/>
      <c r="H7" s="104"/>
      <c r="I7" s="106"/>
      <c r="J7" s="106"/>
    </row>
    <row r="8" customFormat="false" ht="12.8" hidden="false" customHeight="false" outlineLevel="0" collapsed="false">
      <c r="A8" s="104"/>
      <c r="B8" s="104"/>
      <c r="C8" s="104"/>
      <c r="D8" s="104"/>
      <c r="E8" s="104"/>
      <c r="F8" s="104"/>
      <c r="G8" s="105"/>
      <c r="H8" s="107"/>
      <c r="I8" s="106"/>
      <c r="J8" s="106"/>
    </row>
    <row r="9" customFormat="false" ht="1" hidden="false" customHeight="true" outlineLevel="0" collapsed="false">
      <c r="A9" s="108"/>
      <c r="B9" s="108"/>
      <c r="C9" s="108"/>
      <c r="D9" s="108"/>
      <c r="E9" s="108"/>
      <c r="F9" s="108"/>
      <c r="G9" s="108"/>
      <c r="H9" s="108"/>
      <c r="I9" s="109"/>
      <c r="J9" s="109"/>
    </row>
    <row r="10" customFormat="false" ht="18" hidden="false" customHeight="true" outlineLevel="0" collapsed="false">
      <c r="A10" s="98" t="s">
        <v>112</v>
      </c>
      <c r="B10" s="98" t="s">
        <v>98</v>
      </c>
      <c r="C10" s="98" t="s">
        <v>99</v>
      </c>
      <c r="D10" s="98" t="s">
        <v>10</v>
      </c>
      <c r="E10" s="98" t="s">
        <v>669</v>
      </c>
      <c r="F10" s="98"/>
      <c r="G10" s="98" t="s">
        <v>100</v>
      </c>
      <c r="H10" s="98" t="s">
        <v>101</v>
      </c>
      <c r="I10" s="99" t="s">
        <v>102</v>
      </c>
      <c r="J10" s="99" t="s">
        <v>11</v>
      </c>
    </row>
    <row r="11" customFormat="false" ht="39" hidden="false" customHeight="true" outlineLevel="0" collapsed="false">
      <c r="A11" s="69" t="s">
        <v>670</v>
      </c>
      <c r="B11" s="69" t="s">
        <v>113</v>
      </c>
      <c r="C11" s="69" t="s">
        <v>109</v>
      </c>
      <c r="D11" s="69" t="s">
        <v>114</v>
      </c>
      <c r="E11" s="69" t="s">
        <v>671</v>
      </c>
      <c r="F11" s="69"/>
      <c r="G11" s="69" t="s">
        <v>115</v>
      </c>
      <c r="H11" s="100" t="n">
        <v>1</v>
      </c>
      <c r="I11" s="74" t="n">
        <v>693.93</v>
      </c>
      <c r="J11" s="74" t="n">
        <v>693.93</v>
      </c>
    </row>
    <row r="12" customFormat="false" ht="24" hidden="false" customHeight="true" outlineLevel="0" collapsed="false">
      <c r="A12" s="101" t="s">
        <v>676</v>
      </c>
      <c r="B12" s="101" t="s">
        <v>677</v>
      </c>
      <c r="C12" s="101" t="s">
        <v>133</v>
      </c>
      <c r="D12" s="101" t="s">
        <v>678</v>
      </c>
      <c r="E12" s="101" t="s">
        <v>679</v>
      </c>
      <c r="F12" s="101"/>
      <c r="G12" s="101" t="s">
        <v>680</v>
      </c>
      <c r="H12" s="102" t="n">
        <v>8</v>
      </c>
      <c r="I12" s="103" t="n">
        <v>18.34</v>
      </c>
      <c r="J12" s="103" t="n">
        <v>146.72</v>
      </c>
    </row>
    <row r="13" customFormat="false" ht="24" hidden="false" customHeight="true" outlineLevel="0" collapsed="false">
      <c r="A13" s="101" t="s">
        <v>676</v>
      </c>
      <c r="B13" s="101" t="s">
        <v>681</v>
      </c>
      <c r="C13" s="101" t="s">
        <v>133</v>
      </c>
      <c r="D13" s="101" t="s">
        <v>682</v>
      </c>
      <c r="E13" s="101" t="s">
        <v>679</v>
      </c>
      <c r="F13" s="101"/>
      <c r="G13" s="101" t="s">
        <v>680</v>
      </c>
      <c r="H13" s="102" t="n">
        <v>6</v>
      </c>
      <c r="I13" s="103" t="n">
        <v>22.62</v>
      </c>
      <c r="J13" s="103" t="n">
        <v>135.72</v>
      </c>
    </row>
    <row r="14" customFormat="false" ht="24" hidden="false" customHeight="true" outlineLevel="0" collapsed="false">
      <c r="A14" s="101" t="s">
        <v>676</v>
      </c>
      <c r="B14" s="101" t="s">
        <v>607</v>
      </c>
      <c r="C14" s="101" t="s">
        <v>133</v>
      </c>
      <c r="D14" s="101" t="s">
        <v>608</v>
      </c>
      <c r="E14" s="101" t="s">
        <v>683</v>
      </c>
      <c r="F14" s="101"/>
      <c r="G14" s="101" t="s">
        <v>325</v>
      </c>
      <c r="H14" s="102" t="n">
        <v>0.06</v>
      </c>
      <c r="I14" s="103" t="n">
        <v>72.54</v>
      </c>
      <c r="J14" s="103" t="n">
        <v>4.35</v>
      </c>
    </row>
    <row r="15" customFormat="false" ht="24" hidden="false" customHeight="true" outlineLevel="0" collapsed="false">
      <c r="A15" s="101" t="s">
        <v>676</v>
      </c>
      <c r="B15" s="101" t="s">
        <v>684</v>
      </c>
      <c r="C15" s="101" t="s">
        <v>133</v>
      </c>
      <c r="D15" s="101" t="s">
        <v>685</v>
      </c>
      <c r="E15" s="101" t="s">
        <v>679</v>
      </c>
      <c r="F15" s="101"/>
      <c r="G15" s="101" t="s">
        <v>680</v>
      </c>
      <c r="H15" s="102" t="n">
        <v>0.8</v>
      </c>
      <c r="I15" s="103" t="n">
        <v>22.95</v>
      </c>
      <c r="J15" s="103" t="n">
        <v>18.36</v>
      </c>
    </row>
    <row r="16" customFormat="false" ht="26" hidden="false" customHeight="true" outlineLevel="0" collapsed="false">
      <c r="A16" s="101" t="s">
        <v>672</v>
      </c>
      <c r="B16" s="101" t="s">
        <v>686</v>
      </c>
      <c r="C16" s="101" t="s">
        <v>133</v>
      </c>
      <c r="D16" s="101" t="s">
        <v>687</v>
      </c>
      <c r="E16" s="101" t="s">
        <v>688</v>
      </c>
      <c r="F16" s="101"/>
      <c r="G16" s="101" t="s">
        <v>161</v>
      </c>
      <c r="H16" s="102" t="n">
        <v>0.5</v>
      </c>
      <c r="I16" s="103" t="n">
        <v>18.6</v>
      </c>
      <c r="J16" s="103" t="n">
        <v>9.3</v>
      </c>
    </row>
    <row r="17" customFormat="false" ht="26" hidden="false" customHeight="true" outlineLevel="0" collapsed="false">
      <c r="A17" s="101" t="s">
        <v>672</v>
      </c>
      <c r="B17" s="101" t="s">
        <v>689</v>
      </c>
      <c r="C17" s="101" t="s">
        <v>133</v>
      </c>
      <c r="D17" s="101" t="s">
        <v>690</v>
      </c>
      <c r="E17" s="101" t="s">
        <v>688</v>
      </c>
      <c r="F17" s="101"/>
      <c r="G17" s="101" t="s">
        <v>325</v>
      </c>
      <c r="H17" s="102" t="n">
        <v>0.02</v>
      </c>
      <c r="I17" s="103" t="n">
        <v>134.23</v>
      </c>
      <c r="J17" s="103" t="n">
        <v>2.68</v>
      </c>
    </row>
    <row r="18" customFormat="false" ht="26" hidden="false" customHeight="true" outlineLevel="0" collapsed="false">
      <c r="A18" s="101" t="s">
        <v>672</v>
      </c>
      <c r="B18" s="101" t="s">
        <v>691</v>
      </c>
      <c r="C18" s="101" t="s">
        <v>133</v>
      </c>
      <c r="D18" s="101" t="s">
        <v>692</v>
      </c>
      <c r="E18" s="101" t="s">
        <v>688</v>
      </c>
      <c r="F18" s="101"/>
      <c r="G18" s="101" t="s">
        <v>168</v>
      </c>
      <c r="H18" s="102" t="n">
        <v>4.5</v>
      </c>
      <c r="I18" s="103" t="n">
        <v>30.7</v>
      </c>
      <c r="J18" s="103" t="n">
        <v>138.15</v>
      </c>
    </row>
    <row r="19" customFormat="false" ht="39" hidden="false" customHeight="true" outlineLevel="0" collapsed="false">
      <c r="A19" s="101" t="s">
        <v>672</v>
      </c>
      <c r="B19" s="101" t="s">
        <v>693</v>
      </c>
      <c r="C19" s="101" t="s">
        <v>133</v>
      </c>
      <c r="D19" s="101" t="s">
        <v>694</v>
      </c>
      <c r="E19" s="101" t="s">
        <v>688</v>
      </c>
      <c r="F19" s="101"/>
      <c r="G19" s="101" t="s">
        <v>168</v>
      </c>
      <c r="H19" s="102" t="n">
        <v>8</v>
      </c>
      <c r="I19" s="103" t="n">
        <v>24.33</v>
      </c>
      <c r="J19" s="103" t="n">
        <v>194.64</v>
      </c>
    </row>
    <row r="20" customFormat="false" ht="39" hidden="false" customHeight="true" outlineLevel="0" collapsed="false">
      <c r="A20" s="101" t="s">
        <v>672</v>
      </c>
      <c r="B20" s="101" t="s">
        <v>695</v>
      </c>
      <c r="C20" s="101" t="s">
        <v>133</v>
      </c>
      <c r="D20" s="101" t="s">
        <v>696</v>
      </c>
      <c r="E20" s="101" t="s">
        <v>688</v>
      </c>
      <c r="F20" s="101"/>
      <c r="G20" s="101" t="s">
        <v>168</v>
      </c>
      <c r="H20" s="102" t="n">
        <v>5</v>
      </c>
      <c r="I20" s="103" t="n">
        <v>2.24</v>
      </c>
      <c r="J20" s="103" t="n">
        <v>11.2</v>
      </c>
    </row>
    <row r="21" customFormat="false" ht="39" hidden="false" customHeight="true" outlineLevel="0" collapsed="false">
      <c r="A21" s="101" t="s">
        <v>672</v>
      </c>
      <c r="B21" s="101" t="s">
        <v>697</v>
      </c>
      <c r="C21" s="101" t="s">
        <v>133</v>
      </c>
      <c r="D21" s="101" t="s">
        <v>698</v>
      </c>
      <c r="E21" s="101" t="s">
        <v>688</v>
      </c>
      <c r="F21" s="101"/>
      <c r="G21" s="101" t="s">
        <v>247</v>
      </c>
      <c r="H21" s="102" t="n">
        <v>0.11</v>
      </c>
      <c r="I21" s="103" t="n">
        <v>21.24</v>
      </c>
      <c r="J21" s="103" t="n">
        <v>2.33</v>
      </c>
    </row>
    <row r="22" customFormat="false" ht="24" hidden="false" customHeight="true" outlineLevel="0" collapsed="false">
      <c r="A22" s="101" t="s">
        <v>672</v>
      </c>
      <c r="B22" s="101" t="s">
        <v>699</v>
      </c>
      <c r="C22" s="101" t="s">
        <v>133</v>
      </c>
      <c r="D22" s="101" t="s">
        <v>700</v>
      </c>
      <c r="E22" s="101" t="s">
        <v>688</v>
      </c>
      <c r="F22" s="101"/>
      <c r="G22" s="101" t="s">
        <v>161</v>
      </c>
      <c r="H22" s="102" t="n">
        <v>3.62</v>
      </c>
      <c r="I22" s="103" t="n">
        <v>0.86</v>
      </c>
      <c r="J22" s="103" t="n">
        <v>3.11</v>
      </c>
    </row>
    <row r="23" customFormat="false" ht="39" hidden="false" customHeight="true" outlineLevel="0" collapsed="false">
      <c r="A23" s="101" t="s">
        <v>672</v>
      </c>
      <c r="B23" s="101" t="s">
        <v>701</v>
      </c>
      <c r="C23" s="101" t="s">
        <v>133</v>
      </c>
      <c r="D23" s="101" t="s">
        <v>702</v>
      </c>
      <c r="E23" s="101" t="s">
        <v>688</v>
      </c>
      <c r="F23" s="101"/>
      <c r="G23" s="101" t="s">
        <v>247</v>
      </c>
      <c r="H23" s="102" t="n">
        <v>0.33</v>
      </c>
      <c r="I23" s="103" t="n">
        <v>10.29</v>
      </c>
      <c r="J23" s="103" t="n">
        <v>3.39</v>
      </c>
    </row>
    <row r="24" customFormat="false" ht="26" hidden="false" customHeight="true" outlineLevel="0" collapsed="false">
      <c r="A24" s="101" t="s">
        <v>672</v>
      </c>
      <c r="B24" s="101" t="s">
        <v>703</v>
      </c>
      <c r="C24" s="101" t="s">
        <v>133</v>
      </c>
      <c r="D24" s="101" t="s">
        <v>704</v>
      </c>
      <c r="E24" s="101" t="s">
        <v>688</v>
      </c>
      <c r="F24" s="101"/>
      <c r="G24" s="101" t="s">
        <v>127</v>
      </c>
      <c r="H24" s="102" t="n">
        <v>1.2</v>
      </c>
      <c r="I24" s="103" t="n">
        <v>19.99</v>
      </c>
      <c r="J24" s="103" t="n">
        <v>23.98</v>
      </c>
    </row>
    <row r="25" customFormat="false" ht="12.8" hidden="false" customHeight="false" outlineLevel="0" collapsed="false">
      <c r="A25" s="104"/>
      <c r="B25" s="104"/>
      <c r="C25" s="104"/>
      <c r="D25" s="104"/>
      <c r="E25" s="104"/>
      <c r="F25" s="104"/>
      <c r="G25" s="105"/>
      <c r="H25" s="104"/>
      <c r="I25" s="106"/>
      <c r="J25" s="106"/>
    </row>
    <row r="26" customFormat="false" ht="12.8" hidden="false" customHeight="false" outlineLevel="0" collapsed="false">
      <c r="A26" s="104"/>
      <c r="B26" s="104"/>
      <c r="C26" s="104"/>
      <c r="D26" s="104"/>
      <c r="E26" s="104"/>
      <c r="F26" s="104"/>
      <c r="G26" s="105"/>
      <c r="H26" s="107"/>
      <c r="I26" s="106"/>
      <c r="J26" s="106"/>
    </row>
    <row r="27" customFormat="false" ht="1" hidden="false" customHeight="true" outlineLevel="0" collapsed="false">
      <c r="A27" s="108"/>
      <c r="B27" s="108"/>
      <c r="C27" s="108"/>
      <c r="D27" s="108"/>
      <c r="E27" s="108"/>
      <c r="F27" s="108"/>
      <c r="G27" s="108"/>
      <c r="H27" s="108"/>
      <c r="I27" s="109"/>
      <c r="J27" s="109"/>
    </row>
    <row r="28" customFormat="false" ht="18" hidden="false" customHeight="true" outlineLevel="0" collapsed="false">
      <c r="A28" s="98" t="s">
        <v>116</v>
      </c>
      <c r="B28" s="98" t="s">
        <v>98</v>
      </c>
      <c r="C28" s="98" t="s">
        <v>99</v>
      </c>
      <c r="D28" s="98" t="s">
        <v>10</v>
      </c>
      <c r="E28" s="98" t="s">
        <v>669</v>
      </c>
      <c r="F28" s="98"/>
      <c r="G28" s="98" t="s">
        <v>100</v>
      </c>
      <c r="H28" s="98" t="s">
        <v>101</v>
      </c>
      <c r="I28" s="99" t="s">
        <v>102</v>
      </c>
      <c r="J28" s="99" t="s">
        <v>11</v>
      </c>
    </row>
    <row r="29" customFormat="false" ht="39" hidden="false" customHeight="true" outlineLevel="0" collapsed="false">
      <c r="A29" s="69" t="s">
        <v>670</v>
      </c>
      <c r="B29" s="69" t="s">
        <v>117</v>
      </c>
      <c r="C29" s="69" t="s">
        <v>109</v>
      </c>
      <c r="D29" s="69" t="s">
        <v>118</v>
      </c>
      <c r="E29" s="69" t="s">
        <v>705</v>
      </c>
      <c r="F29" s="69"/>
      <c r="G29" s="69" t="s">
        <v>119</v>
      </c>
      <c r="H29" s="100" t="n">
        <v>1</v>
      </c>
      <c r="I29" s="74" t="n">
        <v>716.22</v>
      </c>
      <c r="J29" s="74" t="n">
        <v>716.22</v>
      </c>
    </row>
    <row r="30" customFormat="false" ht="24" hidden="false" customHeight="true" outlineLevel="0" collapsed="false">
      <c r="A30" s="101" t="s">
        <v>676</v>
      </c>
      <c r="B30" s="101" t="s">
        <v>706</v>
      </c>
      <c r="C30" s="101" t="s">
        <v>133</v>
      </c>
      <c r="D30" s="101" t="s">
        <v>707</v>
      </c>
      <c r="E30" s="101" t="s">
        <v>679</v>
      </c>
      <c r="F30" s="101"/>
      <c r="G30" s="101" t="s">
        <v>680</v>
      </c>
      <c r="H30" s="102" t="n">
        <v>8</v>
      </c>
      <c r="I30" s="103" t="n">
        <v>26.28</v>
      </c>
      <c r="J30" s="103" t="n">
        <v>210.24</v>
      </c>
    </row>
    <row r="31" customFormat="false" ht="26" hidden="false" customHeight="true" outlineLevel="0" collapsed="false">
      <c r="A31" s="101" t="s">
        <v>676</v>
      </c>
      <c r="B31" s="101" t="s">
        <v>708</v>
      </c>
      <c r="C31" s="101" t="s">
        <v>133</v>
      </c>
      <c r="D31" s="101" t="s">
        <v>709</v>
      </c>
      <c r="E31" s="101" t="s">
        <v>710</v>
      </c>
      <c r="F31" s="101"/>
      <c r="G31" s="101" t="s">
        <v>154</v>
      </c>
      <c r="H31" s="102" t="n">
        <v>3</v>
      </c>
      <c r="I31" s="103" t="n">
        <v>94.25</v>
      </c>
      <c r="J31" s="103" t="n">
        <v>282.75</v>
      </c>
    </row>
    <row r="32" customFormat="false" ht="26" hidden="false" customHeight="true" outlineLevel="0" collapsed="false">
      <c r="A32" s="101" t="s">
        <v>676</v>
      </c>
      <c r="B32" s="101" t="s">
        <v>711</v>
      </c>
      <c r="C32" s="101" t="s">
        <v>133</v>
      </c>
      <c r="D32" s="101" t="s">
        <v>712</v>
      </c>
      <c r="E32" s="101" t="s">
        <v>710</v>
      </c>
      <c r="F32" s="101"/>
      <c r="G32" s="101" t="s">
        <v>150</v>
      </c>
      <c r="H32" s="102" t="n">
        <v>3</v>
      </c>
      <c r="I32" s="103" t="n">
        <v>42.46</v>
      </c>
      <c r="J32" s="103" t="n">
        <v>127.38</v>
      </c>
    </row>
    <row r="33" customFormat="false" ht="24" hidden="false" customHeight="true" outlineLevel="0" collapsed="false">
      <c r="A33" s="101" t="s">
        <v>672</v>
      </c>
      <c r="B33" s="101" t="s">
        <v>713</v>
      </c>
      <c r="C33" s="101" t="s">
        <v>109</v>
      </c>
      <c r="D33" s="101" t="s">
        <v>714</v>
      </c>
      <c r="E33" s="101" t="s">
        <v>675</v>
      </c>
      <c r="F33" s="101"/>
      <c r="G33" s="101" t="s">
        <v>247</v>
      </c>
      <c r="H33" s="102" t="n">
        <v>5</v>
      </c>
      <c r="I33" s="103" t="n">
        <v>19.17</v>
      </c>
      <c r="J33" s="103" t="n">
        <v>95.85</v>
      </c>
    </row>
    <row r="34" customFormat="false" ht="12.8" hidden="false" customHeight="false" outlineLevel="0" collapsed="false">
      <c r="A34" s="104"/>
      <c r="B34" s="104"/>
      <c r="C34" s="104"/>
      <c r="D34" s="104"/>
      <c r="E34" s="104"/>
      <c r="F34" s="104"/>
      <c r="G34" s="105"/>
      <c r="H34" s="104"/>
      <c r="I34" s="106"/>
      <c r="J34" s="106"/>
    </row>
    <row r="35" customFormat="false" ht="12.8" hidden="false" customHeight="false" outlineLevel="0" collapsed="false">
      <c r="A35" s="104"/>
      <c r="B35" s="104"/>
      <c r="C35" s="104"/>
      <c r="D35" s="104"/>
      <c r="E35" s="104"/>
      <c r="F35" s="104"/>
      <c r="G35" s="105"/>
      <c r="H35" s="107"/>
      <c r="I35" s="106"/>
      <c r="J35" s="106"/>
    </row>
    <row r="36" customFormat="false" ht="1" hidden="false" customHeight="true" outlineLevel="0" collapsed="false">
      <c r="A36" s="108"/>
      <c r="B36" s="108"/>
      <c r="C36" s="108"/>
      <c r="D36" s="108"/>
      <c r="E36" s="108"/>
      <c r="F36" s="108"/>
      <c r="G36" s="108"/>
      <c r="H36" s="108"/>
      <c r="I36" s="109"/>
      <c r="J36" s="109"/>
    </row>
    <row r="37" customFormat="false" ht="18" hidden="false" customHeight="true" outlineLevel="0" collapsed="false">
      <c r="A37" s="98" t="s">
        <v>120</v>
      </c>
      <c r="B37" s="98" t="s">
        <v>98</v>
      </c>
      <c r="C37" s="98" t="s">
        <v>99</v>
      </c>
      <c r="D37" s="98" t="s">
        <v>10</v>
      </c>
      <c r="E37" s="98" t="s">
        <v>669</v>
      </c>
      <c r="F37" s="98"/>
      <c r="G37" s="98" t="s">
        <v>100</v>
      </c>
      <c r="H37" s="98" t="s">
        <v>101</v>
      </c>
      <c r="I37" s="99" t="s">
        <v>102</v>
      </c>
      <c r="J37" s="99" t="s">
        <v>11</v>
      </c>
    </row>
    <row r="38" customFormat="false" ht="52" hidden="false" customHeight="true" outlineLevel="0" collapsed="false">
      <c r="A38" s="69" t="s">
        <v>670</v>
      </c>
      <c r="B38" s="69" t="s">
        <v>121</v>
      </c>
      <c r="C38" s="69" t="s">
        <v>109</v>
      </c>
      <c r="D38" s="69" t="s">
        <v>122</v>
      </c>
      <c r="E38" s="69" t="s">
        <v>715</v>
      </c>
      <c r="F38" s="69"/>
      <c r="G38" s="69" t="s">
        <v>115</v>
      </c>
      <c r="H38" s="100" t="n">
        <v>1</v>
      </c>
      <c r="I38" s="74" t="n">
        <v>102.74</v>
      </c>
      <c r="J38" s="74" t="n">
        <v>102.74</v>
      </c>
    </row>
    <row r="39" customFormat="false" ht="26" hidden="false" customHeight="true" outlineLevel="0" collapsed="false">
      <c r="A39" s="101" t="s">
        <v>676</v>
      </c>
      <c r="B39" s="101" t="s">
        <v>716</v>
      </c>
      <c r="C39" s="101" t="s">
        <v>133</v>
      </c>
      <c r="D39" s="101" t="s">
        <v>717</v>
      </c>
      <c r="E39" s="101" t="s">
        <v>679</v>
      </c>
      <c r="F39" s="101"/>
      <c r="G39" s="101" t="s">
        <v>680</v>
      </c>
      <c r="H39" s="102" t="n">
        <v>1</v>
      </c>
      <c r="I39" s="103" t="n">
        <v>16.02</v>
      </c>
      <c r="J39" s="103" t="n">
        <v>16.02</v>
      </c>
    </row>
    <row r="40" customFormat="false" ht="24" hidden="false" customHeight="true" outlineLevel="0" collapsed="false">
      <c r="A40" s="101" t="s">
        <v>676</v>
      </c>
      <c r="B40" s="101" t="s">
        <v>718</v>
      </c>
      <c r="C40" s="101" t="s">
        <v>133</v>
      </c>
      <c r="D40" s="101" t="s">
        <v>719</v>
      </c>
      <c r="E40" s="101" t="s">
        <v>679</v>
      </c>
      <c r="F40" s="101"/>
      <c r="G40" s="101" t="s">
        <v>680</v>
      </c>
      <c r="H40" s="102" t="n">
        <v>1</v>
      </c>
      <c r="I40" s="103" t="n">
        <v>19.86</v>
      </c>
      <c r="J40" s="103" t="n">
        <v>19.86</v>
      </c>
    </row>
    <row r="41" customFormat="false" ht="26" hidden="false" customHeight="true" outlineLevel="0" collapsed="false">
      <c r="A41" s="101" t="s">
        <v>676</v>
      </c>
      <c r="B41" s="101" t="s">
        <v>720</v>
      </c>
      <c r="C41" s="101" t="s">
        <v>133</v>
      </c>
      <c r="D41" s="101" t="s">
        <v>721</v>
      </c>
      <c r="E41" s="101" t="s">
        <v>679</v>
      </c>
      <c r="F41" s="101"/>
      <c r="G41" s="101" t="s">
        <v>680</v>
      </c>
      <c r="H41" s="102" t="n">
        <v>0.2</v>
      </c>
      <c r="I41" s="103" t="n">
        <v>127.6</v>
      </c>
      <c r="J41" s="103" t="n">
        <v>25.52</v>
      </c>
    </row>
    <row r="42" customFormat="false" ht="26" hidden="false" customHeight="true" outlineLevel="0" collapsed="false">
      <c r="A42" s="101" t="s">
        <v>676</v>
      </c>
      <c r="B42" s="101" t="s">
        <v>722</v>
      </c>
      <c r="C42" s="101" t="s">
        <v>133</v>
      </c>
      <c r="D42" s="101" t="s">
        <v>723</v>
      </c>
      <c r="E42" s="101" t="s">
        <v>679</v>
      </c>
      <c r="F42" s="101"/>
      <c r="G42" s="101" t="s">
        <v>680</v>
      </c>
      <c r="H42" s="102" t="n">
        <v>0.2</v>
      </c>
      <c r="I42" s="103" t="n">
        <v>104.99</v>
      </c>
      <c r="J42" s="103" t="n">
        <v>20.99</v>
      </c>
    </row>
    <row r="43" customFormat="false" ht="26" hidden="false" customHeight="true" outlineLevel="0" collapsed="false">
      <c r="A43" s="101" t="s">
        <v>676</v>
      </c>
      <c r="B43" s="101" t="s">
        <v>724</v>
      </c>
      <c r="C43" s="101" t="s">
        <v>133</v>
      </c>
      <c r="D43" s="101" t="s">
        <v>134</v>
      </c>
      <c r="E43" s="101" t="s">
        <v>679</v>
      </c>
      <c r="F43" s="101"/>
      <c r="G43" s="101" t="s">
        <v>680</v>
      </c>
      <c r="H43" s="102" t="n">
        <v>0.2</v>
      </c>
      <c r="I43" s="103" t="n">
        <v>101.78</v>
      </c>
      <c r="J43" s="103" t="n">
        <v>20.35</v>
      </c>
    </row>
    <row r="44" customFormat="false" ht="12.8" hidden="false" customHeight="false" outlineLevel="0" collapsed="false">
      <c r="A44" s="104"/>
      <c r="B44" s="104"/>
      <c r="C44" s="104"/>
      <c r="D44" s="104"/>
      <c r="E44" s="104"/>
      <c r="F44" s="104"/>
      <c r="G44" s="105"/>
      <c r="H44" s="104"/>
      <c r="I44" s="106"/>
      <c r="J44" s="106"/>
    </row>
    <row r="45" customFormat="false" ht="12.8" hidden="false" customHeight="false" outlineLevel="0" collapsed="false">
      <c r="A45" s="104"/>
      <c r="B45" s="104"/>
      <c r="C45" s="104"/>
      <c r="D45" s="104"/>
      <c r="E45" s="104"/>
      <c r="F45" s="104"/>
      <c r="G45" s="105"/>
      <c r="H45" s="107"/>
      <c r="I45" s="106"/>
      <c r="J45" s="106"/>
    </row>
    <row r="46" customFormat="false" ht="1" hidden="false" customHeight="true" outlineLevel="0" collapsed="false">
      <c r="A46" s="108"/>
      <c r="B46" s="108"/>
      <c r="C46" s="108"/>
      <c r="D46" s="108"/>
      <c r="E46" s="108"/>
      <c r="F46" s="108"/>
      <c r="G46" s="108"/>
      <c r="H46" s="108"/>
      <c r="I46" s="109"/>
      <c r="J46" s="109"/>
    </row>
    <row r="47" customFormat="false" ht="18" hidden="false" customHeight="true" outlineLevel="0" collapsed="false">
      <c r="A47" s="98" t="s">
        <v>165</v>
      </c>
      <c r="B47" s="98" t="s">
        <v>98</v>
      </c>
      <c r="C47" s="98" t="s">
        <v>99</v>
      </c>
      <c r="D47" s="98" t="s">
        <v>10</v>
      </c>
      <c r="E47" s="98" t="s">
        <v>669</v>
      </c>
      <c r="F47" s="98"/>
      <c r="G47" s="98" t="s">
        <v>100</v>
      </c>
      <c r="H47" s="98" t="s">
        <v>101</v>
      </c>
      <c r="I47" s="99" t="s">
        <v>102</v>
      </c>
      <c r="J47" s="99" t="s">
        <v>11</v>
      </c>
    </row>
    <row r="48" customFormat="false" ht="26" hidden="false" customHeight="true" outlineLevel="0" collapsed="false">
      <c r="A48" s="69" t="s">
        <v>670</v>
      </c>
      <c r="B48" s="69" t="s">
        <v>166</v>
      </c>
      <c r="C48" s="69" t="s">
        <v>109</v>
      </c>
      <c r="D48" s="69" t="s">
        <v>167</v>
      </c>
      <c r="E48" s="69" t="s">
        <v>725</v>
      </c>
      <c r="F48" s="69"/>
      <c r="G48" s="69" t="s">
        <v>168</v>
      </c>
      <c r="H48" s="100" t="n">
        <v>1</v>
      </c>
      <c r="I48" s="74" t="n">
        <v>87.5</v>
      </c>
      <c r="J48" s="74" t="n">
        <v>87.5</v>
      </c>
    </row>
    <row r="49" customFormat="false" ht="24" hidden="false" customHeight="true" outlineLevel="0" collapsed="false">
      <c r="A49" s="101" t="s">
        <v>676</v>
      </c>
      <c r="B49" s="101" t="s">
        <v>677</v>
      </c>
      <c r="C49" s="101" t="s">
        <v>133</v>
      </c>
      <c r="D49" s="101" t="s">
        <v>678</v>
      </c>
      <c r="E49" s="101" t="s">
        <v>679</v>
      </c>
      <c r="F49" s="101"/>
      <c r="G49" s="101" t="s">
        <v>680</v>
      </c>
      <c r="H49" s="102" t="n">
        <v>0.093</v>
      </c>
      <c r="I49" s="103" t="n">
        <v>18.34</v>
      </c>
      <c r="J49" s="103" t="n">
        <v>1.7</v>
      </c>
    </row>
    <row r="50" customFormat="false" ht="39" hidden="false" customHeight="true" outlineLevel="0" collapsed="false">
      <c r="A50" s="101" t="s">
        <v>676</v>
      </c>
      <c r="B50" s="101" t="s">
        <v>726</v>
      </c>
      <c r="C50" s="101" t="s">
        <v>133</v>
      </c>
      <c r="D50" s="101" t="s">
        <v>727</v>
      </c>
      <c r="E50" s="101" t="s">
        <v>710</v>
      </c>
      <c r="F50" s="101"/>
      <c r="G50" s="101" t="s">
        <v>150</v>
      </c>
      <c r="H50" s="102" t="n">
        <v>0.0027</v>
      </c>
      <c r="I50" s="103" t="n">
        <v>19.13</v>
      </c>
      <c r="J50" s="103" t="n">
        <v>0.05</v>
      </c>
    </row>
    <row r="51" customFormat="false" ht="24" hidden="false" customHeight="true" outlineLevel="0" collapsed="false">
      <c r="A51" s="101" t="s">
        <v>676</v>
      </c>
      <c r="B51" s="101" t="s">
        <v>728</v>
      </c>
      <c r="C51" s="101" t="s">
        <v>133</v>
      </c>
      <c r="D51" s="101" t="s">
        <v>729</v>
      </c>
      <c r="E51" s="101" t="s">
        <v>679</v>
      </c>
      <c r="F51" s="101"/>
      <c r="G51" s="101" t="s">
        <v>680</v>
      </c>
      <c r="H51" s="102" t="n">
        <v>0.079</v>
      </c>
      <c r="I51" s="103" t="n">
        <v>22.4</v>
      </c>
      <c r="J51" s="103" t="n">
        <v>1.76</v>
      </c>
    </row>
    <row r="52" customFormat="false" ht="39" hidden="false" customHeight="true" outlineLevel="0" collapsed="false">
      <c r="A52" s="101" t="s">
        <v>676</v>
      </c>
      <c r="B52" s="101" t="s">
        <v>730</v>
      </c>
      <c r="C52" s="101" t="s">
        <v>133</v>
      </c>
      <c r="D52" s="101" t="s">
        <v>731</v>
      </c>
      <c r="E52" s="101" t="s">
        <v>710</v>
      </c>
      <c r="F52" s="101"/>
      <c r="G52" s="101" t="s">
        <v>154</v>
      </c>
      <c r="H52" s="102" t="n">
        <v>0.002</v>
      </c>
      <c r="I52" s="103" t="n">
        <v>20.22</v>
      </c>
      <c r="J52" s="103" t="n">
        <v>0.04</v>
      </c>
    </row>
    <row r="53" customFormat="false" ht="24" hidden="false" customHeight="true" outlineLevel="0" collapsed="false">
      <c r="A53" s="101" t="s">
        <v>672</v>
      </c>
      <c r="B53" s="101" t="s">
        <v>732</v>
      </c>
      <c r="C53" s="101" t="s">
        <v>109</v>
      </c>
      <c r="D53" s="101" t="s">
        <v>733</v>
      </c>
      <c r="E53" s="101" t="s">
        <v>688</v>
      </c>
      <c r="F53" s="101"/>
      <c r="G53" s="101" t="s">
        <v>247</v>
      </c>
      <c r="H53" s="102" t="n">
        <v>1</v>
      </c>
      <c r="I53" s="103" t="n">
        <v>82.78</v>
      </c>
      <c r="J53" s="103" t="n">
        <v>82.78</v>
      </c>
    </row>
    <row r="54" customFormat="false" ht="26" hidden="false" customHeight="true" outlineLevel="0" collapsed="false">
      <c r="A54" s="101" t="s">
        <v>672</v>
      </c>
      <c r="B54" s="101" t="s">
        <v>734</v>
      </c>
      <c r="C54" s="101" t="s">
        <v>133</v>
      </c>
      <c r="D54" s="101" t="s">
        <v>735</v>
      </c>
      <c r="E54" s="101" t="s">
        <v>688</v>
      </c>
      <c r="F54" s="101"/>
      <c r="G54" s="101" t="s">
        <v>736</v>
      </c>
      <c r="H54" s="102" t="n">
        <v>0.042</v>
      </c>
      <c r="I54" s="103" t="n">
        <v>28.03</v>
      </c>
      <c r="J54" s="103" t="n">
        <v>1.17</v>
      </c>
    </row>
    <row r="55" customFormat="false" ht="12.8" hidden="false" customHeight="false" outlineLevel="0" collapsed="false">
      <c r="A55" s="104"/>
      <c r="B55" s="104"/>
      <c r="C55" s="104"/>
      <c r="D55" s="104"/>
      <c r="E55" s="104"/>
      <c r="F55" s="104"/>
      <c r="G55" s="105"/>
      <c r="H55" s="104"/>
      <c r="I55" s="106"/>
      <c r="J55" s="106"/>
    </row>
    <row r="56" customFormat="false" ht="12.8" hidden="false" customHeight="false" outlineLevel="0" collapsed="false">
      <c r="A56" s="104"/>
      <c r="B56" s="104"/>
      <c r="C56" s="104"/>
      <c r="D56" s="104"/>
      <c r="E56" s="104"/>
      <c r="F56" s="104"/>
      <c r="G56" s="105"/>
      <c r="H56" s="107"/>
      <c r="I56" s="106"/>
      <c r="J56" s="106"/>
    </row>
    <row r="57" customFormat="false" ht="1" hidden="false" customHeight="true" outlineLevel="0" collapsed="false">
      <c r="A57" s="108"/>
      <c r="B57" s="108"/>
      <c r="C57" s="108"/>
      <c r="D57" s="108"/>
      <c r="E57" s="108"/>
      <c r="F57" s="108"/>
      <c r="G57" s="108"/>
      <c r="H57" s="108"/>
      <c r="I57" s="109"/>
      <c r="J57" s="109"/>
    </row>
    <row r="58" customFormat="false" ht="18" hidden="false" customHeight="true" outlineLevel="0" collapsed="false">
      <c r="A58" s="98" t="s">
        <v>181</v>
      </c>
      <c r="B58" s="98" t="s">
        <v>98</v>
      </c>
      <c r="C58" s="98" t="s">
        <v>99</v>
      </c>
      <c r="D58" s="98" t="s">
        <v>10</v>
      </c>
      <c r="E58" s="98" t="s">
        <v>669</v>
      </c>
      <c r="F58" s="98"/>
      <c r="G58" s="98" t="s">
        <v>100</v>
      </c>
      <c r="H58" s="98" t="s">
        <v>101</v>
      </c>
      <c r="I58" s="99" t="s">
        <v>102</v>
      </c>
      <c r="J58" s="99" t="s">
        <v>11</v>
      </c>
    </row>
    <row r="59" customFormat="false" ht="65" hidden="false" customHeight="true" outlineLevel="0" collapsed="false">
      <c r="A59" s="69" t="s">
        <v>670</v>
      </c>
      <c r="B59" s="69" t="s">
        <v>182</v>
      </c>
      <c r="C59" s="69" t="s">
        <v>109</v>
      </c>
      <c r="D59" s="69" t="s">
        <v>183</v>
      </c>
      <c r="E59" s="69" t="s">
        <v>705</v>
      </c>
      <c r="F59" s="69"/>
      <c r="G59" s="69" t="s">
        <v>127</v>
      </c>
      <c r="H59" s="100" t="n">
        <v>1</v>
      </c>
      <c r="I59" s="74" t="n">
        <v>33.14</v>
      </c>
      <c r="J59" s="74" t="n">
        <v>33.14</v>
      </c>
    </row>
    <row r="60" customFormat="false" ht="52" hidden="false" customHeight="true" outlineLevel="0" collapsed="false">
      <c r="A60" s="101" t="s">
        <v>676</v>
      </c>
      <c r="B60" s="101" t="s">
        <v>737</v>
      </c>
      <c r="C60" s="101" t="s">
        <v>133</v>
      </c>
      <c r="D60" s="101" t="s">
        <v>738</v>
      </c>
      <c r="E60" s="101" t="s">
        <v>739</v>
      </c>
      <c r="F60" s="101"/>
      <c r="G60" s="101" t="s">
        <v>127</v>
      </c>
      <c r="H60" s="102" t="n">
        <v>0.7339</v>
      </c>
      <c r="I60" s="103" t="n">
        <v>33.03</v>
      </c>
      <c r="J60" s="103" t="n">
        <v>24.24</v>
      </c>
    </row>
    <row r="61" customFormat="false" ht="52" hidden="false" customHeight="true" outlineLevel="0" collapsed="false">
      <c r="A61" s="101" t="s">
        <v>676</v>
      </c>
      <c r="B61" s="101" t="s">
        <v>740</v>
      </c>
      <c r="C61" s="101" t="s">
        <v>133</v>
      </c>
      <c r="D61" s="101" t="s">
        <v>741</v>
      </c>
      <c r="E61" s="101" t="s">
        <v>739</v>
      </c>
      <c r="F61" s="101"/>
      <c r="G61" s="101" t="s">
        <v>127</v>
      </c>
      <c r="H61" s="102" t="n">
        <v>0.1121</v>
      </c>
      <c r="I61" s="103" t="n">
        <v>35.56</v>
      </c>
      <c r="J61" s="103" t="n">
        <v>3.98</v>
      </c>
    </row>
    <row r="62" customFormat="false" ht="52" hidden="false" customHeight="true" outlineLevel="0" collapsed="false">
      <c r="A62" s="101" t="s">
        <v>676</v>
      </c>
      <c r="B62" s="101" t="s">
        <v>742</v>
      </c>
      <c r="C62" s="101" t="s">
        <v>133</v>
      </c>
      <c r="D62" s="101" t="s">
        <v>743</v>
      </c>
      <c r="E62" s="101" t="s">
        <v>739</v>
      </c>
      <c r="F62" s="101"/>
      <c r="G62" s="101" t="s">
        <v>127</v>
      </c>
      <c r="H62" s="102" t="n">
        <v>0.154</v>
      </c>
      <c r="I62" s="103" t="n">
        <v>31.99</v>
      </c>
      <c r="J62" s="103" t="n">
        <v>4.92</v>
      </c>
    </row>
    <row r="63" customFormat="false" ht="12.8" hidden="false" customHeight="false" outlineLevel="0" collapsed="false">
      <c r="A63" s="104"/>
      <c r="B63" s="104"/>
      <c r="C63" s="104"/>
      <c r="D63" s="104"/>
      <c r="E63" s="104"/>
      <c r="F63" s="104"/>
      <c r="G63" s="105"/>
      <c r="H63" s="104"/>
      <c r="I63" s="106"/>
      <c r="J63" s="106"/>
    </row>
    <row r="64" customFormat="false" ht="12.8" hidden="false" customHeight="false" outlineLevel="0" collapsed="false">
      <c r="A64" s="104"/>
      <c r="B64" s="104"/>
      <c r="C64" s="104"/>
      <c r="D64" s="104"/>
      <c r="E64" s="104"/>
      <c r="F64" s="104"/>
      <c r="G64" s="105"/>
      <c r="H64" s="107"/>
      <c r="I64" s="106"/>
      <c r="J64" s="106"/>
    </row>
    <row r="65" customFormat="false" ht="1" hidden="false" customHeight="true" outlineLevel="0" collapsed="false">
      <c r="A65" s="108"/>
      <c r="B65" s="108"/>
      <c r="C65" s="108"/>
      <c r="D65" s="108"/>
      <c r="E65" s="108"/>
      <c r="F65" s="108"/>
      <c r="G65" s="108"/>
      <c r="H65" s="108"/>
      <c r="I65" s="109"/>
      <c r="J65" s="109"/>
    </row>
    <row r="66" customFormat="false" ht="18" hidden="false" customHeight="true" outlineLevel="0" collapsed="false">
      <c r="A66" s="98" t="s">
        <v>193</v>
      </c>
      <c r="B66" s="98" t="s">
        <v>98</v>
      </c>
      <c r="C66" s="98" t="s">
        <v>99</v>
      </c>
      <c r="D66" s="98" t="s">
        <v>10</v>
      </c>
      <c r="E66" s="98" t="s">
        <v>669</v>
      </c>
      <c r="F66" s="98"/>
      <c r="G66" s="98" t="s">
        <v>100</v>
      </c>
      <c r="H66" s="98" t="s">
        <v>101</v>
      </c>
      <c r="I66" s="99" t="s">
        <v>102</v>
      </c>
      <c r="J66" s="99" t="s">
        <v>11</v>
      </c>
    </row>
    <row r="67" customFormat="false" ht="52" hidden="false" customHeight="true" outlineLevel="0" collapsed="false">
      <c r="A67" s="69" t="s">
        <v>670</v>
      </c>
      <c r="B67" s="69" t="s">
        <v>194</v>
      </c>
      <c r="C67" s="69" t="s">
        <v>109</v>
      </c>
      <c r="D67" s="69" t="s">
        <v>744</v>
      </c>
      <c r="E67" s="69" t="s">
        <v>705</v>
      </c>
      <c r="F67" s="69"/>
      <c r="G67" s="69" t="s">
        <v>127</v>
      </c>
      <c r="H67" s="100" t="n">
        <v>1</v>
      </c>
      <c r="I67" s="74" t="n">
        <v>806.84</v>
      </c>
      <c r="J67" s="74" t="n">
        <v>806.84</v>
      </c>
    </row>
    <row r="68" customFormat="false" ht="24" hidden="false" customHeight="true" outlineLevel="0" collapsed="false">
      <c r="A68" s="101" t="s">
        <v>676</v>
      </c>
      <c r="B68" s="101" t="s">
        <v>677</v>
      </c>
      <c r="C68" s="101" t="s">
        <v>133</v>
      </c>
      <c r="D68" s="101" t="s">
        <v>678</v>
      </c>
      <c r="E68" s="101" t="s">
        <v>679</v>
      </c>
      <c r="F68" s="101"/>
      <c r="G68" s="101" t="s">
        <v>680</v>
      </c>
      <c r="H68" s="102" t="n">
        <v>0.48</v>
      </c>
      <c r="I68" s="103" t="n">
        <v>18.34</v>
      </c>
      <c r="J68" s="103" t="n">
        <v>8.8</v>
      </c>
    </row>
    <row r="69" customFormat="false" ht="24" hidden="false" customHeight="true" outlineLevel="0" collapsed="false">
      <c r="A69" s="101" t="s">
        <v>676</v>
      </c>
      <c r="B69" s="101" t="s">
        <v>684</v>
      </c>
      <c r="C69" s="101" t="s">
        <v>133</v>
      </c>
      <c r="D69" s="101" t="s">
        <v>685</v>
      </c>
      <c r="E69" s="101" t="s">
        <v>679</v>
      </c>
      <c r="F69" s="101"/>
      <c r="G69" s="101" t="s">
        <v>680</v>
      </c>
      <c r="H69" s="102" t="n">
        <v>0.96</v>
      </c>
      <c r="I69" s="103" t="n">
        <v>22.95</v>
      </c>
      <c r="J69" s="103" t="n">
        <v>22.03</v>
      </c>
    </row>
    <row r="70" customFormat="false" ht="52" hidden="false" customHeight="true" outlineLevel="0" collapsed="false">
      <c r="A70" s="101" t="s">
        <v>672</v>
      </c>
      <c r="B70" s="101" t="s">
        <v>745</v>
      </c>
      <c r="C70" s="101" t="s">
        <v>133</v>
      </c>
      <c r="D70" s="101" t="s">
        <v>746</v>
      </c>
      <c r="E70" s="101" t="s">
        <v>688</v>
      </c>
      <c r="F70" s="101"/>
      <c r="G70" s="101" t="s">
        <v>247</v>
      </c>
      <c r="H70" s="102" t="n">
        <v>0.556</v>
      </c>
      <c r="I70" s="103" t="n">
        <v>558.9</v>
      </c>
      <c r="J70" s="103" t="n">
        <v>310.74</v>
      </c>
    </row>
    <row r="71" customFormat="false" ht="24" hidden="false" customHeight="true" outlineLevel="0" collapsed="false">
      <c r="A71" s="101" t="s">
        <v>672</v>
      </c>
      <c r="B71" s="101" t="s">
        <v>747</v>
      </c>
      <c r="C71" s="101" t="s">
        <v>133</v>
      </c>
      <c r="D71" s="101" t="s">
        <v>748</v>
      </c>
      <c r="E71" s="101" t="s">
        <v>688</v>
      </c>
      <c r="F71" s="101"/>
      <c r="G71" s="101" t="s">
        <v>127</v>
      </c>
      <c r="H71" s="102" t="n">
        <v>1</v>
      </c>
      <c r="I71" s="103" t="n">
        <v>450</v>
      </c>
      <c r="J71" s="103" t="n">
        <v>450</v>
      </c>
    </row>
    <row r="72" customFormat="false" ht="39" hidden="false" customHeight="true" outlineLevel="0" collapsed="false">
      <c r="A72" s="101" t="s">
        <v>672</v>
      </c>
      <c r="B72" s="101" t="s">
        <v>749</v>
      </c>
      <c r="C72" s="101" t="s">
        <v>133</v>
      </c>
      <c r="D72" s="101" t="s">
        <v>750</v>
      </c>
      <c r="E72" s="101" t="s">
        <v>688</v>
      </c>
      <c r="F72" s="101"/>
      <c r="G72" s="101" t="s">
        <v>247</v>
      </c>
      <c r="H72" s="102" t="n">
        <v>7.3</v>
      </c>
      <c r="I72" s="103" t="n">
        <v>0.19</v>
      </c>
      <c r="J72" s="103" t="n">
        <v>1.38</v>
      </c>
    </row>
    <row r="73" customFormat="false" ht="24" hidden="false" customHeight="true" outlineLevel="0" collapsed="false">
      <c r="A73" s="101" t="s">
        <v>672</v>
      </c>
      <c r="B73" s="101" t="s">
        <v>751</v>
      </c>
      <c r="C73" s="101" t="s">
        <v>133</v>
      </c>
      <c r="D73" s="101" t="s">
        <v>752</v>
      </c>
      <c r="E73" s="101" t="s">
        <v>688</v>
      </c>
      <c r="F73" s="101"/>
      <c r="G73" s="101" t="s">
        <v>247</v>
      </c>
      <c r="H73" s="102" t="n">
        <v>0.56</v>
      </c>
      <c r="I73" s="103" t="n">
        <v>24.81</v>
      </c>
      <c r="J73" s="103" t="n">
        <v>13.89</v>
      </c>
    </row>
    <row r="74" customFormat="false" ht="12.8" hidden="false" customHeight="false" outlineLevel="0" collapsed="false">
      <c r="A74" s="104"/>
      <c r="B74" s="104"/>
      <c r="C74" s="104"/>
      <c r="D74" s="104"/>
      <c r="E74" s="104"/>
      <c r="F74" s="104"/>
      <c r="G74" s="105"/>
      <c r="H74" s="104"/>
      <c r="I74" s="106"/>
      <c r="J74" s="106"/>
    </row>
    <row r="75" customFormat="false" ht="12.8" hidden="false" customHeight="false" outlineLevel="0" collapsed="false">
      <c r="A75" s="104"/>
      <c r="B75" s="104"/>
      <c r="C75" s="104"/>
      <c r="D75" s="104"/>
      <c r="E75" s="104"/>
      <c r="F75" s="104"/>
      <c r="G75" s="105"/>
      <c r="H75" s="107"/>
      <c r="I75" s="106"/>
      <c r="J75" s="106"/>
    </row>
    <row r="76" customFormat="false" ht="1" hidden="false" customHeight="true" outlineLevel="0" collapsed="false">
      <c r="A76" s="108"/>
      <c r="B76" s="108"/>
      <c r="C76" s="108"/>
      <c r="D76" s="108"/>
      <c r="E76" s="108"/>
      <c r="F76" s="108"/>
      <c r="G76" s="108"/>
      <c r="H76" s="108"/>
      <c r="I76" s="109"/>
      <c r="J76" s="109"/>
    </row>
    <row r="77" customFormat="false" ht="18" hidden="false" customHeight="true" outlineLevel="0" collapsed="false">
      <c r="A77" s="98" t="s">
        <v>226</v>
      </c>
      <c r="B77" s="98" t="s">
        <v>98</v>
      </c>
      <c r="C77" s="98" t="s">
        <v>99</v>
      </c>
      <c r="D77" s="98" t="s">
        <v>10</v>
      </c>
      <c r="E77" s="98" t="s">
        <v>669</v>
      </c>
      <c r="F77" s="98"/>
      <c r="G77" s="98" t="s">
        <v>100</v>
      </c>
      <c r="H77" s="98" t="s">
        <v>101</v>
      </c>
      <c r="I77" s="99" t="s">
        <v>102</v>
      </c>
      <c r="J77" s="99" t="s">
        <v>11</v>
      </c>
    </row>
    <row r="78" customFormat="false" ht="26" hidden="false" customHeight="true" outlineLevel="0" collapsed="false">
      <c r="A78" s="69" t="s">
        <v>670</v>
      </c>
      <c r="B78" s="69" t="s">
        <v>227</v>
      </c>
      <c r="C78" s="69" t="s">
        <v>109</v>
      </c>
      <c r="D78" s="69" t="s">
        <v>228</v>
      </c>
      <c r="E78" s="69" t="s">
        <v>753</v>
      </c>
      <c r="F78" s="69"/>
      <c r="G78" s="69" t="s">
        <v>127</v>
      </c>
      <c r="H78" s="100" t="n">
        <v>1</v>
      </c>
      <c r="I78" s="74" t="n">
        <v>2.28</v>
      </c>
      <c r="J78" s="74" t="n">
        <v>2.28</v>
      </c>
    </row>
    <row r="79" customFormat="false" ht="24" hidden="false" customHeight="true" outlineLevel="0" collapsed="false">
      <c r="A79" s="101" t="s">
        <v>676</v>
      </c>
      <c r="B79" s="101" t="s">
        <v>677</v>
      </c>
      <c r="C79" s="101" t="s">
        <v>133</v>
      </c>
      <c r="D79" s="101" t="s">
        <v>678</v>
      </c>
      <c r="E79" s="101" t="s">
        <v>679</v>
      </c>
      <c r="F79" s="101"/>
      <c r="G79" s="101" t="s">
        <v>680</v>
      </c>
      <c r="H79" s="102" t="n">
        <v>0.00589</v>
      </c>
      <c r="I79" s="103" t="n">
        <v>18.34</v>
      </c>
      <c r="J79" s="103" t="n">
        <v>0.1</v>
      </c>
    </row>
    <row r="80" customFormat="false" ht="24" hidden="false" customHeight="true" outlineLevel="0" collapsed="false">
      <c r="A80" s="101" t="s">
        <v>676</v>
      </c>
      <c r="B80" s="101" t="s">
        <v>684</v>
      </c>
      <c r="C80" s="101" t="s">
        <v>133</v>
      </c>
      <c r="D80" s="101" t="s">
        <v>685</v>
      </c>
      <c r="E80" s="101" t="s">
        <v>679</v>
      </c>
      <c r="F80" s="101"/>
      <c r="G80" s="101" t="s">
        <v>680</v>
      </c>
      <c r="H80" s="102" t="n">
        <v>0.00491</v>
      </c>
      <c r="I80" s="103" t="n">
        <v>22.95</v>
      </c>
      <c r="J80" s="103" t="n">
        <v>0.11</v>
      </c>
    </row>
    <row r="81" customFormat="false" ht="24" hidden="false" customHeight="true" outlineLevel="0" collapsed="false">
      <c r="A81" s="101" t="s">
        <v>672</v>
      </c>
      <c r="B81" s="101" t="s">
        <v>754</v>
      </c>
      <c r="C81" s="101" t="s">
        <v>133</v>
      </c>
      <c r="D81" s="101" t="s">
        <v>755</v>
      </c>
      <c r="E81" s="101" t="s">
        <v>688</v>
      </c>
      <c r="F81" s="101"/>
      <c r="G81" s="101" t="s">
        <v>127</v>
      </c>
      <c r="H81" s="102" t="n">
        <v>1.128</v>
      </c>
      <c r="I81" s="103" t="n">
        <v>1.84</v>
      </c>
      <c r="J81" s="103" t="n">
        <v>2.07</v>
      </c>
    </row>
    <row r="82" customFormat="false" ht="12.8" hidden="false" customHeight="false" outlineLevel="0" collapsed="false">
      <c r="A82" s="104"/>
      <c r="B82" s="104"/>
      <c r="C82" s="104"/>
      <c r="D82" s="104"/>
      <c r="E82" s="104"/>
      <c r="F82" s="104"/>
      <c r="G82" s="105"/>
      <c r="H82" s="104"/>
      <c r="I82" s="106"/>
      <c r="J82" s="106"/>
    </row>
    <row r="83" customFormat="false" ht="12.8" hidden="false" customHeight="false" outlineLevel="0" collapsed="false">
      <c r="A83" s="104"/>
      <c r="B83" s="104"/>
      <c r="C83" s="104"/>
      <c r="D83" s="104"/>
      <c r="E83" s="104"/>
      <c r="F83" s="104"/>
      <c r="G83" s="105"/>
      <c r="H83" s="107"/>
      <c r="I83" s="106"/>
      <c r="J83" s="106"/>
    </row>
    <row r="84" customFormat="false" ht="1" hidden="false" customHeight="true" outlineLevel="0" collapsed="false">
      <c r="A84" s="108"/>
      <c r="B84" s="108"/>
      <c r="C84" s="108"/>
      <c r="D84" s="108"/>
      <c r="E84" s="108"/>
      <c r="F84" s="108"/>
      <c r="G84" s="108"/>
      <c r="H84" s="108"/>
      <c r="I84" s="109"/>
      <c r="J84" s="109"/>
    </row>
    <row r="85" customFormat="false" ht="18" hidden="false" customHeight="true" outlineLevel="0" collapsed="false">
      <c r="A85" s="98" t="s">
        <v>238</v>
      </c>
      <c r="B85" s="98" t="s">
        <v>98</v>
      </c>
      <c r="C85" s="98" t="s">
        <v>99</v>
      </c>
      <c r="D85" s="98" t="s">
        <v>10</v>
      </c>
      <c r="E85" s="98" t="s">
        <v>669</v>
      </c>
      <c r="F85" s="98"/>
      <c r="G85" s="98" t="s">
        <v>100</v>
      </c>
      <c r="H85" s="98" t="s">
        <v>101</v>
      </c>
      <c r="I85" s="99" t="s">
        <v>102</v>
      </c>
      <c r="J85" s="99" t="s">
        <v>11</v>
      </c>
    </row>
    <row r="86" customFormat="false" ht="39" hidden="false" customHeight="true" outlineLevel="0" collapsed="false">
      <c r="A86" s="69" t="s">
        <v>670</v>
      </c>
      <c r="B86" s="69" t="s">
        <v>239</v>
      </c>
      <c r="C86" s="69" t="s">
        <v>109</v>
      </c>
      <c r="D86" s="69" t="s">
        <v>240</v>
      </c>
      <c r="E86" s="69" t="s">
        <v>705</v>
      </c>
      <c r="F86" s="69"/>
      <c r="G86" s="69" t="s">
        <v>168</v>
      </c>
      <c r="H86" s="100" t="n">
        <v>1</v>
      </c>
      <c r="I86" s="74" t="n">
        <v>14.71</v>
      </c>
      <c r="J86" s="74" t="n">
        <v>14.71</v>
      </c>
    </row>
    <row r="87" customFormat="false" ht="26" hidden="false" customHeight="true" outlineLevel="0" collapsed="false">
      <c r="A87" s="101" t="s">
        <v>676</v>
      </c>
      <c r="B87" s="101" t="s">
        <v>756</v>
      </c>
      <c r="C87" s="101" t="s">
        <v>133</v>
      </c>
      <c r="D87" s="101" t="s">
        <v>757</v>
      </c>
      <c r="E87" s="101" t="s">
        <v>679</v>
      </c>
      <c r="F87" s="101"/>
      <c r="G87" s="101" t="s">
        <v>680</v>
      </c>
      <c r="H87" s="102" t="n">
        <v>0.1586</v>
      </c>
      <c r="I87" s="103" t="n">
        <v>22.8</v>
      </c>
      <c r="J87" s="103" t="n">
        <v>3.61</v>
      </c>
    </row>
    <row r="88" customFormat="false" ht="26" hidden="false" customHeight="true" outlineLevel="0" collapsed="false">
      <c r="A88" s="101" t="s">
        <v>676</v>
      </c>
      <c r="B88" s="101" t="s">
        <v>758</v>
      </c>
      <c r="C88" s="101" t="s">
        <v>133</v>
      </c>
      <c r="D88" s="101" t="s">
        <v>759</v>
      </c>
      <c r="E88" s="101" t="s">
        <v>679</v>
      </c>
      <c r="F88" s="101"/>
      <c r="G88" s="101" t="s">
        <v>680</v>
      </c>
      <c r="H88" s="102" t="n">
        <v>0.1586</v>
      </c>
      <c r="I88" s="103" t="n">
        <v>18.79</v>
      </c>
      <c r="J88" s="103" t="n">
        <v>2.98</v>
      </c>
    </row>
    <row r="89" customFormat="false" ht="26" hidden="false" customHeight="true" outlineLevel="0" collapsed="false">
      <c r="A89" s="101" t="s">
        <v>672</v>
      </c>
      <c r="B89" s="101" t="s">
        <v>760</v>
      </c>
      <c r="C89" s="101" t="s">
        <v>133</v>
      </c>
      <c r="D89" s="101" t="s">
        <v>761</v>
      </c>
      <c r="E89" s="101" t="s">
        <v>688</v>
      </c>
      <c r="F89" s="101"/>
      <c r="G89" s="101" t="s">
        <v>168</v>
      </c>
      <c r="H89" s="102" t="n">
        <v>1.0493</v>
      </c>
      <c r="I89" s="103" t="n">
        <v>3.9</v>
      </c>
      <c r="J89" s="103" t="n">
        <v>4.09</v>
      </c>
    </row>
    <row r="90" customFormat="false" ht="24" hidden="false" customHeight="true" outlineLevel="0" collapsed="false">
      <c r="A90" s="101" t="s">
        <v>672</v>
      </c>
      <c r="B90" s="101" t="s">
        <v>762</v>
      </c>
      <c r="C90" s="101" t="s">
        <v>133</v>
      </c>
      <c r="D90" s="101" t="s">
        <v>763</v>
      </c>
      <c r="E90" s="101" t="s">
        <v>688</v>
      </c>
      <c r="F90" s="101"/>
      <c r="G90" s="101" t="s">
        <v>247</v>
      </c>
      <c r="H90" s="102" t="n">
        <v>0.037</v>
      </c>
      <c r="I90" s="103" t="n">
        <v>2.75</v>
      </c>
      <c r="J90" s="103" t="n">
        <v>0.1</v>
      </c>
    </row>
    <row r="91" customFormat="false" ht="39" hidden="false" customHeight="true" outlineLevel="0" collapsed="false">
      <c r="A91" s="101" t="s">
        <v>672</v>
      </c>
      <c r="B91" s="101" t="s">
        <v>764</v>
      </c>
      <c r="C91" s="101" t="s">
        <v>133</v>
      </c>
      <c r="D91" s="101" t="s">
        <v>765</v>
      </c>
      <c r="E91" s="101" t="s">
        <v>688</v>
      </c>
      <c r="F91" s="101"/>
      <c r="G91" s="101" t="s">
        <v>247</v>
      </c>
      <c r="H91" s="102" t="n">
        <v>6</v>
      </c>
      <c r="I91" s="103" t="n">
        <v>0.2</v>
      </c>
      <c r="J91" s="103" t="n">
        <v>1.2</v>
      </c>
    </row>
    <row r="92" customFormat="false" ht="26" hidden="false" customHeight="true" outlineLevel="0" collapsed="false">
      <c r="A92" s="101" t="s">
        <v>672</v>
      </c>
      <c r="B92" s="101" t="s">
        <v>766</v>
      </c>
      <c r="C92" s="101" t="s">
        <v>133</v>
      </c>
      <c r="D92" s="101" t="s">
        <v>767</v>
      </c>
      <c r="E92" s="101" t="s">
        <v>688</v>
      </c>
      <c r="F92" s="101"/>
      <c r="G92" s="101" t="s">
        <v>247</v>
      </c>
      <c r="H92" s="102" t="n">
        <v>3</v>
      </c>
      <c r="I92" s="103" t="n">
        <v>0.91</v>
      </c>
      <c r="J92" s="103" t="n">
        <v>2.73</v>
      </c>
    </row>
    <row r="93" customFormat="false" ht="12.8" hidden="false" customHeight="false" outlineLevel="0" collapsed="false">
      <c r="A93" s="104"/>
      <c r="B93" s="104"/>
      <c r="C93" s="104"/>
      <c r="D93" s="104"/>
      <c r="E93" s="104"/>
      <c r="F93" s="104"/>
      <c r="G93" s="105"/>
      <c r="H93" s="104"/>
      <c r="I93" s="106"/>
      <c r="J93" s="106"/>
    </row>
    <row r="94" customFormat="false" ht="12.8" hidden="false" customHeight="false" outlineLevel="0" collapsed="false">
      <c r="A94" s="104"/>
      <c r="B94" s="104"/>
      <c r="C94" s="104"/>
      <c r="D94" s="104"/>
      <c r="E94" s="104"/>
      <c r="F94" s="104"/>
      <c r="G94" s="105"/>
      <c r="H94" s="107"/>
      <c r="I94" s="106"/>
      <c r="J94" s="106"/>
    </row>
    <row r="95" customFormat="false" ht="1" hidden="false" customHeight="true" outlineLevel="0" collapsed="false">
      <c r="A95" s="108"/>
      <c r="B95" s="108"/>
      <c r="C95" s="108"/>
      <c r="D95" s="108"/>
      <c r="E95" s="108"/>
      <c r="F95" s="108"/>
      <c r="G95" s="108"/>
      <c r="H95" s="108"/>
      <c r="I95" s="109"/>
      <c r="J95" s="109"/>
    </row>
    <row r="96" customFormat="false" ht="18" hidden="false" customHeight="true" outlineLevel="0" collapsed="false">
      <c r="A96" s="98" t="s">
        <v>241</v>
      </c>
      <c r="B96" s="98" t="s">
        <v>98</v>
      </c>
      <c r="C96" s="98" t="s">
        <v>99</v>
      </c>
      <c r="D96" s="98" t="s">
        <v>10</v>
      </c>
      <c r="E96" s="98" t="s">
        <v>669</v>
      </c>
      <c r="F96" s="98"/>
      <c r="G96" s="98" t="s">
        <v>100</v>
      </c>
      <c r="H96" s="98" t="s">
        <v>101</v>
      </c>
      <c r="I96" s="99" t="s">
        <v>102</v>
      </c>
      <c r="J96" s="99" t="s">
        <v>11</v>
      </c>
    </row>
    <row r="97" customFormat="false" ht="39" hidden="false" customHeight="true" outlineLevel="0" collapsed="false">
      <c r="A97" s="69" t="s">
        <v>670</v>
      </c>
      <c r="B97" s="69" t="s">
        <v>242</v>
      </c>
      <c r="C97" s="69" t="s">
        <v>109</v>
      </c>
      <c r="D97" s="69" t="s">
        <v>243</v>
      </c>
      <c r="E97" s="69" t="s">
        <v>705</v>
      </c>
      <c r="F97" s="69"/>
      <c r="G97" s="69" t="s">
        <v>168</v>
      </c>
      <c r="H97" s="100" t="n">
        <v>1</v>
      </c>
      <c r="I97" s="74" t="n">
        <v>32.11</v>
      </c>
      <c r="J97" s="74" t="n">
        <v>32.11</v>
      </c>
    </row>
    <row r="98" customFormat="false" ht="26" hidden="false" customHeight="true" outlineLevel="0" collapsed="false">
      <c r="A98" s="101" t="s">
        <v>676</v>
      </c>
      <c r="B98" s="101" t="s">
        <v>756</v>
      </c>
      <c r="C98" s="101" t="s">
        <v>133</v>
      </c>
      <c r="D98" s="101" t="s">
        <v>757</v>
      </c>
      <c r="E98" s="101" t="s">
        <v>679</v>
      </c>
      <c r="F98" s="101"/>
      <c r="G98" s="101" t="s">
        <v>680</v>
      </c>
      <c r="H98" s="102" t="n">
        <v>0.2677</v>
      </c>
      <c r="I98" s="103" t="n">
        <v>22.8</v>
      </c>
      <c r="J98" s="103" t="n">
        <v>6.1</v>
      </c>
    </row>
    <row r="99" customFormat="false" ht="26" hidden="false" customHeight="true" outlineLevel="0" collapsed="false">
      <c r="A99" s="101" t="s">
        <v>676</v>
      </c>
      <c r="B99" s="101" t="s">
        <v>758</v>
      </c>
      <c r="C99" s="101" t="s">
        <v>133</v>
      </c>
      <c r="D99" s="101" t="s">
        <v>759</v>
      </c>
      <c r="E99" s="101" t="s">
        <v>679</v>
      </c>
      <c r="F99" s="101"/>
      <c r="G99" s="101" t="s">
        <v>680</v>
      </c>
      <c r="H99" s="102" t="n">
        <v>0.2677</v>
      </c>
      <c r="I99" s="103" t="n">
        <v>18.79</v>
      </c>
      <c r="J99" s="103" t="n">
        <v>5.03</v>
      </c>
    </row>
    <row r="100" customFormat="false" ht="26" hidden="false" customHeight="true" outlineLevel="0" collapsed="false">
      <c r="A100" s="101" t="s">
        <v>672</v>
      </c>
      <c r="B100" s="101" t="s">
        <v>768</v>
      </c>
      <c r="C100" s="101" t="s">
        <v>133</v>
      </c>
      <c r="D100" s="101" t="s">
        <v>769</v>
      </c>
      <c r="E100" s="101" t="s">
        <v>688</v>
      </c>
      <c r="F100" s="101"/>
      <c r="G100" s="101" t="s">
        <v>247</v>
      </c>
      <c r="H100" s="102" t="n">
        <v>2</v>
      </c>
      <c r="I100" s="103" t="n">
        <v>2.45</v>
      </c>
      <c r="J100" s="103" t="n">
        <v>4.9</v>
      </c>
    </row>
    <row r="101" customFormat="false" ht="39" hidden="false" customHeight="true" outlineLevel="0" collapsed="false">
      <c r="A101" s="101" t="s">
        <v>672</v>
      </c>
      <c r="B101" s="101" t="s">
        <v>764</v>
      </c>
      <c r="C101" s="101" t="s">
        <v>133</v>
      </c>
      <c r="D101" s="101" t="s">
        <v>765</v>
      </c>
      <c r="E101" s="101" t="s">
        <v>688</v>
      </c>
      <c r="F101" s="101"/>
      <c r="G101" s="101" t="s">
        <v>247</v>
      </c>
      <c r="H101" s="102" t="n">
        <v>4</v>
      </c>
      <c r="I101" s="103" t="n">
        <v>0.2</v>
      </c>
      <c r="J101" s="103" t="n">
        <v>0.8</v>
      </c>
    </row>
    <row r="102" customFormat="false" ht="24" hidden="false" customHeight="true" outlineLevel="0" collapsed="false">
      <c r="A102" s="101" t="s">
        <v>672</v>
      </c>
      <c r="B102" s="101" t="s">
        <v>762</v>
      </c>
      <c r="C102" s="101" t="s">
        <v>133</v>
      </c>
      <c r="D102" s="101" t="s">
        <v>763</v>
      </c>
      <c r="E102" s="101" t="s">
        <v>688</v>
      </c>
      <c r="F102" s="101"/>
      <c r="G102" s="101" t="s">
        <v>247</v>
      </c>
      <c r="H102" s="102" t="n">
        <v>0.0312</v>
      </c>
      <c r="I102" s="103" t="n">
        <v>2.75</v>
      </c>
      <c r="J102" s="103" t="n">
        <v>0.08</v>
      </c>
    </row>
    <row r="103" customFormat="false" ht="26" hidden="false" customHeight="true" outlineLevel="0" collapsed="false">
      <c r="A103" s="101" t="s">
        <v>672</v>
      </c>
      <c r="B103" s="101" t="s">
        <v>770</v>
      </c>
      <c r="C103" s="101" t="s">
        <v>133</v>
      </c>
      <c r="D103" s="101" t="s">
        <v>771</v>
      </c>
      <c r="E103" s="101" t="s">
        <v>688</v>
      </c>
      <c r="F103" s="101"/>
      <c r="G103" s="101" t="s">
        <v>168</v>
      </c>
      <c r="H103" s="102" t="n">
        <v>1.0493</v>
      </c>
      <c r="I103" s="103" t="n">
        <v>14.49</v>
      </c>
      <c r="J103" s="103" t="n">
        <v>15.2</v>
      </c>
    </row>
    <row r="104" customFormat="false" ht="12.8" hidden="false" customHeight="false" outlineLevel="0" collapsed="false">
      <c r="A104" s="104"/>
      <c r="B104" s="104"/>
      <c r="C104" s="104"/>
      <c r="D104" s="104"/>
      <c r="E104" s="104"/>
      <c r="F104" s="104"/>
      <c r="G104" s="105"/>
      <c r="H104" s="104"/>
      <c r="I104" s="106"/>
      <c r="J104" s="106"/>
    </row>
    <row r="105" customFormat="false" ht="12.8" hidden="false" customHeight="false" outlineLevel="0" collapsed="false">
      <c r="A105" s="104"/>
      <c r="B105" s="104"/>
      <c r="C105" s="104"/>
      <c r="D105" s="104"/>
      <c r="E105" s="104"/>
      <c r="F105" s="104"/>
      <c r="G105" s="105"/>
      <c r="H105" s="107"/>
      <c r="I105" s="106"/>
      <c r="J105" s="106"/>
    </row>
    <row r="106" customFormat="false" ht="1" hidden="false" customHeight="true" outlineLevel="0" collapsed="false">
      <c r="A106" s="108"/>
      <c r="B106" s="108"/>
      <c r="C106" s="108"/>
      <c r="D106" s="108"/>
      <c r="E106" s="108"/>
      <c r="F106" s="108"/>
      <c r="G106" s="108"/>
      <c r="H106" s="108"/>
      <c r="I106" s="109"/>
      <c r="J106" s="109"/>
    </row>
    <row r="107" customFormat="false" ht="18" hidden="false" customHeight="true" outlineLevel="0" collapsed="false">
      <c r="A107" s="98" t="s">
        <v>303</v>
      </c>
      <c r="B107" s="98" t="s">
        <v>98</v>
      </c>
      <c r="C107" s="98" t="s">
        <v>99</v>
      </c>
      <c r="D107" s="98" t="s">
        <v>10</v>
      </c>
      <c r="E107" s="98" t="s">
        <v>669</v>
      </c>
      <c r="F107" s="98"/>
      <c r="G107" s="98" t="s">
        <v>100</v>
      </c>
      <c r="H107" s="98" t="s">
        <v>101</v>
      </c>
      <c r="I107" s="99" t="s">
        <v>102</v>
      </c>
      <c r="J107" s="99" t="s">
        <v>11</v>
      </c>
    </row>
    <row r="108" customFormat="false" ht="39" hidden="false" customHeight="true" outlineLevel="0" collapsed="false">
      <c r="A108" s="69" t="s">
        <v>670</v>
      </c>
      <c r="B108" s="69" t="s">
        <v>304</v>
      </c>
      <c r="C108" s="69" t="s">
        <v>109</v>
      </c>
      <c r="D108" s="69" t="s">
        <v>305</v>
      </c>
      <c r="E108" s="69" t="s">
        <v>705</v>
      </c>
      <c r="F108" s="69"/>
      <c r="G108" s="69" t="s">
        <v>306</v>
      </c>
      <c r="H108" s="100" t="n">
        <v>1</v>
      </c>
      <c r="I108" s="74" t="n">
        <v>14.65</v>
      </c>
      <c r="J108" s="74" t="n">
        <v>14.65</v>
      </c>
    </row>
    <row r="109" customFormat="false" ht="24" hidden="false" customHeight="true" outlineLevel="0" collapsed="false">
      <c r="A109" s="101" t="s">
        <v>676</v>
      </c>
      <c r="B109" s="101" t="s">
        <v>677</v>
      </c>
      <c r="C109" s="101" t="s">
        <v>133</v>
      </c>
      <c r="D109" s="101" t="s">
        <v>678</v>
      </c>
      <c r="E109" s="101" t="s">
        <v>679</v>
      </c>
      <c r="F109" s="101"/>
      <c r="G109" s="101" t="s">
        <v>680</v>
      </c>
      <c r="H109" s="102" t="n">
        <v>0.0266</v>
      </c>
      <c r="I109" s="103" t="n">
        <v>18.34</v>
      </c>
      <c r="J109" s="103" t="n">
        <v>0.48</v>
      </c>
    </row>
    <row r="110" customFormat="false" ht="26" hidden="false" customHeight="true" outlineLevel="0" collapsed="false">
      <c r="A110" s="101" t="s">
        <v>676</v>
      </c>
      <c r="B110" s="101" t="s">
        <v>756</v>
      </c>
      <c r="C110" s="101" t="s">
        <v>133</v>
      </c>
      <c r="D110" s="101" t="s">
        <v>757</v>
      </c>
      <c r="E110" s="101" t="s">
        <v>679</v>
      </c>
      <c r="F110" s="101"/>
      <c r="G110" s="101" t="s">
        <v>680</v>
      </c>
      <c r="H110" s="102" t="n">
        <v>0.0845</v>
      </c>
      <c r="I110" s="103" t="n">
        <v>22.8</v>
      </c>
      <c r="J110" s="103" t="n">
        <v>1.92</v>
      </c>
    </row>
    <row r="111" customFormat="false" ht="26" hidden="false" customHeight="true" outlineLevel="0" collapsed="false">
      <c r="A111" s="101" t="s">
        <v>672</v>
      </c>
      <c r="B111" s="101" t="s">
        <v>772</v>
      </c>
      <c r="C111" s="101" t="s">
        <v>133</v>
      </c>
      <c r="D111" s="101" t="s">
        <v>773</v>
      </c>
      <c r="E111" s="101" t="s">
        <v>688</v>
      </c>
      <c r="F111" s="101"/>
      <c r="G111" s="101" t="s">
        <v>168</v>
      </c>
      <c r="H111" s="102" t="n">
        <v>1</v>
      </c>
      <c r="I111" s="103" t="n">
        <v>6.55</v>
      </c>
      <c r="J111" s="103" t="n">
        <v>6.55</v>
      </c>
    </row>
    <row r="112" customFormat="false" ht="26" hidden="false" customHeight="true" outlineLevel="0" collapsed="false">
      <c r="A112" s="101" t="s">
        <v>672</v>
      </c>
      <c r="B112" s="101" t="s">
        <v>774</v>
      </c>
      <c r="C112" s="101" t="s">
        <v>133</v>
      </c>
      <c r="D112" s="101" t="s">
        <v>775</v>
      </c>
      <c r="E112" s="101" t="s">
        <v>688</v>
      </c>
      <c r="F112" s="101"/>
      <c r="G112" s="101" t="s">
        <v>247</v>
      </c>
      <c r="H112" s="102" t="n">
        <v>1</v>
      </c>
      <c r="I112" s="103" t="n">
        <v>5.7</v>
      </c>
      <c r="J112" s="103" t="n">
        <v>5.7</v>
      </c>
    </row>
    <row r="113" customFormat="false" ht="12.8" hidden="false" customHeight="false" outlineLevel="0" collapsed="false">
      <c r="A113" s="104"/>
      <c r="B113" s="104"/>
      <c r="C113" s="104"/>
      <c r="D113" s="104"/>
      <c r="E113" s="104"/>
      <c r="F113" s="104"/>
      <c r="G113" s="105"/>
      <c r="H113" s="104"/>
      <c r="I113" s="106"/>
      <c r="J113" s="106"/>
    </row>
    <row r="114" customFormat="false" ht="12.8" hidden="false" customHeight="false" outlineLevel="0" collapsed="false">
      <c r="A114" s="104"/>
      <c r="B114" s="104"/>
      <c r="C114" s="104"/>
      <c r="D114" s="104"/>
      <c r="E114" s="104"/>
      <c r="F114" s="104"/>
      <c r="G114" s="105"/>
      <c r="H114" s="107"/>
      <c r="I114" s="106"/>
      <c r="J114" s="106"/>
    </row>
    <row r="115" customFormat="false" ht="1" hidden="false" customHeight="true" outlineLevel="0" collapsed="false">
      <c r="A115" s="108"/>
      <c r="B115" s="108"/>
      <c r="C115" s="108"/>
      <c r="D115" s="108"/>
      <c r="E115" s="108"/>
      <c r="F115" s="108"/>
      <c r="G115" s="108"/>
      <c r="H115" s="108"/>
      <c r="I115" s="109"/>
      <c r="J115" s="109"/>
    </row>
    <row r="116" customFormat="false" ht="18" hidden="false" customHeight="true" outlineLevel="0" collapsed="false">
      <c r="A116" s="98" t="s">
        <v>311</v>
      </c>
      <c r="B116" s="98" t="s">
        <v>98</v>
      </c>
      <c r="C116" s="98" t="s">
        <v>99</v>
      </c>
      <c r="D116" s="98" t="s">
        <v>10</v>
      </c>
      <c r="E116" s="98" t="s">
        <v>669</v>
      </c>
      <c r="F116" s="98"/>
      <c r="G116" s="98" t="s">
        <v>100</v>
      </c>
      <c r="H116" s="98" t="s">
        <v>101</v>
      </c>
      <c r="I116" s="99" t="s">
        <v>102</v>
      </c>
      <c r="J116" s="99" t="s">
        <v>11</v>
      </c>
    </row>
    <row r="117" customFormat="false" ht="39" hidden="false" customHeight="true" outlineLevel="0" collapsed="false">
      <c r="A117" s="69" t="s">
        <v>670</v>
      </c>
      <c r="B117" s="69" t="s">
        <v>312</v>
      </c>
      <c r="C117" s="69" t="s">
        <v>109</v>
      </c>
      <c r="D117" s="69" t="s">
        <v>313</v>
      </c>
      <c r="E117" s="69" t="s">
        <v>705</v>
      </c>
      <c r="F117" s="69"/>
      <c r="G117" s="69" t="s">
        <v>247</v>
      </c>
      <c r="H117" s="100" t="n">
        <v>1</v>
      </c>
      <c r="I117" s="74" t="n">
        <v>4095.83</v>
      </c>
      <c r="J117" s="74" t="n">
        <v>4095.83</v>
      </c>
    </row>
    <row r="118" customFormat="false" ht="26" hidden="false" customHeight="true" outlineLevel="0" collapsed="false">
      <c r="A118" s="101" t="s">
        <v>676</v>
      </c>
      <c r="B118" s="101" t="s">
        <v>758</v>
      </c>
      <c r="C118" s="101" t="s">
        <v>133</v>
      </c>
      <c r="D118" s="101" t="s">
        <v>759</v>
      </c>
      <c r="E118" s="101" t="s">
        <v>679</v>
      </c>
      <c r="F118" s="101"/>
      <c r="G118" s="101" t="s">
        <v>680</v>
      </c>
      <c r="H118" s="102" t="n">
        <v>2.2</v>
      </c>
      <c r="I118" s="103" t="n">
        <v>18.79</v>
      </c>
      <c r="J118" s="103" t="n">
        <v>41.33</v>
      </c>
    </row>
    <row r="119" customFormat="false" ht="26" hidden="false" customHeight="true" outlineLevel="0" collapsed="false">
      <c r="A119" s="101" t="s">
        <v>676</v>
      </c>
      <c r="B119" s="101" t="s">
        <v>756</v>
      </c>
      <c r="C119" s="101" t="s">
        <v>133</v>
      </c>
      <c r="D119" s="101" t="s">
        <v>757</v>
      </c>
      <c r="E119" s="101" t="s">
        <v>679</v>
      </c>
      <c r="F119" s="101"/>
      <c r="G119" s="101" t="s">
        <v>680</v>
      </c>
      <c r="H119" s="102" t="n">
        <v>2.2</v>
      </c>
      <c r="I119" s="103" t="n">
        <v>22.8</v>
      </c>
      <c r="J119" s="103" t="n">
        <v>50.16</v>
      </c>
    </row>
    <row r="120" customFormat="false" ht="26" hidden="false" customHeight="true" outlineLevel="0" collapsed="false">
      <c r="A120" s="101" t="s">
        <v>672</v>
      </c>
      <c r="B120" s="101" t="s">
        <v>776</v>
      </c>
      <c r="C120" s="101" t="s">
        <v>133</v>
      </c>
      <c r="D120" s="101" t="s">
        <v>777</v>
      </c>
      <c r="E120" s="101" t="s">
        <v>688</v>
      </c>
      <c r="F120" s="101"/>
      <c r="G120" s="101" t="s">
        <v>247</v>
      </c>
      <c r="H120" s="102" t="n">
        <v>0.6</v>
      </c>
      <c r="I120" s="103" t="n">
        <v>8.91</v>
      </c>
      <c r="J120" s="103" t="n">
        <v>5.34</v>
      </c>
    </row>
    <row r="121" customFormat="false" ht="26" hidden="false" customHeight="true" outlineLevel="0" collapsed="false">
      <c r="A121" s="101" t="s">
        <v>672</v>
      </c>
      <c r="B121" s="101" t="s">
        <v>778</v>
      </c>
      <c r="C121" s="101" t="s">
        <v>109</v>
      </c>
      <c r="D121" s="101" t="s">
        <v>779</v>
      </c>
      <c r="E121" s="101" t="s">
        <v>675</v>
      </c>
      <c r="F121" s="101"/>
      <c r="G121" s="101" t="s">
        <v>247</v>
      </c>
      <c r="H121" s="102" t="n">
        <v>1</v>
      </c>
      <c r="I121" s="103" t="n">
        <v>3999</v>
      </c>
      <c r="J121" s="103" t="n">
        <v>3999</v>
      </c>
    </row>
    <row r="122" customFormat="false" ht="12.8" hidden="false" customHeight="false" outlineLevel="0" collapsed="false">
      <c r="A122" s="104"/>
      <c r="B122" s="104"/>
      <c r="C122" s="104"/>
      <c r="D122" s="104"/>
      <c r="E122" s="104"/>
      <c r="F122" s="104"/>
      <c r="G122" s="105"/>
      <c r="H122" s="104"/>
      <c r="I122" s="106"/>
      <c r="J122" s="106"/>
    </row>
    <row r="123" customFormat="false" ht="12.8" hidden="false" customHeight="false" outlineLevel="0" collapsed="false">
      <c r="A123" s="104"/>
      <c r="B123" s="104"/>
      <c r="C123" s="104"/>
      <c r="D123" s="104"/>
      <c r="E123" s="104"/>
      <c r="F123" s="104"/>
      <c r="G123" s="105"/>
      <c r="H123" s="107"/>
      <c r="I123" s="106"/>
      <c r="J123" s="106"/>
    </row>
    <row r="124" customFormat="false" ht="1" hidden="false" customHeight="true" outlineLevel="0" collapsed="false">
      <c r="A124" s="108"/>
      <c r="B124" s="108"/>
      <c r="C124" s="108"/>
      <c r="D124" s="108"/>
      <c r="E124" s="108"/>
      <c r="F124" s="108"/>
      <c r="G124" s="108"/>
      <c r="H124" s="108"/>
      <c r="I124" s="109"/>
      <c r="J124" s="109"/>
    </row>
    <row r="125" customFormat="false" ht="18" hidden="false" customHeight="true" outlineLevel="0" collapsed="false">
      <c r="A125" s="98" t="s">
        <v>314</v>
      </c>
      <c r="B125" s="98" t="s">
        <v>98</v>
      </c>
      <c r="C125" s="98" t="s">
        <v>99</v>
      </c>
      <c r="D125" s="98" t="s">
        <v>10</v>
      </c>
      <c r="E125" s="98" t="s">
        <v>669</v>
      </c>
      <c r="F125" s="98"/>
      <c r="G125" s="98" t="s">
        <v>100</v>
      </c>
      <c r="H125" s="98" t="s">
        <v>101</v>
      </c>
      <c r="I125" s="99" t="s">
        <v>102</v>
      </c>
      <c r="J125" s="99" t="s">
        <v>11</v>
      </c>
    </row>
    <row r="126" customFormat="false" ht="52" hidden="false" customHeight="true" outlineLevel="0" collapsed="false">
      <c r="A126" s="69" t="s">
        <v>670</v>
      </c>
      <c r="B126" s="69" t="s">
        <v>315</v>
      </c>
      <c r="C126" s="69" t="s">
        <v>109</v>
      </c>
      <c r="D126" s="69" t="s">
        <v>316</v>
      </c>
      <c r="E126" s="69" t="s">
        <v>780</v>
      </c>
      <c r="F126" s="69"/>
      <c r="G126" s="69" t="s">
        <v>317</v>
      </c>
      <c r="H126" s="100" t="n">
        <v>1</v>
      </c>
      <c r="I126" s="74" t="n">
        <v>367.3</v>
      </c>
      <c r="J126" s="74" t="n">
        <v>367.3</v>
      </c>
    </row>
    <row r="127" customFormat="false" ht="26" hidden="false" customHeight="true" outlineLevel="0" collapsed="false">
      <c r="A127" s="101" t="s">
        <v>676</v>
      </c>
      <c r="B127" s="101" t="s">
        <v>756</v>
      </c>
      <c r="C127" s="101" t="s">
        <v>133</v>
      </c>
      <c r="D127" s="101" t="s">
        <v>757</v>
      </c>
      <c r="E127" s="101" t="s">
        <v>679</v>
      </c>
      <c r="F127" s="101"/>
      <c r="G127" s="101" t="s">
        <v>680</v>
      </c>
      <c r="H127" s="102" t="n">
        <v>0.8254</v>
      </c>
      <c r="I127" s="103" t="n">
        <v>22.8</v>
      </c>
      <c r="J127" s="103" t="n">
        <v>18.81</v>
      </c>
    </row>
    <row r="128" customFormat="false" ht="24" hidden="false" customHeight="true" outlineLevel="0" collapsed="false">
      <c r="A128" s="101" t="s">
        <v>676</v>
      </c>
      <c r="B128" s="101" t="s">
        <v>677</v>
      </c>
      <c r="C128" s="101" t="s">
        <v>133</v>
      </c>
      <c r="D128" s="101" t="s">
        <v>678</v>
      </c>
      <c r="E128" s="101" t="s">
        <v>679</v>
      </c>
      <c r="F128" s="101"/>
      <c r="G128" s="101" t="s">
        <v>680</v>
      </c>
      <c r="H128" s="102" t="n">
        <v>0.6359</v>
      </c>
      <c r="I128" s="103" t="n">
        <v>18.34</v>
      </c>
      <c r="J128" s="103" t="n">
        <v>11.66</v>
      </c>
    </row>
    <row r="129" customFormat="false" ht="39" hidden="false" customHeight="true" outlineLevel="0" collapsed="false">
      <c r="A129" s="101" t="s">
        <v>672</v>
      </c>
      <c r="B129" s="101" t="s">
        <v>781</v>
      </c>
      <c r="C129" s="101" t="s">
        <v>133</v>
      </c>
      <c r="D129" s="101" t="s">
        <v>782</v>
      </c>
      <c r="E129" s="101" t="s">
        <v>688</v>
      </c>
      <c r="F129" s="101"/>
      <c r="G129" s="101" t="s">
        <v>247</v>
      </c>
      <c r="H129" s="102" t="n">
        <v>1</v>
      </c>
      <c r="I129" s="103" t="n">
        <v>11.5</v>
      </c>
      <c r="J129" s="103" t="n">
        <v>11.5</v>
      </c>
    </row>
    <row r="130" customFormat="false" ht="39" hidden="false" customHeight="true" outlineLevel="0" collapsed="false">
      <c r="A130" s="101" t="s">
        <v>672</v>
      </c>
      <c r="B130" s="101" t="s">
        <v>783</v>
      </c>
      <c r="C130" s="101" t="s">
        <v>133</v>
      </c>
      <c r="D130" s="101" t="s">
        <v>784</v>
      </c>
      <c r="E130" s="101" t="s">
        <v>688</v>
      </c>
      <c r="F130" s="101"/>
      <c r="G130" s="101" t="s">
        <v>247</v>
      </c>
      <c r="H130" s="102" t="n">
        <v>4</v>
      </c>
      <c r="I130" s="103" t="n">
        <v>0.61</v>
      </c>
      <c r="J130" s="103" t="n">
        <v>2.44</v>
      </c>
    </row>
    <row r="131" customFormat="false" ht="39" hidden="false" customHeight="true" outlineLevel="0" collapsed="false">
      <c r="A131" s="101" t="s">
        <v>672</v>
      </c>
      <c r="B131" s="101" t="s">
        <v>785</v>
      </c>
      <c r="C131" s="101" t="s">
        <v>133</v>
      </c>
      <c r="D131" s="101" t="s">
        <v>786</v>
      </c>
      <c r="E131" s="101" t="s">
        <v>688</v>
      </c>
      <c r="F131" s="101"/>
      <c r="G131" s="101" t="s">
        <v>247</v>
      </c>
      <c r="H131" s="102" t="n">
        <v>1</v>
      </c>
      <c r="I131" s="103" t="n">
        <v>282.35</v>
      </c>
      <c r="J131" s="103" t="n">
        <v>282.35</v>
      </c>
    </row>
    <row r="132" customFormat="false" ht="26" hidden="false" customHeight="true" outlineLevel="0" collapsed="false">
      <c r="A132" s="101" t="s">
        <v>672</v>
      </c>
      <c r="B132" s="101" t="s">
        <v>787</v>
      </c>
      <c r="C132" s="101" t="s">
        <v>133</v>
      </c>
      <c r="D132" s="101" t="s">
        <v>788</v>
      </c>
      <c r="E132" s="101" t="s">
        <v>688</v>
      </c>
      <c r="F132" s="101"/>
      <c r="G132" s="101" t="s">
        <v>247</v>
      </c>
      <c r="H132" s="102" t="n">
        <v>2</v>
      </c>
      <c r="I132" s="103" t="n">
        <v>20.27</v>
      </c>
      <c r="J132" s="103" t="n">
        <v>40.54</v>
      </c>
    </row>
    <row r="133" customFormat="false" ht="12.8" hidden="false" customHeight="false" outlineLevel="0" collapsed="false">
      <c r="A133" s="104"/>
      <c r="B133" s="104"/>
      <c r="C133" s="104"/>
      <c r="D133" s="104"/>
      <c r="E133" s="104"/>
      <c r="F133" s="104"/>
      <c r="G133" s="105"/>
      <c r="H133" s="104"/>
      <c r="I133" s="106"/>
      <c r="J133" s="106"/>
    </row>
    <row r="134" customFormat="false" ht="12.8" hidden="false" customHeight="false" outlineLevel="0" collapsed="false">
      <c r="A134" s="104"/>
      <c r="B134" s="104"/>
      <c r="C134" s="104"/>
      <c r="D134" s="104"/>
      <c r="E134" s="104"/>
      <c r="F134" s="104"/>
      <c r="G134" s="105"/>
      <c r="H134" s="107"/>
      <c r="I134" s="106"/>
      <c r="J134" s="106"/>
    </row>
    <row r="135" customFormat="false" ht="1" hidden="false" customHeight="true" outlineLevel="0" collapsed="false">
      <c r="A135" s="108"/>
      <c r="B135" s="108"/>
      <c r="C135" s="108"/>
      <c r="D135" s="108"/>
      <c r="E135" s="108"/>
      <c r="F135" s="108"/>
      <c r="G135" s="108"/>
      <c r="H135" s="108"/>
      <c r="I135" s="109"/>
      <c r="J135" s="109"/>
    </row>
    <row r="136" customFormat="false" ht="18" hidden="false" customHeight="true" outlineLevel="0" collapsed="false">
      <c r="A136" s="98" t="s">
        <v>789</v>
      </c>
      <c r="B136" s="98" t="s">
        <v>98</v>
      </c>
      <c r="C136" s="98" t="s">
        <v>99</v>
      </c>
      <c r="D136" s="98" t="s">
        <v>10</v>
      </c>
      <c r="E136" s="98" t="s">
        <v>669</v>
      </c>
      <c r="F136" s="98"/>
      <c r="G136" s="98" t="s">
        <v>100</v>
      </c>
      <c r="H136" s="98" t="s">
        <v>101</v>
      </c>
      <c r="I136" s="99" t="s">
        <v>102</v>
      </c>
      <c r="J136" s="99" t="s">
        <v>11</v>
      </c>
    </row>
    <row r="137" customFormat="false" ht="26" hidden="false" customHeight="true" outlineLevel="0" collapsed="false">
      <c r="A137" s="69" t="s">
        <v>670</v>
      </c>
      <c r="B137" s="69" t="s">
        <v>354</v>
      </c>
      <c r="C137" s="69" t="s">
        <v>109</v>
      </c>
      <c r="D137" s="69" t="s">
        <v>355</v>
      </c>
      <c r="E137" s="69" t="s">
        <v>705</v>
      </c>
      <c r="F137" s="69"/>
      <c r="G137" s="69" t="s">
        <v>356</v>
      </c>
      <c r="H137" s="100" t="n">
        <v>1</v>
      </c>
      <c r="I137" s="74" t="n">
        <v>905.74</v>
      </c>
      <c r="J137" s="74" t="n">
        <v>905.74</v>
      </c>
    </row>
    <row r="138" customFormat="false" ht="39" hidden="false" customHeight="true" outlineLevel="0" collapsed="false">
      <c r="A138" s="101" t="s">
        <v>676</v>
      </c>
      <c r="B138" s="101" t="s">
        <v>790</v>
      </c>
      <c r="C138" s="101" t="s">
        <v>133</v>
      </c>
      <c r="D138" s="101" t="s">
        <v>791</v>
      </c>
      <c r="E138" s="101" t="s">
        <v>710</v>
      </c>
      <c r="F138" s="101"/>
      <c r="G138" s="101" t="s">
        <v>154</v>
      </c>
      <c r="H138" s="102" t="n">
        <v>0.12</v>
      </c>
      <c r="I138" s="103" t="n">
        <v>1.41</v>
      </c>
      <c r="J138" s="103" t="n">
        <v>0.16</v>
      </c>
    </row>
    <row r="139" customFormat="false" ht="39" hidden="false" customHeight="true" outlineLevel="0" collapsed="false">
      <c r="A139" s="101" t="s">
        <v>676</v>
      </c>
      <c r="B139" s="101" t="s">
        <v>792</v>
      </c>
      <c r="C139" s="101" t="s">
        <v>133</v>
      </c>
      <c r="D139" s="101" t="s">
        <v>793</v>
      </c>
      <c r="E139" s="101" t="s">
        <v>710</v>
      </c>
      <c r="F139" s="101"/>
      <c r="G139" s="101" t="s">
        <v>150</v>
      </c>
      <c r="H139" s="102" t="n">
        <v>0.126</v>
      </c>
      <c r="I139" s="103" t="n">
        <v>0.53</v>
      </c>
      <c r="J139" s="103" t="n">
        <v>0.06</v>
      </c>
    </row>
    <row r="140" customFormat="false" ht="24" hidden="false" customHeight="true" outlineLevel="0" collapsed="false">
      <c r="A140" s="101" t="s">
        <v>676</v>
      </c>
      <c r="B140" s="101" t="s">
        <v>677</v>
      </c>
      <c r="C140" s="101" t="s">
        <v>133</v>
      </c>
      <c r="D140" s="101" t="s">
        <v>678</v>
      </c>
      <c r="E140" s="101" t="s">
        <v>679</v>
      </c>
      <c r="F140" s="101"/>
      <c r="G140" s="101" t="s">
        <v>680</v>
      </c>
      <c r="H140" s="102" t="n">
        <v>0.74</v>
      </c>
      <c r="I140" s="103" t="n">
        <v>18.34</v>
      </c>
      <c r="J140" s="103" t="n">
        <v>13.57</v>
      </c>
    </row>
    <row r="141" customFormat="false" ht="24" hidden="false" customHeight="true" outlineLevel="0" collapsed="false">
      <c r="A141" s="101" t="s">
        <v>676</v>
      </c>
      <c r="B141" s="101" t="s">
        <v>684</v>
      </c>
      <c r="C141" s="101" t="s">
        <v>133</v>
      </c>
      <c r="D141" s="101" t="s">
        <v>685</v>
      </c>
      <c r="E141" s="101" t="s">
        <v>679</v>
      </c>
      <c r="F141" s="101"/>
      <c r="G141" s="101" t="s">
        <v>680</v>
      </c>
      <c r="H141" s="102" t="n">
        <v>0.493</v>
      </c>
      <c r="I141" s="103" t="n">
        <v>22.95</v>
      </c>
      <c r="J141" s="103" t="n">
        <v>11.31</v>
      </c>
    </row>
    <row r="142" customFormat="false" ht="52" hidden="false" customHeight="true" outlineLevel="0" collapsed="false">
      <c r="A142" s="101" t="s">
        <v>672</v>
      </c>
      <c r="B142" s="101" t="s">
        <v>794</v>
      </c>
      <c r="C142" s="101" t="s">
        <v>133</v>
      </c>
      <c r="D142" s="101" t="s">
        <v>795</v>
      </c>
      <c r="E142" s="101" t="s">
        <v>688</v>
      </c>
      <c r="F142" s="101"/>
      <c r="G142" s="101" t="s">
        <v>325</v>
      </c>
      <c r="H142" s="102" t="n">
        <v>1.15</v>
      </c>
      <c r="I142" s="103" t="n">
        <v>765.78</v>
      </c>
      <c r="J142" s="103" t="n">
        <v>880.64</v>
      </c>
    </row>
    <row r="143" customFormat="false" ht="12.8" hidden="false" customHeight="false" outlineLevel="0" collapsed="false">
      <c r="A143" s="104"/>
      <c r="B143" s="104"/>
      <c r="C143" s="104"/>
      <c r="D143" s="104"/>
      <c r="E143" s="104"/>
      <c r="F143" s="104"/>
      <c r="G143" s="105"/>
      <c r="H143" s="104"/>
      <c r="I143" s="106"/>
      <c r="J143" s="106"/>
    </row>
    <row r="144" customFormat="false" ht="12.8" hidden="false" customHeight="false" outlineLevel="0" collapsed="false">
      <c r="A144" s="104"/>
      <c r="B144" s="104"/>
      <c r="C144" s="104"/>
      <c r="D144" s="104"/>
      <c r="E144" s="104"/>
      <c r="F144" s="104"/>
      <c r="G144" s="105"/>
      <c r="H144" s="107"/>
      <c r="I144" s="106"/>
      <c r="J144" s="106"/>
    </row>
    <row r="145" customFormat="false" ht="1" hidden="false" customHeight="true" outlineLevel="0" collapsed="false">
      <c r="A145" s="108"/>
      <c r="B145" s="108"/>
      <c r="C145" s="108"/>
      <c r="D145" s="108"/>
      <c r="E145" s="108"/>
      <c r="F145" s="108"/>
      <c r="G145" s="108"/>
      <c r="H145" s="108"/>
      <c r="I145" s="109"/>
      <c r="J145" s="109"/>
    </row>
    <row r="146" customFormat="false" ht="18" hidden="false" customHeight="true" outlineLevel="0" collapsed="false">
      <c r="A146" s="98" t="s">
        <v>796</v>
      </c>
      <c r="B146" s="98" t="s">
        <v>98</v>
      </c>
      <c r="C146" s="98" t="s">
        <v>99</v>
      </c>
      <c r="D146" s="98" t="s">
        <v>10</v>
      </c>
      <c r="E146" s="98" t="s">
        <v>669</v>
      </c>
      <c r="F146" s="98"/>
      <c r="G146" s="98" t="s">
        <v>100</v>
      </c>
      <c r="H146" s="98" t="s">
        <v>101</v>
      </c>
      <c r="I146" s="99" t="s">
        <v>102</v>
      </c>
      <c r="J146" s="99" t="s">
        <v>11</v>
      </c>
    </row>
    <row r="147" customFormat="false" ht="26" hidden="false" customHeight="true" outlineLevel="0" collapsed="false">
      <c r="A147" s="69" t="s">
        <v>670</v>
      </c>
      <c r="B147" s="69" t="s">
        <v>358</v>
      </c>
      <c r="C147" s="69" t="s">
        <v>109</v>
      </c>
      <c r="D147" s="69" t="s">
        <v>359</v>
      </c>
      <c r="E147" s="69" t="s">
        <v>705</v>
      </c>
      <c r="F147" s="69"/>
      <c r="G147" s="69" t="s">
        <v>325</v>
      </c>
      <c r="H147" s="100" t="n">
        <v>1</v>
      </c>
      <c r="I147" s="74" t="n">
        <v>1129.16</v>
      </c>
      <c r="J147" s="74" t="n">
        <v>1129.16</v>
      </c>
    </row>
    <row r="148" customFormat="false" ht="39" hidden="false" customHeight="true" outlineLevel="0" collapsed="false">
      <c r="A148" s="101" t="s">
        <v>676</v>
      </c>
      <c r="B148" s="101" t="s">
        <v>790</v>
      </c>
      <c r="C148" s="101" t="s">
        <v>133</v>
      </c>
      <c r="D148" s="101" t="s">
        <v>791</v>
      </c>
      <c r="E148" s="101" t="s">
        <v>710</v>
      </c>
      <c r="F148" s="101"/>
      <c r="G148" s="101" t="s">
        <v>154</v>
      </c>
      <c r="H148" s="102" t="n">
        <v>16.074</v>
      </c>
      <c r="I148" s="103" t="n">
        <v>1.41</v>
      </c>
      <c r="J148" s="103" t="n">
        <v>22.66</v>
      </c>
    </row>
    <row r="149" customFormat="false" ht="24" hidden="false" customHeight="true" outlineLevel="0" collapsed="false">
      <c r="A149" s="101" t="s">
        <v>676</v>
      </c>
      <c r="B149" s="101" t="s">
        <v>681</v>
      </c>
      <c r="C149" s="101" t="s">
        <v>133</v>
      </c>
      <c r="D149" s="101" t="s">
        <v>682</v>
      </c>
      <c r="E149" s="101" t="s">
        <v>679</v>
      </c>
      <c r="F149" s="101"/>
      <c r="G149" s="101" t="s">
        <v>680</v>
      </c>
      <c r="H149" s="102" t="n">
        <v>2.286</v>
      </c>
      <c r="I149" s="103" t="n">
        <v>22.62</v>
      </c>
      <c r="J149" s="103" t="n">
        <v>51.7</v>
      </c>
    </row>
    <row r="150" customFormat="false" ht="24" hidden="false" customHeight="true" outlineLevel="0" collapsed="false">
      <c r="A150" s="101" t="s">
        <v>676</v>
      </c>
      <c r="B150" s="101" t="s">
        <v>684</v>
      </c>
      <c r="C150" s="101" t="s">
        <v>133</v>
      </c>
      <c r="D150" s="101" t="s">
        <v>685</v>
      </c>
      <c r="E150" s="101" t="s">
        <v>679</v>
      </c>
      <c r="F150" s="101"/>
      <c r="G150" s="101" t="s">
        <v>680</v>
      </c>
      <c r="H150" s="102" t="n">
        <v>6.857</v>
      </c>
      <c r="I150" s="103" t="n">
        <v>22.95</v>
      </c>
      <c r="J150" s="103" t="n">
        <v>157.36</v>
      </c>
    </row>
    <row r="151" customFormat="false" ht="39" hidden="false" customHeight="true" outlineLevel="0" collapsed="false">
      <c r="A151" s="101" t="s">
        <v>676</v>
      </c>
      <c r="B151" s="101" t="s">
        <v>792</v>
      </c>
      <c r="C151" s="101" t="s">
        <v>133</v>
      </c>
      <c r="D151" s="101" t="s">
        <v>793</v>
      </c>
      <c r="E151" s="101" t="s">
        <v>710</v>
      </c>
      <c r="F151" s="101"/>
      <c r="G151" s="101" t="s">
        <v>150</v>
      </c>
      <c r="H151" s="102" t="n">
        <v>0.477</v>
      </c>
      <c r="I151" s="103" t="n">
        <v>0.53</v>
      </c>
      <c r="J151" s="103" t="n">
        <v>0.25</v>
      </c>
    </row>
    <row r="152" customFormat="false" ht="39" hidden="false" customHeight="true" outlineLevel="0" collapsed="false">
      <c r="A152" s="101" t="s">
        <v>676</v>
      </c>
      <c r="B152" s="101" t="s">
        <v>792</v>
      </c>
      <c r="C152" s="101" t="s">
        <v>133</v>
      </c>
      <c r="D152" s="101" t="s">
        <v>793</v>
      </c>
      <c r="E152" s="101" t="s">
        <v>710</v>
      </c>
      <c r="F152" s="101"/>
      <c r="G152" s="101" t="s">
        <v>150</v>
      </c>
      <c r="H152" s="102" t="n">
        <v>1.806</v>
      </c>
      <c r="I152" s="103" t="n">
        <v>0.53</v>
      </c>
      <c r="J152" s="103" t="n">
        <v>0.95</v>
      </c>
    </row>
    <row r="153" customFormat="false" ht="39" hidden="false" customHeight="true" outlineLevel="0" collapsed="false">
      <c r="A153" s="101" t="s">
        <v>672</v>
      </c>
      <c r="B153" s="101" t="s">
        <v>797</v>
      </c>
      <c r="C153" s="101" t="s">
        <v>133</v>
      </c>
      <c r="D153" s="101" t="s">
        <v>798</v>
      </c>
      <c r="E153" s="101" t="s">
        <v>688</v>
      </c>
      <c r="F153" s="101"/>
      <c r="G153" s="101" t="s">
        <v>325</v>
      </c>
      <c r="H153" s="102" t="n">
        <v>1.103</v>
      </c>
      <c r="I153" s="103" t="n">
        <v>812.55</v>
      </c>
      <c r="J153" s="103" t="n">
        <v>896.24</v>
      </c>
    </row>
    <row r="154" customFormat="false" ht="12.8" hidden="false" customHeight="false" outlineLevel="0" collapsed="false">
      <c r="A154" s="104"/>
      <c r="B154" s="104"/>
      <c r="C154" s="104"/>
      <c r="D154" s="104"/>
      <c r="E154" s="104"/>
      <c r="F154" s="104"/>
      <c r="G154" s="105"/>
      <c r="H154" s="104"/>
      <c r="I154" s="106"/>
      <c r="J154" s="106"/>
    </row>
    <row r="155" customFormat="false" ht="12.8" hidden="false" customHeight="false" outlineLevel="0" collapsed="false">
      <c r="A155" s="104"/>
      <c r="B155" s="104"/>
      <c r="C155" s="104"/>
      <c r="D155" s="104"/>
      <c r="E155" s="104"/>
      <c r="F155" s="104"/>
      <c r="G155" s="105"/>
      <c r="H155" s="107"/>
      <c r="I155" s="106"/>
      <c r="J155" s="106"/>
    </row>
    <row r="156" customFormat="false" ht="1" hidden="false" customHeight="true" outlineLevel="0" collapsed="false">
      <c r="A156" s="108"/>
      <c r="B156" s="108"/>
      <c r="C156" s="108"/>
      <c r="D156" s="108"/>
      <c r="E156" s="108"/>
      <c r="F156" s="108"/>
      <c r="G156" s="108"/>
      <c r="H156" s="108"/>
      <c r="I156" s="109"/>
      <c r="J156" s="109"/>
    </row>
    <row r="157" customFormat="false" ht="18" hidden="false" customHeight="true" outlineLevel="0" collapsed="false">
      <c r="A157" s="98" t="s">
        <v>394</v>
      </c>
      <c r="B157" s="98" t="s">
        <v>98</v>
      </c>
      <c r="C157" s="98" t="s">
        <v>99</v>
      </c>
      <c r="D157" s="98" t="s">
        <v>10</v>
      </c>
      <c r="E157" s="98" t="s">
        <v>669</v>
      </c>
      <c r="F157" s="98"/>
      <c r="G157" s="98" t="s">
        <v>100</v>
      </c>
      <c r="H157" s="98" t="s">
        <v>101</v>
      </c>
      <c r="I157" s="99" t="s">
        <v>102</v>
      </c>
      <c r="J157" s="99" t="s">
        <v>11</v>
      </c>
    </row>
    <row r="158" customFormat="false" ht="52" hidden="false" customHeight="true" outlineLevel="0" collapsed="false">
      <c r="A158" s="69" t="s">
        <v>670</v>
      </c>
      <c r="B158" s="69" t="s">
        <v>395</v>
      </c>
      <c r="C158" s="69" t="s">
        <v>109</v>
      </c>
      <c r="D158" s="69" t="s">
        <v>799</v>
      </c>
      <c r="E158" s="69" t="s">
        <v>705</v>
      </c>
      <c r="F158" s="69"/>
      <c r="G158" s="69" t="s">
        <v>168</v>
      </c>
      <c r="H158" s="100" t="n">
        <v>1</v>
      </c>
      <c r="I158" s="74" t="n">
        <v>910.01</v>
      </c>
      <c r="J158" s="74" t="n">
        <v>910.01</v>
      </c>
    </row>
    <row r="159" customFormat="false" ht="26" hidden="false" customHeight="true" outlineLevel="0" collapsed="false">
      <c r="A159" s="101" t="s">
        <v>676</v>
      </c>
      <c r="B159" s="101" t="s">
        <v>800</v>
      </c>
      <c r="C159" s="101" t="s">
        <v>133</v>
      </c>
      <c r="D159" s="101" t="s">
        <v>801</v>
      </c>
      <c r="E159" s="101" t="s">
        <v>802</v>
      </c>
      <c r="F159" s="101"/>
      <c r="G159" s="101" t="s">
        <v>127</v>
      </c>
      <c r="H159" s="102" t="n">
        <v>0.707</v>
      </c>
      <c r="I159" s="103" t="n">
        <v>76.46</v>
      </c>
      <c r="J159" s="103" t="n">
        <v>54.05</v>
      </c>
    </row>
    <row r="160" customFormat="false" ht="65" hidden="false" customHeight="true" outlineLevel="0" collapsed="false">
      <c r="A160" s="101" t="s">
        <v>676</v>
      </c>
      <c r="B160" s="101" t="s">
        <v>803</v>
      </c>
      <c r="C160" s="101" t="s">
        <v>109</v>
      </c>
      <c r="D160" s="101" t="s">
        <v>183</v>
      </c>
      <c r="E160" s="101" t="s">
        <v>804</v>
      </c>
      <c r="F160" s="101"/>
      <c r="G160" s="101" t="s">
        <v>127</v>
      </c>
      <c r="H160" s="102" t="n">
        <v>7.04</v>
      </c>
      <c r="I160" s="103" t="n">
        <v>33.14</v>
      </c>
      <c r="J160" s="103" t="n">
        <v>233.3</v>
      </c>
    </row>
    <row r="161" customFormat="false" ht="52" hidden="false" customHeight="true" outlineLevel="0" collapsed="false">
      <c r="A161" s="101" t="s">
        <v>676</v>
      </c>
      <c r="B161" s="101" t="s">
        <v>179</v>
      </c>
      <c r="C161" s="101" t="s">
        <v>133</v>
      </c>
      <c r="D161" s="101" t="s">
        <v>180</v>
      </c>
      <c r="E161" s="101" t="s">
        <v>739</v>
      </c>
      <c r="F161" s="101"/>
      <c r="G161" s="101" t="s">
        <v>127</v>
      </c>
      <c r="H161" s="102" t="n">
        <v>7.04</v>
      </c>
      <c r="I161" s="103" t="n">
        <v>4.14</v>
      </c>
      <c r="J161" s="103" t="n">
        <v>29.14</v>
      </c>
    </row>
    <row r="162" customFormat="false" ht="26" hidden="false" customHeight="true" outlineLevel="0" collapsed="false">
      <c r="A162" s="101" t="s">
        <v>676</v>
      </c>
      <c r="B162" s="101" t="s">
        <v>348</v>
      </c>
      <c r="C162" s="101" t="s">
        <v>133</v>
      </c>
      <c r="D162" s="101" t="s">
        <v>349</v>
      </c>
      <c r="E162" s="101" t="s">
        <v>802</v>
      </c>
      <c r="F162" s="101"/>
      <c r="G162" s="101" t="s">
        <v>161</v>
      </c>
      <c r="H162" s="102" t="n">
        <v>1.4</v>
      </c>
      <c r="I162" s="103" t="n">
        <v>19.43</v>
      </c>
      <c r="J162" s="103" t="n">
        <v>27.2</v>
      </c>
    </row>
    <row r="163" customFormat="false" ht="24" hidden="false" customHeight="true" outlineLevel="0" collapsed="false">
      <c r="A163" s="101" t="s">
        <v>676</v>
      </c>
      <c r="B163" s="101" t="s">
        <v>607</v>
      </c>
      <c r="C163" s="101" t="s">
        <v>133</v>
      </c>
      <c r="D163" s="101" t="s">
        <v>608</v>
      </c>
      <c r="E163" s="101" t="s">
        <v>683</v>
      </c>
      <c r="F163" s="101"/>
      <c r="G163" s="101" t="s">
        <v>325</v>
      </c>
      <c r="H163" s="102" t="n">
        <v>1.62</v>
      </c>
      <c r="I163" s="103" t="n">
        <v>72.54</v>
      </c>
      <c r="J163" s="103" t="n">
        <v>117.51</v>
      </c>
    </row>
    <row r="164" customFormat="false" ht="39" hidden="false" customHeight="true" outlineLevel="0" collapsed="false">
      <c r="A164" s="101" t="s">
        <v>676</v>
      </c>
      <c r="B164" s="101" t="s">
        <v>805</v>
      </c>
      <c r="C164" s="101" t="s">
        <v>133</v>
      </c>
      <c r="D164" s="101" t="s">
        <v>806</v>
      </c>
      <c r="E164" s="101" t="s">
        <v>802</v>
      </c>
      <c r="F164" s="101"/>
      <c r="G164" s="101" t="s">
        <v>325</v>
      </c>
      <c r="H164" s="102" t="n">
        <v>0.184</v>
      </c>
      <c r="I164" s="103" t="n">
        <v>735.66</v>
      </c>
      <c r="J164" s="103" t="n">
        <v>135.36</v>
      </c>
    </row>
    <row r="165" customFormat="false" ht="52" hidden="false" customHeight="true" outlineLevel="0" collapsed="false">
      <c r="A165" s="101" t="s">
        <v>676</v>
      </c>
      <c r="B165" s="101" t="s">
        <v>807</v>
      </c>
      <c r="C165" s="101" t="s">
        <v>133</v>
      </c>
      <c r="D165" s="101" t="s">
        <v>808</v>
      </c>
      <c r="E165" s="101" t="s">
        <v>804</v>
      </c>
      <c r="F165" s="101"/>
      <c r="G165" s="101" t="s">
        <v>127</v>
      </c>
      <c r="H165" s="102" t="n">
        <v>3.52</v>
      </c>
      <c r="I165" s="103" t="n">
        <v>89.05</v>
      </c>
      <c r="J165" s="103" t="n">
        <v>313.45</v>
      </c>
    </row>
    <row r="166" customFormat="false" ht="12.8" hidden="false" customHeight="false" outlineLevel="0" collapsed="false">
      <c r="A166" s="104"/>
      <c r="B166" s="104"/>
      <c r="C166" s="104"/>
      <c r="D166" s="104"/>
      <c r="E166" s="104"/>
      <c r="F166" s="104"/>
      <c r="G166" s="105"/>
      <c r="H166" s="104"/>
      <c r="I166" s="106"/>
      <c r="J166" s="106"/>
    </row>
    <row r="167" customFormat="false" ht="12.8" hidden="false" customHeight="false" outlineLevel="0" collapsed="false">
      <c r="A167" s="104"/>
      <c r="B167" s="104"/>
      <c r="C167" s="104"/>
      <c r="D167" s="104"/>
      <c r="E167" s="104"/>
      <c r="F167" s="104"/>
      <c r="G167" s="105"/>
      <c r="H167" s="107"/>
      <c r="I167" s="106"/>
      <c r="J167" s="106"/>
    </row>
    <row r="168" customFormat="false" ht="1" hidden="false" customHeight="true" outlineLevel="0" collapsed="false">
      <c r="A168" s="108"/>
      <c r="B168" s="108"/>
      <c r="C168" s="108"/>
      <c r="D168" s="108"/>
      <c r="E168" s="108"/>
      <c r="F168" s="108"/>
      <c r="G168" s="108"/>
      <c r="H168" s="108"/>
      <c r="I168" s="109"/>
      <c r="J168" s="109"/>
    </row>
    <row r="169" customFormat="false" ht="18" hidden="false" customHeight="true" outlineLevel="0" collapsed="false">
      <c r="A169" s="98" t="s">
        <v>485</v>
      </c>
      <c r="B169" s="98" t="s">
        <v>98</v>
      </c>
      <c r="C169" s="98" t="s">
        <v>99</v>
      </c>
      <c r="D169" s="98" t="s">
        <v>10</v>
      </c>
      <c r="E169" s="98" t="s">
        <v>669</v>
      </c>
      <c r="F169" s="98"/>
      <c r="G169" s="98" t="s">
        <v>100</v>
      </c>
      <c r="H169" s="98" t="s">
        <v>101</v>
      </c>
      <c r="I169" s="99" t="s">
        <v>102</v>
      </c>
      <c r="J169" s="99" t="s">
        <v>11</v>
      </c>
    </row>
    <row r="170" customFormat="false" ht="39" hidden="false" customHeight="true" outlineLevel="0" collapsed="false">
      <c r="A170" s="69" t="s">
        <v>670</v>
      </c>
      <c r="B170" s="69" t="s">
        <v>486</v>
      </c>
      <c r="C170" s="69" t="s">
        <v>109</v>
      </c>
      <c r="D170" s="69" t="s">
        <v>487</v>
      </c>
      <c r="E170" s="69" t="s">
        <v>809</v>
      </c>
      <c r="F170" s="69"/>
      <c r="G170" s="69" t="s">
        <v>247</v>
      </c>
      <c r="H170" s="100" t="n">
        <v>1</v>
      </c>
      <c r="I170" s="74" t="n">
        <v>2506.83</v>
      </c>
      <c r="J170" s="74" t="n">
        <v>2506.83</v>
      </c>
    </row>
    <row r="171" customFormat="false" ht="52" hidden="false" customHeight="true" outlineLevel="0" collapsed="false">
      <c r="A171" s="101" t="s">
        <v>676</v>
      </c>
      <c r="B171" s="101" t="s">
        <v>810</v>
      </c>
      <c r="C171" s="101" t="s">
        <v>133</v>
      </c>
      <c r="D171" s="101" t="s">
        <v>811</v>
      </c>
      <c r="E171" s="101" t="s">
        <v>809</v>
      </c>
      <c r="F171" s="101"/>
      <c r="G171" s="101" t="s">
        <v>247</v>
      </c>
      <c r="H171" s="102" t="n">
        <v>1</v>
      </c>
      <c r="I171" s="103" t="n">
        <v>16.43</v>
      </c>
      <c r="J171" s="103" t="n">
        <v>16.43</v>
      </c>
    </row>
    <row r="172" customFormat="false" ht="52" hidden="false" customHeight="true" outlineLevel="0" collapsed="false">
      <c r="A172" s="101" t="s">
        <v>676</v>
      </c>
      <c r="B172" s="101" t="s">
        <v>812</v>
      </c>
      <c r="C172" s="101" t="s">
        <v>109</v>
      </c>
      <c r="D172" s="101" t="s">
        <v>813</v>
      </c>
      <c r="E172" s="101" t="s">
        <v>809</v>
      </c>
      <c r="F172" s="101"/>
      <c r="G172" s="101" t="s">
        <v>247</v>
      </c>
      <c r="H172" s="102" t="n">
        <v>1</v>
      </c>
      <c r="I172" s="103" t="n">
        <v>1462.11</v>
      </c>
      <c r="J172" s="103" t="n">
        <v>1462.11</v>
      </c>
    </row>
    <row r="173" customFormat="false" ht="52" hidden="false" customHeight="true" outlineLevel="0" collapsed="false">
      <c r="A173" s="101" t="s">
        <v>676</v>
      </c>
      <c r="B173" s="101" t="s">
        <v>814</v>
      </c>
      <c r="C173" s="101" t="s">
        <v>133</v>
      </c>
      <c r="D173" s="101" t="s">
        <v>815</v>
      </c>
      <c r="E173" s="101" t="s">
        <v>809</v>
      </c>
      <c r="F173" s="101"/>
      <c r="G173" s="101" t="s">
        <v>247</v>
      </c>
      <c r="H173" s="102" t="n">
        <v>1</v>
      </c>
      <c r="I173" s="103" t="n">
        <v>20.78</v>
      </c>
      <c r="J173" s="103" t="n">
        <v>20.78</v>
      </c>
    </row>
    <row r="174" customFormat="false" ht="52" hidden="false" customHeight="true" outlineLevel="0" collapsed="false">
      <c r="A174" s="101" t="s">
        <v>676</v>
      </c>
      <c r="B174" s="101" t="s">
        <v>816</v>
      </c>
      <c r="C174" s="101" t="s">
        <v>133</v>
      </c>
      <c r="D174" s="101" t="s">
        <v>817</v>
      </c>
      <c r="E174" s="101" t="s">
        <v>809</v>
      </c>
      <c r="F174" s="101"/>
      <c r="G174" s="101" t="s">
        <v>247</v>
      </c>
      <c r="H174" s="102" t="n">
        <v>1</v>
      </c>
      <c r="I174" s="103" t="n">
        <v>18.68</v>
      </c>
      <c r="J174" s="103" t="n">
        <v>18.68</v>
      </c>
    </row>
    <row r="175" customFormat="false" ht="39" hidden="false" customHeight="true" outlineLevel="0" collapsed="false">
      <c r="A175" s="101" t="s">
        <v>676</v>
      </c>
      <c r="B175" s="101" t="s">
        <v>818</v>
      </c>
      <c r="C175" s="101" t="s">
        <v>133</v>
      </c>
      <c r="D175" s="101" t="s">
        <v>819</v>
      </c>
      <c r="E175" s="101" t="s">
        <v>809</v>
      </c>
      <c r="F175" s="101"/>
      <c r="G175" s="101" t="s">
        <v>168</v>
      </c>
      <c r="H175" s="102" t="n">
        <v>1.95</v>
      </c>
      <c r="I175" s="103" t="n">
        <v>16.64</v>
      </c>
      <c r="J175" s="103" t="n">
        <v>32.44</v>
      </c>
    </row>
    <row r="176" customFormat="false" ht="26" hidden="false" customHeight="true" outlineLevel="0" collapsed="false">
      <c r="A176" s="101" t="s">
        <v>676</v>
      </c>
      <c r="B176" s="101" t="s">
        <v>820</v>
      </c>
      <c r="C176" s="101" t="s">
        <v>133</v>
      </c>
      <c r="D176" s="101" t="s">
        <v>821</v>
      </c>
      <c r="E176" s="101" t="s">
        <v>809</v>
      </c>
      <c r="F176" s="101"/>
      <c r="G176" s="101" t="s">
        <v>247</v>
      </c>
      <c r="H176" s="102" t="n">
        <v>1</v>
      </c>
      <c r="I176" s="103" t="n">
        <v>97.29</v>
      </c>
      <c r="J176" s="103" t="n">
        <v>97.29</v>
      </c>
    </row>
    <row r="177" customFormat="false" ht="26" hidden="false" customHeight="true" outlineLevel="0" collapsed="false">
      <c r="A177" s="101" t="s">
        <v>676</v>
      </c>
      <c r="B177" s="101" t="s">
        <v>502</v>
      </c>
      <c r="C177" s="101" t="s">
        <v>133</v>
      </c>
      <c r="D177" s="101" t="s">
        <v>503</v>
      </c>
      <c r="E177" s="101" t="s">
        <v>809</v>
      </c>
      <c r="F177" s="101"/>
      <c r="G177" s="101" t="s">
        <v>247</v>
      </c>
      <c r="H177" s="102" t="n">
        <v>1</v>
      </c>
      <c r="I177" s="103" t="n">
        <v>78.99</v>
      </c>
      <c r="J177" s="103" t="n">
        <v>78.99</v>
      </c>
    </row>
    <row r="178" customFormat="false" ht="39" hidden="false" customHeight="true" outlineLevel="0" collapsed="false">
      <c r="A178" s="101" t="s">
        <v>676</v>
      </c>
      <c r="B178" s="101" t="s">
        <v>822</v>
      </c>
      <c r="C178" s="101" t="s">
        <v>133</v>
      </c>
      <c r="D178" s="101" t="s">
        <v>823</v>
      </c>
      <c r="E178" s="101" t="s">
        <v>809</v>
      </c>
      <c r="F178" s="101"/>
      <c r="G178" s="101" t="s">
        <v>247</v>
      </c>
      <c r="H178" s="102" t="n">
        <v>1</v>
      </c>
      <c r="I178" s="103" t="n">
        <v>11.3</v>
      </c>
      <c r="J178" s="103" t="n">
        <v>11.3</v>
      </c>
    </row>
    <row r="179" customFormat="false" ht="39" hidden="false" customHeight="true" outlineLevel="0" collapsed="false">
      <c r="A179" s="101" t="s">
        <v>676</v>
      </c>
      <c r="B179" s="101" t="s">
        <v>818</v>
      </c>
      <c r="C179" s="101" t="s">
        <v>133</v>
      </c>
      <c r="D179" s="101" t="s">
        <v>819</v>
      </c>
      <c r="E179" s="101" t="s">
        <v>809</v>
      </c>
      <c r="F179" s="101"/>
      <c r="G179" s="101" t="s">
        <v>168</v>
      </c>
      <c r="H179" s="102" t="n">
        <v>18.65</v>
      </c>
      <c r="I179" s="103" t="n">
        <v>16.64</v>
      </c>
      <c r="J179" s="103" t="n">
        <v>310.33</v>
      </c>
    </row>
    <row r="180" customFormat="false" ht="26" hidden="false" customHeight="true" outlineLevel="0" collapsed="false">
      <c r="A180" s="101" t="s">
        <v>676</v>
      </c>
      <c r="B180" s="101" t="s">
        <v>824</v>
      </c>
      <c r="C180" s="101" t="s">
        <v>133</v>
      </c>
      <c r="D180" s="101" t="s">
        <v>825</v>
      </c>
      <c r="E180" s="101" t="s">
        <v>679</v>
      </c>
      <c r="F180" s="101"/>
      <c r="G180" s="101" t="s">
        <v>680</v>
      </c>
      <c r="H180" s="102" t="n">
        <v>0.3897</v>
      </c>
      <c r="I180" s="103" t="n">
        <v>19.78</v>
      </c>
      <c r="J180" s="103" t="n">
        <v>7.7</v>
      </c>
    </row>
    <row r="181" customFormat="false" ht="24" hidden="false" customHeight="true" outlineLevel="0" collapsed="false">
      <c r="A181" s="101" t="s">
        <v>676</v>
      </c>
      <c r="B181" s="101" t="s">
        <v>826</v>
      </c>
      <c r="C181" s="101" t="s">
        <v>133</v>
      </c>
      <c r="D181" s="101" t="s">
        <v>827</v>
      </c>
      <c r="E181" s="101" t="s">
        <v>679</v>
      </c>
      <c r="F181" s="101"/>
      <c r="G181" s="101" t="s">
        <v>680</v>
      </c>
      <c r="H181" s="102" t="n">
        <v>1</v>
      </c>
      <c r="I181" s="103" t="n">
        <v>23.88</v>
      </c>
      <c r="J181" s="103" t="n">
        <v>23.88</v>
      </c>
    </row>
    <row r="182" customFormat="false" ht="39" hidden="false" customHeight="true" outlineLevel="0" collapsed="false">
      <c r="A182" s="101" t="s">
        <v>676</v>
      </c>
      <c r="B182" s="101" t="s">
        <v>828</v>
      </c>
      <c r="C182" s="101" t="s">
        <v>133</v>
      </c>
      <c r="D182" s="101" t="s">
        <v>829</v>
      </c>
      <c r="E182" s="101" t="s">
        <v>809</v>
      </c>
      <c r="F182" s="101"/>
      <c r="G182" s="101" t="s">
        <v>168</v>
      </c>
      <c r="H182" s="102" t="n">
        <v>6.05</v>
      </c>
      <c r="I182" s="103" t="n">
        <v>16.46</v>
      </c>
      <c r="J182" s="103" t="n">
        <v>99.58</v>
      </c>
    </row>
    <row r="183" customFormat="false" ht="24" hidden="false" customHeight="true" outlineLevel="0" collapsed="false">
      <c r="A183" s="101" t="s">
        <v>672</v>
      </c>
      <c r="B183" s="101" t="s">
        <v>830</v>
      </c>
      <c r="C183" s="101" t="s">
        <v>133</v>
      </c>
      <c r="D183" s="101" t="s">
        <v>831</v>
      </c>
      <c r="E183" s="101" t="s">
        <v>688</v>
      </c>
      <c r="F183" s="101"/>
      <c r="G183" s="101" t="s">
        <v>247</v>
      </c>
      <c r="H183" s="102" t="n">
        <v>0.31</v>
      </c>
      <c r="I183" s="103" t="n">
        <v>0.31</v>
      </c>
      <c r="J183" s="103" t="n">
        <v>0.09</v>
      </c>
    </row>
    <row r="184" customFormat="false" ht="39" hidden="false" customHeight="true" outlineLevel="0" collapsed="false">
      <c r="A184" s="101" t="s">
        <v>672</v>
      </c>
      <c r="B184" s="101" t="s">
        <v>764</v>
      </c>
      <c r="C184" s="101" t="s">
        <v>133</v>
      </c>
      <c r="D184" s="101" t="s">
        <v>765</v>
      </c>
      <c r="E184" s="101" t="s">
        <v>688</v>
      </c>
      <c r="F184" s="101"/>
      <c r="G184" s="101" t="s">
        <v>247</v>
      </c>
      <c r="H184" s="102" t="n">
        <v>0.2</v>
      </c>
      <c r="I184" s="103" t="n">
        <v>0.2</v>
      </c>
      <c r="J184" s="103" t="n">
        <v>0.04</v>
      </c>
    </row>
    <row r="185" customFormat="false" ht="39" hidden="false" customHeight="true" outlineLevel="0" collapsed="false">
      <c r="A185" s="101" t="s">
        <v>672</v>
      </c>
      <c r="B185" s="101" t="s">
        <v>832</v>
      </c>
      <c r="C185" s="101" t="s">
        <v>133</v>
      </c>
      <c r="D185" s="101" t="s">
        <v>833</v>
      </c>
      <c r="E185" s="101" t="s">
        <v>688</v>
      </c>
      <c r="F185" s="101"/>
      <c r="G185" s="101" t="s">
        <v>247</v>
      </c>
      <c r="H185" s="102" t="n">
        <v>1</v>
      </c>
      <c r="I185" s="103" t="n">
        <v>28.76</v>
      </c>
      <c r="J185" s="103" t="n">
        <v>28.76</v>
      </c>
    </row>
    <row r="186" customFormat="false" ht="39" hidden="false" customHeight="true" outlineLevel="0" collapsed="false">
      <c r="A186" s="101" t="s">
        <v>672</v>
      </c>
      <c r="B186" s="101" t="s">
        <v>834</v>
      </c>
      <c r="C186" s="101" t="s">
        <v>133</v>
      </c>
      <c r="D186" s="101" t="s">
        <v>835</v>
      </c>
      <c r="E186" s="101" t="s">
        <v>688</v>
      </c>
      <c r="F186" s="101"/>
      <c r="G186" s="101" t="s">
        <v>247</v>
      </c>
      <c r="H186" s="102" t="n">
        <v>1</v>
      </c>
      <c r="I186" s="103" t="n">
        <v>41.8</v>
      </c>
      <c r="J186" s="103" t="n">
        <v>41.8</v>
      </c>
    </row>
    <row r="187" customFormat="false" ht="39" hidden="false" customHeight="true" outlineLevel="0" collapsed="false">
      <c r="A187" s="101" t="s">
        <v>672</v>
      </c>
      <c r="B187" s="101" t="s">
        <v>836</v>
      </c>
      <c r="C187" s="101" t="s">
        <v>133</v>
      </c>
      <c r="D187" s="101" t="s">
        <v>837</v>
      </c>
      <c r="E187" s="101" t="s">
        <v>688</v>
      </c>
      <c r="F187" s="101"/>
      <c r="G187" s="101" t="s">
        <v>247</v>
      </c>
      <c r="H187" s="102" t="n">
        <v>3</v>
      </c>
      <c r="I187" s="103" t="n">
        <v>10.4</v>
      </c>
      <c r="J187" s="103" t="n">
        <v>31.2</v>
      </c>
    </row>
    <row r="188" customFormat="false" ht="39" hidden="false" customHeight="true" outlineLevel="0" collapsed="false">
      <c r="A188" s="101" t="s">
        <v>672</v>
      </c>
      <c r="B188" s="101" t="s">
        <v>838</v>
      </c>
      <c r="C188" s="101" t="s">
        <v>133</v>
      </c>
      <c r="D188" s="101" t="s">
        <v>839</v>
      </c>
      <c r="E188" s="101" t="s">
        <v>688</v>
      </c>
      <c r="F188" s="101"/>
      <c r="G188" s="101" t="s">
        <v>247</v>
      </c>
      <c r="H188" s="102" t="n">
        <v>2</v>
      </c>
      <c r="I188" s="103" t="n">
        <v>1.43</v>
      </c>
      <c r="J188" s="103" t="n">
        <v>2.86</v>
      </c>
    </row>
    <row r="189" customFormat="false" ht="39" hidden="false" customHeight="true" outlineLevel="0" collapsed="false">
      <c r="A189" s="101" t="s">
        <v>672</v>
      </c>
      <c r="B189" s="101" t="s">
        <v>840</v>
      </c>
      <c r="C189" s="101" t="s">
        <v>133</v>
      </c>
      <c r="D189" s="101" t="s">
        <v>841</v>
      </c>
      <c r="E189" s="101" t="s">
        <v>688</v>
      </c>
      <c r="F189" s="101"/>
      <c r="G189" s="101" t="s">
        <v>247</v>
      </c>
      <c r="H189" s="102" t="n">
        <v>1</v>
      </c>
      <c r="I189" s="103" t="n">
        <v>213.02</v>
      </c>
      <c r="J189" s="103" t="n">
        <v>213.02</v>
      </c>
    </row>
    <row r="190" customFormat="false" ht="26" hidden="false" customHeight="true" outlineLevel="0" collapsed="false">
      <c r="A190" s="101" t="s">
        <v>672</v>
      </c>
      <c r="B190" s="101" t="s">
        <v>842</v>
      </c>
      <c r="C190" s="101" t="s">
        <v>133</v>
      </c>
      <c r="D190" s="101" t="s">
        <v>843</v>
      </c>
      <c r="E190" s="101" t="s">
        <v>688</v>
      </c>
      <c r="F190" s="101"/>
      <c r="G190" s="101" t="s">
        <v>247</v>
      </c>
      <c r="H190" s="102" t="n">
        <v>0.06</v>
      </c>
      <c r="I190" s="103" t="n">
        <v>60.63</v>
      </c>
      <c r="J190" s="103" t="n">
        <v>3.63</v>
      </c>
    </row>
    <row r="191" customFormat="false" ht="26" hidden="false" customHeight="true" outlineLevel="0" collapsed="false">
      <c r="A191" s="101" t="s">
        <v>672</v>
      </c>
      <c r="B191" s="101" t="s">
        <v>844</v>
      </c>
      <c r="C191" s="101" t="s">
        <v>133</v>
      </c>
      <c r="D191" s="101" t="s">
        <v>845</v>
      </c>
      <c r="E191" s="101" t="s">
        <v>688</v>
      </c>
      <c r="F191" s="101"/>
      <c r="G191" s="101" t="s">
        <v>247</v>
      </c>
      <c r="H191" s="102" t="n">
        <v>1</v>
      </c>
      <c r="I191" s="103" t="n">
        <v>5.92</v>
      </c>
      <c r="J191" s="103" t="n">
        <v>5.92</v>
      </c>
    </row>
    <row r="192" customFormat="false" ht="12.8" hidden="false" customHeight="false" outlineLevel="0" collapsed="false">
      <c r="A192" s="104"/>
      <c r="B192" s="104"/>
      <c r="C192" s="104"/>
      <c r="D192" s="104"/>
      <c r="E192" s="104"/>
      <c r="F192" s="104"/>
      <c r="G192" s="105"/>
      <c r="H192" s="104"/>
      <c r="I192" s="106"/>
      <c r="J192" s="106"/>
    </row>
    <row r="193" customFormat="false" ht="12.8" hidden="false" customHeight="false" outlineLevel="0" collapsed="false">
      <c r="A193" s="104"/>
      <c r="B193" s="104"/>
      <c r="C193" s="104"/>
      <c r="D193" s="104"/>
      <c r="E193" s="104"/>
      <c r="F193" s="104"/>
      <c r="G193" s="105"/>
      <c r="H193" s="107"/>
      <c r="I193" s="106"/>
      <c r="J193" s="106"/>
    </row>
    <row r="194" customFormat="false" ht="1" hidden="false" customHeight="true" outlineLevel="0" collapsed="false">
      <c r="A194" s="108"/>
      <c r="B194" s="108"/>
      <c r="C194" s="108"/>
      <c r="D194" s="108"/>
      <c r="E194" s="108"/>
      <c r="F194" s="108"/>
      <c r="G194" s="108"/>
      <c r="H194" s="108"/>
      <c r="I194" s="109"/>
      <c r="J194" s="109"/>
    </row>
    <row r="195" customFormat="false" ht="18" hidden="false" customHeight="true" outlineLevel="0" collapsed="false">
      <c r="A195" s="98" t="s">
        <v>846</v>
      </c>
      <c r="B195" s="98" t="s">
        <v>98</v>
      </c>
      <c r="C195" s="98" t="s">
        <v>99</v>
      </c>
      <c r="D195" s="98" t="s">
        <v>10</v>
      </c>
      <c r="E195" s="98" t="s">
        <v>669</v>
      </c>
      <c r="F195" s="98"/>
      <c r="G195" s="98" t="s">
        <v>100</v>
      </c>
      <c r="H195" s="98" t="s">
        <v>101</v>
      </c>
      <c r="I195" s="99" t="s">
        <v>102</v>
      </c>
      <c r="J195" s="99" t="s">
        <v>11</v>
      </c>
    </row>
    <row r="196" customFormat="false" ht="34.3" hidden="false" customHeight="true" outlineLevel="0" collapsed="false">
      <c r="A196" s="69" t="s">
        <v>670</v>
      </c>
      <c r="B196" s="69" t="s">
        <v>491</v>
      </c>
      <c r="C196" s="69" t="s">
        <v>109</v>
      </c>
      <c r="D196" s="69" t="s">
        <v>492</v>
      </c>
      <c r="E196" s="69" t="s">
        <v>809</v>
      </c>
      <c r="F196" s="69"/>
      <c r="G196" s="69" t="s">
        <v>247</v>
      </c>
      <c r="H196" s="100" t="n">
        <v>1</v>
      </c>
      <c r="I196" s="74" t="n">
        <v>580.04</v>
      </c>
      <c r="J196" s="74" t="n">
        <v>580.04</v>
      </c>
    </row>
    <row r="197" customFormat="false" ht="52" hidden="false" customHeight="true" outlineLevel="0" collapsed="false">
      <c r="A197" s="101" t="s">
        <v>676</v>
      </c>
      <c r="B197" s="101" t="s">
        <v>847</v>
      </c>
      <c r="C197" s="101" t="s">
        <v>133</v>
      </c>
      <c r="D197" s="101" t="s">
        <v>848</v>
      </c>
      <c r="E197" s="101" t="s">
        <v>679</v>
      </c>
      <c r="F197" s="101"/>
      <c r="G197" s="101" t="s">
        <v>325</v>
      </c>
      <c r="H197" s="102" t="n">
        <v>0.0144</v>
      </c>
      <c r="I197" s="103" t="n">
        <v>707.09</v>
      </c>
      <c r="J197" s="103" t="n">
        <v>10.18</v>
      </c>
    </row>
    <row r="198" customFormat="false" ht="24" hidden="false" customHeight="true" outlineLevel="0" collapsed="false">
      <c r="A198" s="101" t="s">
        <v>676</v>
      </c>
      <c r="B198" s="101" t="s">
        <v>826</v>
      </c>
      <c r="C198" s="101" t="s">
        <v>133</v>
      </c>
      <c r="D198" s="101" t="s">
        <v>827</v>
      </c>
      <c r="E198" s="101" t="s">
        <v>679</v>
      </c>
      <c r="F198" s="101"/>
      <c r="G198" s="101" t="s">
        <v>680</v>
      </c>
      <c r="H198" s="102" t="n">
        <v>0.5346</v>
      </c>
      <c r="I198" s="103" t="n">
        <v>23.88</v>
      </c>
      <c r="J198" s="103" t="n">
        <v>12.76</v>
      </c>
    </row>
    <row r="199" customFormat="false" ht="26" hidden="false" customHeight="true" outlineLevel="0" collapsed="false">
      <c r="A199" s="101" t="s">
        <v>676</v>
      </c>
      <c r="B199" s="101" t="s">
        <v>824</v>
      </c>
      <c r="C199" s="101" t="s">
        <v>133</v>
      </c>
      <c r="D199" s="101" t="s">
        <v>825</v>
      </c>
      <c r="E199" s="101" t="s">
        <v>679</v>
      </c>
      <c r="F199" s="101"/>
      <c r="G199" s="101" t="s">
        <v>680</v>
      </c>
      <c r="H199" s="102" t="n">
        <v>0.5346</v>
      </c>
      <c r="I199" s="103" t="n">
        <v>19.78</v>
      </c>
      <c r="J199" s="103" t="n">
        <v>10.57</v>
      </c>
    </row>
    <row r="200" customFormat="false" ht="26" hidden="false" customHeight="true" outlineLevel="0" collapsed="false">
      <c r="A200" s="101" t="s">
        <v>672</v>
      </c>
      <c r="B200" s="101" t="s">
        <v>849</v>
      </c>
      <c r="C200" s="101" t="s">
        <v>109</v>
      </c>
      <c r="D200" s="101" t="s">
        <v>850</v>
      </c>
      <c r="E200" s="101" t="s">
        <v>688</v>
      </c>
      <c r="F200" s="101"/>
      <c r="G200" s="101" t="s">
        <v>247</v>
      </c>
      <c r="H200" s="102" t="n">
        <v>1</v>
      </c>
      <c r="I200" s="103" t="n">
        <v>546.53</v>
      </c>
      <c r="J200" s="103" t="n">
        <v>546.53</v>
      </c>
    </row>
    <row r="201" customFormat="false" ht="12.8" hidden="false" customHeight="false" outlineLevel="0" collapsed="false">
      <c r="A201" s="104"/>
      <c r="B201" s="104"/>
      <c r="C201" s="104"/>
      <c r="D201" s="104"/>
      <c r="E201" s="104"/>
      <c r="F201" s="104"/>
      <c r="G201" s="105"/>
      <c r="H201" s="104"/>
      <c r="I201" s="106"/>
      <c r="J201" s="106"/>
    </row>
    <row r="202" customFormat="false" ht="12.8" hidden="false" customHeight="false" outlineLevel="0" collapsed="false">
      <c r="A202" s="104"/>
      <c r="B202" s="104"/>
      <c r="C202" s="104"/>
      <c r="D202" s="104"/>
      <c r="E202" s="104"/>
      <c r="F202" s="104"/>
      <c r="G202" s="105"/>
      <c r="H202" s="107"/>
      <c r="I202" s="106"/>
      <c r="J202" s="106"/>
    </row>
    <row r="203" customFormat="false" ht="1" hidden="false" customHeight="true" outlineLevel="0" collapsed="false">
      <c r="A203" s="108"/>
      <c r="B203" s="108"/>
      <c r="C203" s="108"/>
      <c r="D203" s="108"/>
      <c r="E203" s="108"/>
      <c r="F203" s="108"/>
      <c r="G203" s="108"/>
      <c r="H203" s="108"/>
      <c r="I203" s="109"/>
      <c r="J203" s="109"/>
    </row>
    <row r="204" customFormat="false" ht="18" hidden="false" customHeight="true" outlineLevel="0" collapsed="false">
      <c r="A204" s="98" t="s">
        <v>851</v>
      </c>
      <c r="B204" s="98" t="s">
        <v>98</v>
      </c>
      <c r="C204" s="98" t="s">
        <v>99</v>
      </c>
      <c r="D204" s="98" t="s">
        <v>10</v>
      </c>
      <c r="E204" s="98" t="s">
        <v>669</v>
      </c>
      <c r="F204" s="98"/>
      <c r="G204" s="98" t="s">
        <v>100</v>
      </c>
      <c r="H204" s="98" t="s">
        <v>101</v>
      </c>
      <c r="I204" s="99" t="s">
        <v>102</v>
      </c>
      <c r="J204" s="99" t="s">
        <v>11</v>
      </c>
    </row>
    <row r="205" customFormat="false" ht="24" hidden="false" customHeight="true" outlineLevel="0" collapsed="false">
      <c r="A205" s="69" t="s">
        <v>670</v>
      </c>
      <c r="B205" s="69" t="s">
        <v>508</v>
      </c>
      <c r="C205" s="69" t="s">
        <v>109</v>
      </c>
      <c r="D205" s="69" t="s">
        <v>852</v>
      </c>
      <c r="E205" s="69" t="s">
        <v>809</v>
      </c>
      <c r="F205" s="69"/>
      <c r="G205" s="69" t="s">
        <v>247</v>
      </c>
      <c r="H205" s="100" t="n">
        <v>1</v>
      </c>
      <c r="I205" s="74" t="n">
        <v>126.05</v>
      </c>
      <c r="J205" s="74" t="n">
        <v>126.05</v>
      </c>
    </row>
    <row r="206" customFormat="false" ht="24" hidden="false" customHeight="true" outlineLevel="0" collapsed="false">
      <c r="A206" s="101" t="s">
        <v>676</v>
      </c>
      <c r="B206" s="101" t="s">
        <v>826</v>
      </c>
      <c r="C206" s="101" t="s">
        <v>133</v>
      </c>
      <c r="D206" s="101" t="s">
        <v>827</v>
      </c>
      <c r="E206" s="101" t="s">
        <v>679</v>
      </c>
      <c r="F206" s="101"/>
      <c r="G206" s="101" t="s">
        <v>680</v>
      </c>
      <c r="H206" s="102" t="n">
        <v>0.2</v>
      </c>
      <c r="I206" s="103" t="n">
        <v>23.88</v>
      </c>
      <c r="J206" s="103" t="n">
        <v>4.77</v>
      </c>
    </row>
    <row r="207" customFormat="false" ht="26" hidden="false" customHeight="true" outlineLevel="0" collapsed="false">
      <c r="A207" s="101" t="s">
        <v>676</v>
      </c>
      <c r="B207" s="101" t="s">
        <v>824</v>
      </c>
      <c r="C207" s="101" t="s">
        <v>133</v>
      </c>
      <c r="D207" s="101" t="s">
        <v>825</v>
      </c>
      <c r="E207" s="101" t="s">
        <v>679</v>
      </c>
      <c r="F207" s="101"/>
      <c r="G207" s="101" t="s">
        <v>680</v>
      </c>
      <c r="H207" s="102" t="n">
        <v>0.2</v>
      </c>
      <c r="I207" s="103" t="n">
        <v>19.78</v>
      </c>
      <c r="J207" s="103" t="n">
        <v>3.95</v>
      </c>
    </row>
    <row r="208" customFormat="false" ht="26" hidden="false" customHeight="true" outlineLevel="0" collapsed="false">
      <c r="A208" s="101" t="s">
        <v>672</v>
      </c>
      <c r="B208" s="101" t="s">
        <v>853</v>
      </c>
      <c r="C208" s="101" t="s">
        <v>133</v>
      </c>
      <c r="D208" s="101" t="s">
        <v>854</v>
      </c>
      <c r="E208" s="101" t="s">
        <v>688</v>
      </c>
      <c r="F208" s="101"/>
      <c r="G208" s="101" t="s">
        <v>247</v>
      </c>
      <c r="H208" s="102" t="n">
        <v>1</v>
      </c>
      <c r="I208" s="103" t="n">
        <v>117.33</v>
      </c>
      <c r="J208" s="103" t="n">
        <v>117.33</v>
      </c>
    </row>
    <row r="209" customFormat="false" ht="12.8" hidden="false" customHeight="false" outlineLevel="0" collapsed="false">
      <c r="A209" s="104"/>
      <c r="B209" s="104"/>
      <c r="C209" s="104"/>
      <c r="D209" s="104"/>
      <c r="E209" s="104"/>
      <c r="F209" s="104"/>
      <c r="G209" s="105"/>
      <c r="H209" s="104"/>
      <c r="I209" s="106"/>
      <c r="J209" s="106"/>
    </row>
    <row r="210" customFormat="false" ht="12.8" hidden="false" customHeight="false" outlineLevel="0" collapsed="false">
      <c r="A210" s="104"/>
      <c r="B210" s="104"/>
      <c r="C210" s="104"/>
      <c r="D210" s="104"/>
      <c r="E210" s="104"/>
      <c r="F210" s="104"/>
      <c r="G210" s="105"/>
      <c r="H210" s="107"/>
      <c r="I210" s="106"/>
      <c r="J210" s="106"/>
    </row>
    <row r="211" customFormat="false" ht="1" hidden="false" customHeight="true" outlineLevel="0" collapsed="false">
      <c r="A211" s="108"/>
      <c r="B211" s="108"/>
      <c r="C211" s="108"/>
      <c r="D211" s="108"/>
      <c r="E211" s="108"/>
      <c r="F211" s="108"/>
      <c r="G211" s="108"/>
      <c r="H211" s="108"/>
      <c r="I211" s="109"/>
      <c r="J211" s="109"/>
    </row>
    <row r="212" customFormat="false" ht="18" hidden="false" customHeight="true" outlineLevel="0" collapsed="false">
      <c r="A212" s="98" t="s">
        <v>855</v>
      </c>
      <c r="B212" s="98" t="s">
        <v>98</v>
      </c>
      <c r="C212" s="98" t="s">
        <v>99</v>
      </c>
      <c r="D212" s="98" t="s">
        <v>10</v>
      </c>
      <c r="E212" s="98" t="s">
        <v>669</v>
      </c>
      <c r="F212" s="98"/>
      <c r="G212" s="98" t="s">
        <v>100</v>
      </c>
      <c r="H212" s="98" t="s">
        <v>101</v>
      </c>
      <c r="I212" s="99" t="s">
        <v>102</v>
      </c>
      <c r="J212" s="99" t="s">
        <v>11</v>
      </c>
    </row>
    <row r="213" customFormat="false" ht="40.25" hidden="false" customHeight="true" outlineLevel="0" collapsed="false">
      <c r="A213" s="69" t="s">
        <v>670</v>
      </c>
      <c r="B213" s="69" t="s">
        <v>511</v>
      </c>
      <c r="C213" s="69" t="s">
        <v>109</v>
      </c>
      <c r="D213" s="69" t="s">
        <v>856</v>
      </c>
      <c r="E213" s="69" t="s">
        <v>809</v>
      </c>
      <c r="F213" s="69"/>
      <c r="G213" s="69" t="s">
        <v>247</v>
      </c>
      <c r="H213" s="100" t="n">
        <v>1</v>
      </c>
      <c r="I213" s="74" t="n">
        <v>236.79</v>
      </c>
      <c r="J213" s="74" t="n">
        <v>236.79</v>
      </c>
    </row>
    <row r="214" customFormat="false" ht="26" hidden="false" customHeight="true" outlineLevel="0" collapsed="false">
      <c r="A214" s="101" t="s">
        <v>676</v>
      </c>
      <c r="B214" s="101" t="s">
        <v>824</v>
      </c>
      <c r="C214" s="101" t="s">
        <v>133</v>
      </c>
      <c r="D214" s="101" t="s">
        <v>825</v>
      </c>
      <c r="E214" s="101" t="s">
        <v>679</v>
      </c>
      <c r="F214" s="101"/>
      <c r="G214" s="101" t="s">
        <v>680</v>
      </c>
      <c r="H214" s="102" t="n">
        <v>1.443</v>
      </c>
      <c r="I214" s="103" t="n">
        <v>19.78</v>
      </c>
      <c r="J214" s="103" t="n">
        <v>28.54</v>
      </c>
    </row>
    <row r="215" customFormat="false" ht="24" hidden="false" customHeight="true" outlineLevel="0" collapsed="false">
      <c r="A215" s="101" t="s">
        <v>676</v>
      </c>
      <c r="B215" s="101" t="s">
        <v>826</v>
      </c>
      <c r="C215" s="101" t="s">
        <v>133</v>
      </c>
      <c r="D215" s="101" t="s">
        <v>827</v>
      </c>
      <c r="E215" s="101" t="s">
        <v>679</v>
      </c>
      <c r="F215" s="101"/>
      <c r="G215" s="101" t="s">
        <v>680</v>
      </c>
      <c r="H215" s="102" t="n">
        <v>1.237</v>
      </c>
      <c r="I215" s="103" t="n">
        <v>23.88</v>
      </c>
      <c r="J215" s="103" t="n">
        <v>29.53</v>
      </c>
    </row>
    <row r="216" customFormat="false" ht="26" hidden="false" customHeight="true" outlineLevel="0" collapsed="false">
      <c r="A216" s="101" t="s">
        <v>672</v>
      </c>
      <c r="B216" s="101" t="s">
        <v>857</v>
      </c>
      <c r="C216" s="101" t="s">
        <v>109</v>
      </c>
      <c r="D216" s="101" t="s">
        <v>858</v>
      </c>
      <c r="E216" s="101" t="s">
        <v>688</v>
      </c>
      <c r="F216" s="101"/>
      <c r="G216" s="101" t="s">
        <v>247</v>
      </c>
      <c r="H216" s="102" t="n">
        <v>1</v>
      </c>
      <c r="I216" s="103" t="n">
        <v>178.72</v>
      </c>
      <c r="J216" s="103" t="n">
        <v>178.72</v>
      </c>
    </row>
    <row r="217" customFormat="false" ht="12.8" hidden="false" customHeight="false" outlineLevel="0" collapsed="false">
      <c r="A217" s="104"/>
      <c r="B217" s="104"/>
      <c r="C217" s="104"/>
      <c r="D217" s="104"/>
      <c r="E217" s="104"/>
      <c r="F217" s="104"/>
      <c r="G217" s="105"/>
      <c r="H217" s="104"/>
      <c r="I217" s="106"/>
      <c r="J217" s="106"/>
    </row>
    <row r="218" customFormat="false" ht="12.8" hidden="false" customHeight="false" outlineLevel="0" collapsed="false">
      <c r="A218" s="104"/>
      <c r="B218" s="104"/>
      <c r="C218" s="104"/>
      <c r="D218" s="104"/>
      <c r="E218" s="104"/>
      <c r="F218" s="104"/>
      <c r="G218" s="105"/>
      <c r="H218" s="107"/>
      <c r="I218" s="106"/>
      <c r="J218" s="106"/>
    </row>
    <row r="219" customFormat="false" ht="1" hidden="false" customHeight="true" outlineLevel="0" collapsed="false">
      <c r="A219" s="108"/>
      <c r="B219" s="108"/>
      <c r="C219" s="108"/>
      <c r="D219" s="108"/>
      <c r="E219" s="108"/>
      <c r="F219" s="108"/>
      <c r="G219" s="108"/>
      <c r="H219" s="108"/>
      <c r="I219" s="109"/>
      <c r="J219" s="109"/>
    </row>
    <row r="220" customFormat="false" ht="18" hidden="false" customHeight="true" outlineLevel="0" collapsed="false">
      <c r="A220" s="98" t="s">
        <v>859</v>
      </c>
      <c r="B220" s="98" t="s">
        <v>98</v>
      </c>
      <c r="C220" s="98" t="s">
        <v>99</v>
      </c>
      <c r="D220" s="98" t="s">
        <v>10</v>
      </c>
      <c r="E220" s="98" t="s">
        <v>669</v>
      </c>
      <c r="F220" s="98"/>
      <c r="G220" s="98" t="s">
        <v>100</v>
      </c>
      <c r="H220" s="98" t="s">
        <v>101</v>
      </c>
      <c r="I220" s="99" t="s">
        <v>102</v>
      </c>
      <c r="J220" s="99" t="s">
        <v>11</v>
      </c>
    </row>
    <row r="221" customFormat="false" ht="34.3" hidden="false" customHeight="true" outlineLevel="0" collapsed="false">
      <c r="A221" s="69" t="s">
        <v>670</v>
      </c>
      <c r="B221" s="69" t="s">
        <v>516</v>
      </c>
      <c r="C221" s="69" t="s">
        <v>109</v>
      </c>
      <c r="D221" s="69" t="s">
        <v>517</v>
      </c>
      <c r="E221" s="69" t="s">
        <v>809</v>
      </c>
      <c r="F221" s="69"/>
      <c r="G221" s="69" t="s">
        <v>168</v>
      </c>
      <c r="H221" s="100" t="n">
        <v>1</v>
      </c>
      <c r="I221" s="74" t="n">
        <v>20.59</v>
      </c>
      <c r="J221" s="74" t="n">
        <v>20.59</v>
      </c>
    </row>
    <row r="222" customFormat="false" ht="24" hidden="false" customHeight="true" outlineLevel="0" collapsed="false">
      <c r="A222" s="101" t="s">
        <v>676</v>
      </c>
      <c r="B222" s="101" t="s">
        <v>826</v>
      </c>
      <c r="C222" s="101" t="s">
        <v>133</v>
      </c>
      <c r="D222" s="101" t="s">
        <v>827</v>
      </c>
      <c r="E222" s="101" t="s">
        <v>679</v>
      </c>
      <c r="F222" s="101"/>
      <c r="G222" s="101" t="s">
        <v>680</v>
      </c>
      <c r="H222" s="102" t="n">
        <v>0.122</v>
      </c>
      <c r="I222" s="103" t="n">
        <v>23.88</v>
      </c>
      <c r="J222" s="103" t="n">
        <v>2.91</v>
      </c>
    </row>
    <row r="223" customFormat="false" ht="65" hidden="false" customHeight="true" outlineLevel="0" collapsed="false">
      <c r="A223" s="101" t="s">
        <v>676</v>
      </c>
      <c r="B223" s="101" t="s">
        <v>860</v>
      </c>
      <c r="C223" s="101" t="s">
        <v>133</v>
      </c>
      <c r="D223" s="101" t="s">
        <v>861</v>
      </c>
      <c r="E223" s="101" t="s">
        <v>780</v>
      </c>
      <c r="F223" s="101"/>
      <c r="G223" s="101" t="s">
        <v>168</v>
      </c>
      <c r="H223" s="102" t="n">
        <v>1</v>
      </c>
      <c r="I223" s="103" t="n">
        <v>3.46</v>
      </c>
      <c r="J223" s="103" t="n">
        <v>3.46</v>
      </c>
    </row>
    <row r="224" customFormat="false" ht="26" hidden="false" customHeight="true" outlineLevel="0" collapsed="false">
      <c r="A224" s="101" t="s">
        <v>676</v>
      </c>
      <c r="B224" s="101" t="s">
        <v>824</v>
      </c>
      <c r="C224" s="101" t="s">
        <v>133</v>
      </c>
      <c r="D224" s="101" t="s">
        <v>825</v>
      </c>
      <c r="E224" s="101" t="s">
        <v>679</v>
      </c>
      <c r="F224" s="101"/>
      <c r="G224" s="101" t="s">
        <v>680</v>
      </c>
      <c r="H224" s="102" t="n">
        <v>0.122</v>
      </c>
      <c r="I224" s="103" t="n">
        <v>19.78</v>
      </c>
      <c r="J224" s="103" t="n">
        <v>2.41</v>
      </c>
    </row>
    <row r="225" customFormat="false" ht="26" hidden="false" customHeight="true" outlineLevel="0" collapsed="false">
      <c r="A225" s="101" t="s">
        <v>672</v>
      </c>
      <c r="B225" s="101" t="s">
        <v>862</v>
      </c>
      <c r="C225" s="101" t="s">
        <v>133</v>
      </c>
      <c r="D225" s="101" t="s">
        <v>863</v>
      </c>
      <c r="E225" s="101" t="s">
        <v>688</v>
      </c>
      <c r="F225" s="101"/>
      <c r="G225" s="101" t="s">
        <v>168</v>
      </c>
      <c r="H225" s="102" t="n">
        <v>1</v>
      </c>
      <c r="I225" s="103" t="n">
        <v>11.81</v>
      </c>
      <c r="J225" s="103" t="n">
        <v>11.81</v>
      </c>
    </row>
    <row r="226" customFormat="false" ht="12.8" hidden="false" customHeight="false" outlineLevel="0" collapsed="false">
      <c r="A226" s="104"/>
      <c r="B226" s="104"/>
      <c r="C226" s="104"/>
      <c r="D226" s="104"/>
      <c r="E226" s="104"/>
      <c r="F226" s="104"/>
      <c r="G226" s="105"/>
      <c r="H226" s="104"/>
      <c r="I226" s="106"/>
      <c r="J226" s="106"/>
    </row>
    <row r="227" customFormat="false" ht="12.8" hidden="false" customHeight="false" outlineLevel="0" collapsed="false">
      <c r="A227" s="104"/>
      <c r="B227" s="104"/>
      <c r="C227" s="104"/>
      <c r="D227" s="104"/>
      <c r="E227" s="104"/>
      <c r="F227" s="104"/>
      <c r="G227" s="105"/>
      <c r="H227" s="107"/>
      <c r="I227" s="106"/>
      <c r="J227" s="106"/>
    </row>
    <row r="228" customFormat="false" ht="1" hidden="false" customHeight="true" outlineLevel="0" collapsed="false">
      <c r="A228" s="108"/>
      <c r="B228" s="108"/>
      <c r="C228" s="108"/>
      <c r="D228" s="108"/>
      <c r="E228" s="108"/>
      <c r="F228" s="108"/>
      <c r="G228" s="108"/>
      <c r="H228" s="108"/>
      <c r="I228" s="109"/>
      <c r="J228" s="109"/>
    </row>
    <row r="229" customFormat="false" ht="18" hidden="false" customHeight="true" outlineLevel="0" collapsed="false">
      <c r="A229" s="98" t="s">
        <v>864</v>
      </c>
      <c r="B229" s="98" t="s">
        <v>98</v>
      </c>
      <c r="C229" s="98" t="s">
        <v>99</v>
      </c>
      <c r="D229" s="98" t="s">
        <v>10</v>
      </c>
      <c r="E229" s="98" t="s">
        <v>669</v>
      </c>
      <c r="F229" s="98"/>
      <c r="G229" s="98" t="s">
        <v>100</v>
      </c>
      <c r="H229" s="98" t="s">
        <v>101</v>
      </c>
      <c r="I229" s="99" t="s">
        <v>102</v>
      </c>
      <c r="J229" s="99" t="s">
        <v>11</v>
      </c>
    </row>
    <row r="230" customFormat="false" ht="41" hidden="false" customHeight="true" outlineLevel="0" collapsed="false">
      <c r="A230" s="69" t="s">
        <v>670</v>
      </c>
      <c r="B230" s="69" t="s">
        <v>519</v>
      </c>
      <c r="C230" s="69" t="s">
        <v>109</v>
      </c>
      <c r="D230" s="69" t="s">
        <v>520</v>
      </c>
      <c r="E230" s="69" t="s">
        <v>809</v>
      </c>
      <c r="F230" s="69"/>
      <c r="G230" s="69" t="s">
        <v>247</v>
      </c>
      <c r="H230" s="100" t="n">
        <v>1</v>
      </c>
      <c r="I230" s="74" t="n">
        <v>10.76</v>
      </c>
      <c r="J230" s="74" t="n">
        <v>10.76</v>
      </c>
    </row>
    <row r="231" customFormat="false" ht="26" hidden="false" customHeight="true" outlineLevel="0" collapsed="false">
      <c r="A231" s="101" t="s">
        <v>676</v>
      </c>
      <c r="B231" s="101" t="s">
        <v>824</v>
      </c>
      <c r="C231" s="101" t="s">
        <v>133</v>
      </c>
      <c r="D231" s="101" t="s">
        <v>825</v>
      </c>
      <c r="E231" s="101" t="s">
        <v>679</v>
      </c>
      <c r="F231" s="101"/>
      <c r="G231" s="101" t="s">
        <v>680</v>
      </c>
      <c r="H231" s="102" t="n">
        <v>0.197</v>
      </c>
      <c r="I231" s="103" t="n">
        <v>19.78</v>
      </c>
      <c r="J231" s="103" t="n">
        <v>3.89</v>
      </c>
    </row>
    <row r="232" customFormat="false" ht="24" hidden="false" customHeight="true" outlineLevel="0" collapsed="false">
      <c r="A232" s="101" t="s">
        <v>676</v>
      </c>
      <c r="B232" s="101" t="s">
        <v>826</v>
      </c>
      <c r="C232" s="101" t="s">
        <v>133</v>
      </c>
      <c r="D232" s="101" t="s">
        <v>827</v>
      </c>
      <c r="E232" s="101" t="s">
        <v>679</v>
      </c>
      <c r="F232" s="101"/>
      <c r="G232" s="101" t="s">
        <v>680</v>
      </c>
      <c r="H232" s="102" t="n">
        <v>0.197</v>
      </c>
      <c r="I232" s="103" t="n">
        <v>23.88</v>
      </c>
      <c r="J232" s="103" t="n">
        <v>4.7</v>
      </c>
    </row>
    <row r="233" customFormat="false" ht="26" hidden="false" customHeight="true" outlineLevel="0" collapsed="false">
      <c r="A233" s="101" t="s">
        <v>672</v>
      </c>
      <c r="B233" s="101" t="s">
        <v>865</v>
      </c>
      <c r="C233" s="101" t="s">
        <v>133</v>
      </c>
      <c r="D233" s="101" t="s">
        <v>866</v>
      </c>
      <c r="E233" s="101" t="s">
        <v>688</v>
      </c>
      <c r="F233" s="101"/>
      <c r="G233" s="101" t="s">
        <v>247</v>
      </c>
      <c r="H233" s="102" t="n">
        <v>1</v>
      </c>
      <c r="I233" s="103" t="n">
        <v>2.17</v>
      </c>
      <c r="J233" s="103" t="n">
        <v>2.17</v>
      </c>
    </row>
    <row r="234" customFormat="false" ht="12.8" hidden="false" customHeight="false" outlineLevel="0" collapsed="false">
      <c r="A234" s="104"/>
      <c r="B234" s="104"/>
      <c r="C234" s="104"/>
      <c r="D234" s="104"/>
      <c r="E234" s="104"/>
      <c r="F234" s="104"/>
      <c r="G234" s="105"/>
      <c r="H234" s="104"/>
      <c r="I234" s="106"/>
      <c r="J234" s="106"/>
    </row>
    <row r="235" customFormat="false" ht="12.8" hidden="false" customHeight="false" outlineLevel="0" collapsed="false">
      <c r="A235" s="104"/>
      <c r="B235" s="104"/>
      <c r="C235" s="104"/>
      <c r="D235" s="104"/>
      <c r="E235" s="104"/>
      <c r="F235" s="104"/>
      <c r="G235" s="105"/>
      <c r="H235" s="107"/>
      <c r="I235" s="106"/>
      <c r="J235" s="106"/>
    </row>
    <row r="236" customFormat="false" ht="1" hidden="false" customHeight="true" outlineLevel="0" collapsed="false">
      <c r="A236" s="108"/>
      <c r="B236" s="108"/>
      <c r="C236" s="108"/>
      <c r="D236" s="108"/>
      <c r="E236" s="108"/>
      <c r="F236" s="108"/>
      <c r="G236" s="108"/>
      <c r="H236" s="108"/>
      <c r="I236" s="109"/>
      <c r="J236" s="109"/>
    </row>
    <row r="237" customFormat="false" ht="18" hidden="false" customHeight="true" outlineLevel="0" collapsed="false">
      <c r="A237" s="98" t="s">
        <v>867</v>
      </c>
      <c r="B237" s="98" t="s">
        <v>98</v>
      </c>
      <c r="C237" s="98" t="s">
        <v>99</v>
      </c>
      <c r="D237" s="98" t="s">
        <v>10</v>
      </c>
      <c r="E237" s="98" t="s">
        <v>669</v>
      </c>
      <c r="F237" s="98"/>
      <c r="G237" s="98" t="s">
        <v>100</v>
      </c>
      <c r="H237" s="98" t="s">
        <v>101</v>
      </c>
      <c r="I237" s="99" t="s">
        <v>102</v>
      </c>
      <c r="J237" s="99" t="s">
        <v>11</v>
      </c>
    </row>
    <row r="238" customFormat="false" ht="39" hidden="false" customHeight="true" outlineLevel="0" collapsed="false">
      <c r="A238" s="69" t="s">
        <v>670</v>
      </c>
      <c r="B238" s="69" t="s">
        <v>522</v>
      </c>
      <c r="C238" s="69" t="s">
        <v>109</v>
      </c>
      <c r="D238" s="69" t="s">
        <v>523</v>
      </c>
      <c r="E238" s="69" t="s">
        <v>809</v>
      </c>
      <c r="F238" s="69"/>
      <c r="G238" s="69" t="s">
        <v>247</v>
      </c>
      <c r="H238" s="100" t="n">
        <v>1</v>
      </c>
      <c r="I238" s="74" t="n">
        <v>14.75</v>
      </c>
      <c r="J238" s="74" t="n">
        <v>14.75</v>
      </c>
    </row>
    <row r="239" customFormat="false" ht="24" hidden="false" customHeight="true" outlineLevel="0" collapsed="false">
      <c r="A239" s="101" t="s">
        <v>676</v>
      </c>
      <c r="B239" s="101" t="s">
        <v>826</v>
      </c>
      <c r="C239" s="101" t="s">
        <v>133</v>
      </c>
      <c r="D239" s="101" t="s">
        <v>827</v>
      </c>
      <c r="E239" s="101" t="s">
        <v>679</v>
      </c>
      <c r="F239" s="101"/>
      <c r="G239" s="101" t="s">
        <v>680</v>
      </c>
      <c r="H239" s="102" t="n">
        <v>0.206</v>
      </c>
      <c r="I239" s="103" t="n">
        <v>23.88</v>
      </c>
      <c r="J239" s="103" t="n">
        <v>4.91</v>
      </c>
    </row>
    <row r="240" customFormat="false" ht="26" hidden="false" customHeight="true" outlineLevel="0" collapsed="false">
      <c r="A240" s="101" t="s">
        <v>676</v>
      </c>
      <c r="B240" s="101" t="s">
        <v>824</v>
      </c>
      <c r="C240" s="101" t="s">
        <v>133</v>
      </c>
      <c r="D240" s="101" t="s">
        <v>825</v>
      </c>
      <c r="E240" s="101" t="s">
        <v>679</v>
      </c>
      <c r="F240" s="101"/>
      <c r="G240" s="101" t="s">
        <v>680</v>
      </c>
      <c r="H240" s="102" t="n">
        <v>0.206</v>
      </c>
      <c r="I240" s="103" t="n">
        <v>19.78</v>
      </c>
      <c r="J240" s="103" t="n">
        <v>4.07</v>
      </c>
    </row>
    <row r="241" customFormat="false" ht="39" hidden="false" customHeight="true" outlineLevel="0" collapsed="false">
      <c r="A241" s="101" t="s">
        <v>672</v>
      </c>
      <c r="B241" s="101" t="s">
        <v>868</v>
      </c>
      <c r="C241" s="101" t="s">
        <v>133</v>
      </c>
      <c r="D241" s="101" t="s">
        <v>869</v>
      </c>
      <c r="E241" s="101" t="s">
        <v>688</v>
      </c>
      <c r="F241" s="101"/>
      <c r="G241" s="101" t="s">
        <v>247</v>
      </c>
      <c r="H241" s="102" t="n">
        <v>1</v>
      </c>
      <c r="I241" s="103" t="n">
        <v>5.77</v>
      </c>
      <c r="J241" s="103" t="n">
        <v>5.77</v>
      </c>
    </row>
    <row r="242" customFormat="false" ht="12.8" hidden="false" customHeight="false" outlineLevel="0" collapsed="false">
      <c r="A242" s="104"/>
      <c r="B242" s="104"/>
      <c r="C242" s="104"/>
      <c r="D242" s="104"/>
      <c r="E242" s="104"/>
      <c r="F242" s="104"/>
      <c r="G242" s="105"/>
      <c r="H242" s="104"/>
      <c r="I242" s="106"/>
      <c r="J242" s="106"/>
    </row>
    <row r="243" customFormat="false" ht="12.8" hidden="false" customHeight="false" outlineLevel="0" collapsed="false">
      <c r="A243" s="104"/>
      <c r="B243" s="104"/>
      <c r="C243" s="104"/>
      <c r="D243" s="104"/>
      <c r="E243" s="104"/>
      <c r="F243" s="104"/>
      <c r="G243" s="105"/>
      <c r="H243" s="107"/>
      <c r="I243" s="106"/>
      <c r="J243" s="106"/>
    </row>
    <row r="244" customFormat="false" ht="1" hidden="false" customHeight="true" outlineLevel="0" collapsed="false">
      <c r="A244" s="108"/>
      <c r="B244" s="108"/>
      <c r="C244" s="108"/>
      <c r="D244" s="108"/>
      <c r="E244" s="108"/>
      <c r="F244" s="108"/>
      <c r="G244" s="108"/>
      <c r="H244" s="108"/>
      <c r="I244" s="109"/>
      <c r="J244" s="109"/>
    </row>
    <row r="245" customFormat="false" ht="18" hidden="false" customHeight="true" outlineLevel="0" collapsed="false">
      <c r="A245" s="98" t="s">
        <v>870</v>
      </c>
      <c r="B245" s="98" t="s">
        <v>98</v>
      </c>
      <c r="C245" s="98" t="s">
        <v>99</v>
      </c>
      <c r="D245" s="98" t="s">
        <v>10</v>
      </c>
      <c r="E245" s="98" t="s">
        <v>669</v>
      </c>
      <c r="F245" s="98"/>
      <c r="G245" s="98" t="s">
        <v>100</v>
      </c>
      <c r="H245" s="98" t="s">
        <v>101</v>
      </c>
      <c r="I245" s="99" t="s">
        <v>102</v>
      </c>
      <c r="J245" s="99" t="s">
        <v>11</v>
      </c>
    </row>
    <row r="246" customFormat="false" ht="38.05" hidden="false" customHeight="true" outlineLevel="0" collapsed="false">
      <c r="A246" s="69" t="s">
        <v>670</v>
      </c>
      <c r="B246" s="69" t="s">
        <v>543</v>
      </c>
      <c r="C246" s="69" t="s">
        <v>109</v>
      </c>
      <c r="D246" s="69" t="s">
        <v>544</v>
      </c>
      <c r="E246" s="69" t="s">
        <v>809</v>
      </c>
      <c r="F246" s="69"/>
      <c r="G246" s="69" t="s">
        <v>247</v>
      </c>
      <c r="H246" s="100" t="n">
        <v>1</v>
      </c>
      <c r="I246" s="74" t="n">
        <v>76.62</v>
      </c>
      <c r="J246" s="74" t="n">
        <v>76.62</v>
      </c>
    </row>
    <row r="247" customFormat="false" ht="24" hidden="false" customHeight="true" outlineLevel="0" collapsed="false">
      <c r="A247" s="101" t="s">
        <v>676</v>
      </c>
      <c r="B247" s="101" t="s">
        <v>826</v>
      </c>
      <c r="C247" s="101" t="s">
        <v>133</v>
      </c>
      <c r="D247" s="101" t="s">
        <v>827</v>
      </c>
      <c r="E247" s="101" t="s">
        <v>679</v>
      </c>
      <c r="F247" s="101"/>
      <c r="G247" s="101" t="s">
        <v>680</v>
      </c>
      <c r="H247" s="102" t="n">
        <v>0.203</v>
      </c>
      <c r="I247" s="103" t="n">
        <v>23.88</v>
      </c>
      <c r="J247" s="103" t="n">
        <v>4.84</v>
      </c>
    </row>
    <row r="248" customFormat="false" ht="26" hidden="false" customHeight="true" outlineLevel="0" collapsed="false">
      <c r="A248" s="101" t="s">
        <v>676</v>
      </c>
      <c r="B248" s="101" t="s">
        <v>824</v>
      </c>
      <c r="C248" s="101" t="s">
        <v>133</v>
      </c>
      <c r="D248" s="101" t="s">
        <v>825</v>
      </c>
      <c r="E248" s="101" t="s">
        <v>679</v>
      </c>
      <c r="F248" s="101"/>
      <c r="G248" s="101" t="s">
        <v>680</v>
      </c>
      <c r="H248" s="102" t="n">
        <v>0.203</v>
      </c>
      <c r="I248" s="103" t="n">
        <v>19.78</v>
      </c>
      <c r="J248" s="103" t="n">
        <v>4.01</v>
      </c>
    </row>
    <row r="249" customFormat="false" ht="65" hidden="false" customHeight="true" outlineLevel="0" collapsed="false">
      <c r="A249" s="101" t="s">
        <v>676</v>
      </c>
      <c r="B249" s="101" t="s">
        <v>871</v>
      </c>
      <c r="C249" s="101" t="s">
        <v>133</v>
      </c>
      <c r="D249" s="101" t="s">
        <v>872</v>
      </c>
      <c r="E249" s="101" t="s">
        <v>780</v>
      </c>
      <c r="F249" s="101"/>
      <c r="G249" s="101" t="s">
        <v>168</v>
      </c>
      <c r="H249" s="102" t="n">
        <v>1</v>
      </c>
      <c r="I249" s="103" t="n">
        <v>9.29</v>
      </c>
      <c r="J249" s="103" t="n">
        <v>9.29</v>
      </c>
    </row>
    <row r="250" customFormat="false" ht="26" hidden="false" customHeight="true" outlineLevel="0" collapsed="false">
      <c r="A250" s="101" t="s">
        <v>672</v>
      </c>
      <c r="B250" s="101" t="s">
        <v>873</v>
      </c>
      <c r="C250" s="101" t="s">
        <v>109</v>
      </c>
      <c r="D250" s="101" t="s">
        <v>874</v>
      </c>
      <c r="E250" s="101" t="s">
        <v>688</v>
      </c>
      <c r="F250" s="101"/>
      <c r="G250" s="101" t="s">
        <v>247</v>
      </c>
      <c r="H250" s="102" t="n">
        <v>1</v>
      </c>
      <c r="I250" s="103" t="n">
        <v>58.48</v>
      </c>
      <c r="J250" s="103" t="n">
        <v>58.48</v>
      </c>
    </row>
    <row r="251" customFormat="false" ht="12.8" hidden="false" customHeight="false" outlineLevel="0" collapsed="false">
      <c r="A251" s="104"/>
      <c r="B251" s="104"/>
      <c r="C251" s="104"/>
      <c r="D251" s="104"/>
      <c r="E251" s="104"/>
      <c r="F251" s="104"/>
      <c r="G251" s="105"/>
      <c r="H251" s="104"/>
      <c r="I251" s="106"/>
      <c r="J251" s="106"/>
    </row>
    <row r="252" customFormat="false" ht="12.8" hidden="false" customHeight="false" outlineLevel="0" collapsed="false">
      <c r="A252" s="104"/>
      <c r="B252" s="104"/>
      <c r="C252" s="104"/>
      <c r="D252" s="104"/>
      <c r="E252" s="104"/>
      <c r="F252" s="104"/>
      <c r="G252" s="105"/>
      <c r="H252" s="107"/>
      <c r="I252" s="106"/>
      <c r="J252" s="106"/>
    </row>
    <row r="253" customFormat="false" ht="1" hidden="false" customHeight="true" outlineLevel="0" collapsed="false">
      <c r="A253" s="108"/>
      <c r="B253" s="108"/>
      <c r="C253" s="108"/>
      <c r="D253" s="108"/>
      <c r="E253" s="108"/>
      <c r="F253" s="108"/>
      <c r="G253" s="108"/>
      <c r="H253" s="108"/>
      <c r="I253" s="109"/>
      <c r="J253" s="109"/>
    </row>
    <row r="254" customFormat="false" ht="18" hidden="false" customHeight="true" outlineLevel="0" collapsed="false">
      <c r="A254" s="98" t="s">
        <v>875</v>
      </c>
      <c r="B254" s="98" t="s">
        <v>98</v>
      </c>
      <c r="C254" s="98" t="s">
        <v>99</v>
      </c>
      <c r="D254" s="98" t="s">
        <v>10</v>
      </c>
      <c r="E254" s="98" t="s">
        <v>669</v>
      </c>
      <c r="F254" s="98"/>
      <c r="G254" s="98" t="s">
        <v>100</v>
      </c>
      <c r="H254" s="98" t="s">
        <v>101</v>
      </c>
      <c r="I254" s="99" t="s">
        <v>102</v>
      </c>
      <c r="J254" s="99" t="s">
        <v>11</v>
      </c>
    </row>
    <row r="255" customFormat="false" ht="39" hidden="false" customHeight="true" outlineLevel="0" collapsed="false">
      <c r="A255" s="69" t="s">
        <v>670</v>
      </c>
      <c r="B255" s="69" t="s">
        <v>546</v>
      </c>
      <c r="C255" s="69" t="s">
        <v>109</v>
      </c>
      <c r="D255" s="69" t="s">
        <v>547</v>
      </c>
      <c r="E255" s="69" t="s">
        <v>809</v>
      </c>
      <c r="F255" s="69"/>
      <c r="G255" s="69" t="s">
        <v>168</v>
      </c>
      <c r="H255" s="100" t="n">
        <v>1</v>
      </c>
      <c r="I255" s="74" t="n">
        <v>6.15</v>
      </c>
      <c r="J255" s="74" t="n">
        <v>6.15</v>
      </c>
    </row>
    <row r="256" customFormat="false" ht="26" hidden="false" customHeight="true" outlineLevel="0" collapsed="false">
      <c r="A256" s="101" t="s">
        <v>676</v>
      </c>
      <c r="B256" s="101" t="s">
        <v>824</v>
      </c>
      <c r="C256" s="101" t="s">
        <v>133</v>
      </c>
      <c r="D256" s="101" t="s">
        <v>825</v>
      </c>
      <c r="E256" s="101" t="s">
        <v>679</v>
      </c>
      <c r="F256" s="101"/>
      <c r="G256" s="101" t="s">
        <v>680</v>
      </c>
      <c r="H256" s="102" t="n">
        <v>0.086</v>
      </c>
      <c r="I256" s="103" t="n">
        <v>19.78</v>
      </c>
      <c r="J256" s="103" t="n">
        <v>1.7</v>
      </c>
    </row>
    <row r="257" customFormat="false" ht="24" hidden="false" customHeight="true" outlineLevel="0" collapsed="false">
      <c r="A257" s="101" t="s">
        <v>676</v>
      </c>
      <c r="B257" s="101" t="s">
        <v>826</v>
      </c>
      <c r="C257" s="101" t="s">
        <v>133</v>
      </c>
      <c r="D257" s="101" t="s">
        <v>827</v>
      </c>
      <c r="E257" s="101" t="s">
        <v>679</v>
      </c>
      <c r="F257" s="101"/>
      <c r="G257" s="101" t="s">
        <v>680</v>
      </c>
      <c r="H257" s="102" t="n">
        <v>0.086</v>
      </c>
      <c r="I257" s="103" t="n">
        <v>23.88</v>
      </c>
      <c r="J257" s="103" t="n">
        <v>2.05</v>
      </c>
    </row>
    <row r="258" customFormat="false" ht="26" hidden="false" customHeight="true" outlineLevel="0" collapsed="false">
      <c r="A258" s="101" t="s">
        <v>672</v>
      </c>
      <c r="B258" s="101" t="s">
        <v>876</v>
      </c>
      <c r="C258" s="101" t="s">
        <v>133</v>
      </c>
      <c r="D258" s="101" t="s">
        <v>877</v>
      </c>
      <c r="E258" s="101" t="s">
        <v>688</v>
      </c>
      <c r="F258" s="101"/>
      <c r="G258" s="101" t="s">
        <v>168</v>
      </c>
      <c r="H258" s="102" t="n">
        <v>1</v>
      </c>
      <c r="I258" s="103" t="n">
        <v>2.4</v>
      </c>
      <c r="J258" s="103" t="n">
        <v>2.4</v>
      </c>
    </row>
    <row r="259" customFormat="false" ht="12.8" hidden="false" customHeight="false" outlineLevel="0" collapsed="false">
      <c r="A259" s="104"/>
      <c r="B259" s="104"/>
      <c r="C259" s="104"/>
      <c r="D259" s="104"/>
      <c r="E259" s="104"/>
      <c r="F259" s="104"/>
      <c r="G259" s="105"/>
      <c r="H259" s="104"/>
      <c r="I259" s="106"/>
      <c r="J259" s="106"/>
    </row>
    <row r="260" customFormat="false" ht="12.8" hidden="false" customHeight="false" outlineLevel="0" collapsed="false">
      <c r="A260" s="104"/>
      <c r="B260" s="104"/>
      <c r="C260" s="104"/>
      <c r="D260" s="104"/>
      <c r="E260" s="104"/>
      <c r="F260" s="104"/>
      <c r="G260" s="105"/>
      <c r="H260" s="107"/>
      <c r="I260" s="106"/>
      <c r="J260" s="106"/>
    </row>
    <row r="261" customFormat="false" ht="1" hidden="false" customHeight="true" outlineLevel="0" collapsed="false">
      <c r="A261" s="108"/>
      <c r="B261" s="108"/>
      <c r="C261" s="108"/>
      <c r="D261" s="108"/>
      <c r="E261" s="108"/>
      <c r="F261" s="108"/>
      <c r="G261" s="108"/>
      <c r="H261" s="108"/>
      <c r="I261" s="109"/>
      <c r="J261" s="109"/>
    </row>
    <row r="262" customFormat="false" ht="18" hidden="false" customHeight="true" outlineLevel="0" collapsed="false">
      <c r="A262" s="98" t="s">
        <v>878</v>
      </c>
      <c r="B262" s="98" t="s">
        <v>98</v>
      </c>
      <c r="C262" s="98" t="s">
        <v>99</v>
      </c>
      <c r="D262" s="98" t="s">
        <v>10</v>
      </c>
      <c r="E262" s="98" t="s">
        <v>669</v>
      </c>
      <c r="F262" s="98"/>
      <c r="G262" s="98" t="s">
        <v>100</v>
      </c>
      <c r="H262" s="98" t="s">
        <v>101</v>
      </c>
      <c r="I262" s="99" t="s">
        <v>102</v>
      </c>
      <c r="J262" s="99" t="s">
        <v>11</v>
      </c>
    </row>
    <row r="263" customFormat="false" ht="39" hidden="false" customHeight="true" outlineLevel="0" collapsed="false">
      <c r="A263" s="69" t="s">
        <v>670</v>
      </c>
      <c r="B263" s="69" t="s">
        <v>577</v>
      </c>
      <c r="C263" s="69" t="s">
        <v>109</v>
      </c>
      <c r="D263" s="69" t="s">
        <v>879</v>
      </c>
      <c r="E263" s="69" t="s">
        <v>809</v>
      </c>
      <c r="F263" s="69"/>
      <c r="G263" s="69" t="s">
        <v>247</v>
      </c>
      <c r="H263" s="100" t="n">
        <v>1</v>
      </c>
      <c r="I263" s="74" t="n">
        <v>232.2</v>
      </c>
      <c r="J263" s="74" t="n">
        <v>232.2</v>
      </c>
    </row>
    <row r="264" customFormat="false" ht="24" hidden="false" customHeight="true" outlineLevel="0" collapsed="false">
      <c r="A264" s="101" t="s">
        <v>676</v>
      </c>
      <c r="B264" s="101" t="s">
        <v>826</v>
      </c>
      <c r="C264" s="101" t="s">
        <v>133</v>
      </c>
      <c r="D264" s="101" t="s">
        <v>827</v>
      </c>
      <c r="E264" s="101" t="s">
        <v>679</v>
      </c>
      <c r="F264" s="101"/>
      <c r="G264" s="101" t="s">
        <v>680</v>
      </c>
      <c r="H264" s="102" t="n">
        <v>1</v>
      </c>
      <c r="I264" s="103" t="n">
        <v>23.88</v>
      </c>
      <c r="J264" s="103" t="n">
        <v>23.88</v>
      </c>
    </row>
    <row r="265" customFormat="false" ht="26" hidden="false" customHeight="true" outlineLevel="0" collapsed="false">
      <c r="A265" s="101" t="s">
        <v>676</v>
      </c>
      <c r="B265" s="101" t="s">
        <v>824</v>
      </c>
      <c r="C265" s="101" t="s">
        <v>133</v>
      </c>
      <c r="D265" s="101" t="s">
        <v>825</v>
      </c>
      <c r="E265" s="101" t="s">
        <v>679</v>
      </c>
      <c r="F265" s="101"/>
      <c r="G265" s="101" t="s">
        <v>680</v>
      </c>
      <c r="H265" s="102" t="n">
        <v>1</v>
      </c>
      <c r="I265" s="103" t="n">
        <v>19.78</v>
      </c>
      <c r="J265" s="103" t="n">
        <v>19.78</v>
      </c>
    </row>
    <row r="266" customFormat="false" ht="24" hidden="false" customHeight="true" outlineLevel="0" collapsed="false">
      <c r="A266" s="101" t="s">
        <v>672</v>
      </c>
      <c r="B266" s="101" t="s">
        <v>880</v>
      </c>
      <c r="C266" s="101" t="s">
        <v>133</v>
      </c>
      <c r="D266" s="101" t="s">
        <v>881</v>
      </c>
      <c r="E266" s="101" t="s">
        <v>688</v>
      </c>
      <c r="F266" s="101"/>
      <c r="G266" s="101" t="s">
        <v>247</v>
      </c>
      <c r="H266" s="102" t="n">
        <v>2</v>
      </c>
      <c r="I266" s="103" t="n">
        <v>7.65</v>
      </c>
      <c r="J266" s="103" t="n">
        <v>15.3</v>
      </c>
    </row>
    <row r="267" customFormat="false" ht="26" hidden="false" customHeight="true" outlineLevel="0" collapsed="false">
      <c r="A267" s="101" t="s">
        <v>672</v>
      </c>
      <c r="B267" s="101" t="s">
        <v>882</v>
      </c>
      <c r="C267" s="101" t="s">
        <v>109</v>
      </c>
      <c r="D267" s="101" t="s">
        <v>578</v>
      </c>
      <c r="E267" s="101" t="s">
        <v>688</v>
      </c>
      <c r="F267" s="101"/>
      <c r="G267" s="101" t="s">
        <v>247</v>
      </c>
      <c r="H267" s="102" t="n">
        <v>1</v>
      </c>
      <c r="I267" s="103" t="n">
        <v>173.24</v>
      </c>
      <c r="J267" s="103" t="n">
        <v>173.24</v>
      </c>
    </row>
    <row r="268" customFormat="false" ht="12.8" hidden="false" customHeight="false" outlineLevel="0" collapsed="false">
      <c r="A268" s="104"/>
      <c r="B268" s="104"/>
      <c r="C268" s="104"/>
      <c r="D268" s="104"/>
      <c r="E268" s="104"/>
      <c r="F268" s="104"/>
      <c r="G268" s="105"/>
      <c r="H268" s="104"/>
      <c r="I268" s="106"/>
      <c r="J268" s="106"/>
    </row>
    <row r="269" customFormat="false" ht="12.8" hidden="false" customHeight="false" outlineLevel="0" collapsed="false">
      <c r="A269" s="104"/>
      <c r="B269" s="104"/>
      <c r="C269" s="104"/>
      <c r="D269" s="104"/>
      <c r="E269" s="104"/>
      <c r="F269" s="104"/>
      <c r="G269" s="105"/>
      <c r="H269" s="107"/>
      <c r="I269" s="106"/>
      <c r="J269" s="106"/>
    </row>
    <row r="270" customFormat="false" ht="1" hidden="false" customHeight="true" outlineLevel="0" collapsed="false">
      <c r="A270" s="108"/>
      <c r="B270" s="108"/>
      <c r="C270" s="108"/>
      <c r="D270" s="108"/>
      <c r="E270" s="108"/>
      <c r="F270" s="108"/>
      <c r="G270" s="108"/>
      <c r="H270" s="108"/>
      <c r="I270" s="109"/>
      <c r="J270" s="109"/>
    </row>
    <row r="271" customFormat="false" ht="18" hidden="false" customHeight="true" outlineLevel="0" collapsed="false">
      <c r="A271" s="98" t="s">
        <v>883</v>
      </c>
      <c r="B271" s="98" t="s">
        <v>98</v>
      </c>
      <c r="C271" s="98" t="s">
        <v>99</v>
      </c>
      <c r="D271" s="98" t="s">
        <v>10</v>
      </c>
      <c r="E271" s="98" t="s">
        <v>669</v>
      </c>
      <c r="F271" s="98"/>
      <c r="G271" s="98" t="s">
        <v>100</v>
      </c>
      <c r="H271" s="98" t="s">
        <v>101</v>
      </c>
      <c r="I271" s="99" t="s">
        <v>102</v>
      </c>
      <c r="J271" s="99" t="s">
        <v>11</v>
      </c>
    </row>
    <row r="272" customFormat="false" ht="39" hidden="false" customHeight="true" outlineLevel="0" collapsed="false">
      <c r="A272" s="69" t="s">
        <v>670</v>
      </c>
      <c r="B272" s="69" t="s">
        <v>580</v>
      </c>
      <c r="C272" s="69" t="s">
        <v>109</v>
      </c>
      <c r="D272" s="69" t="s">
        <v>581</v>
      </c>
      <c r="E272" s="69" t="s">
        <v>809</v>
      </c>
      <c r="F272" s="69"/>
      <c r="G272" s="69" t="s">
        <v>247</v>
      </c>
      <c r="H272" s="100" t="n">
        <v>1</v>
      </c>
      <c r="I272" s="74" t="n">
        <v>122.85</v>
      </c>
      <c r="J272" s="74" t="n">
        <v>122.85</v>
      </c>
    </row>
    <row r="273" customFormat="false" ht="24" hidden="false" customHeight="true" outlineLevel="0" collapsed="false">
      <c r="A273" s="101" t="s">
        <v>676</v>
      </c>
      <c r="B273" s="101" t="s">
        <v>826</v>
      </c>
      <c r="C273" s="101" t="s">
        <v>133</v>
      </c>
      <c r="D273" s="101" t="s">
        <v>827</v>
      </c>
      <c r="E273" s="101" t="s">
        <v>679</v>
      </c>
      <c r="F273" s="101"/>
      <c r="G273" s="101" t="s">
        <v>680</v>
      </c>
      <c r="H273" s="102" t="n">
        <v>1</v>
      </c>
      <c r="I273" s="103" t="n">
        <v>23.88</v>
      </c>
      <c r="J273" s="103" t="n">
        <v>23.88</v>
      </c>
    </row>
    <row r="274" customFormat="false" ht="26" hidden="false" customHeight="true" outlineLevel="0" collapsed="false">
      <c r="A274" s="101" t="s">
        <v>672</v>
      </c>
      <c r="B274" s="101" t="s">
        <v>884</v>
      </c>
      <c r="C274" s="101" t="s">
        <v>109</v>
      </c>
      <c r="D274" s="101" t="s">
        <v>885</v>
      </c>
      <c r="E274" s="101" t="s">
        <v>688</v>
      </c>
      <c r="F274" s="101"/>
      <c r="G274" s="101" t="s">
        <v>247</v>
      </c>
      <c r="H274" s="102" t="n">
        <v>1</v>
      </c>
      <c r="I274" s="103" t="n">
        <v>97.68</v>
      </c>
      <c r="J274" s="103" t="n">
        <v>97.68</v>
      </c>
    </row>
    <row r="275" customFormat="false" ht="26" hidden="false" customHeight="true" outlineLevel="0" collapsed="false">
      <c r="A275" s="101" t="s">
        <v>672</v>
      </c>
      <c r="B275" s="101" t="s">
        <v>886</v>
      </c>
      <c r="C275" s="101" t="s">
        <v>133</v>
      </c>
      <c r="D275" s="101" t="s">
        <v>887</v>
      </c>
      <c r="E275" s="101" t="s">
        <v>688</v>
      </c>
      <c r="F275" s="101"/>
      <c r="G275" s="101" t="s">
        <v>247</v>
      </c>
      <c r="H275" s="102" t="n">
        <v>0.1</v>
      </c>
      <c r="I275" s="103" t="n">
        <v>12.95</v>
      </c>
      <c r="J275" s="103" t="n">
        <v>1.29</v>
      </c>
    </row>
    <row r="276" customFormat="false" ht="12.8" hidden="false" customHeight="false" outlineLevel="0" collapsed="false">
      <c r="A276" s="104"/>
      <c r="B276" s="104"/>
      <c r="C276" s="104"/>
      <c r="D276" s="104"/>
      <c r="E276" s="104"/>
      <c r="F276" s="104"/>
      <c r="G276" s="105"/>
      <c r="H276" s="104"/>
      <c r="I276" s="106"/>
      <c r="J276" s="106"/>
    </row>
    <row r="277" customFormat="false" ht="12.8" hidden="false" customHeight="false" outlineLevel="0" collapsed="false">
      <c r="A277" s="104"/>
      <c r="B277" s="104"/>
      <c r="C277" s="104"/>
      <c r="D277" s="104"/>
      <c r="E277" s="104"/>
      <c r="F277" s="104"/>
      <c r="G277" s="105"/>
      <c r="H277" s="107"/>
      <c r="I277" s="106"/>
      <c r="J277" s="106"/>
    </row>
    <row r="278" customFormat="false" ht="1" hidden="false" customHeight="true" outlineLevel="0" collapsed="false">
      <c r="A278" s="108"/>
      <c r="B278" s="108"/>
      <c r="C278" s="108"/>
      <c r="D278" s="108"/>
      <c r="E278" s="108"/>
      <c r="F278" s="108"/>
      <c r="G278" s="108"/>
      <c r="H278" s="108"/>
      <c r="I278" s="109"/>
      <c r="J278" s="109"/>
    </row>
    <row r="279" customFormat="false" ht="18" hidden="false" customHeight="true" outlineLevel="0" collapsed="false">
      <c r="A279" s="98" t="s">
        <v>585</v>
      </c>
      <c r="B279" s="98" t="s">
        <v>98</v>
      </c>
      <c r="C279" s="98" t="s">
        <v>99</v>
      </c>
      <c r="D279" s="98" t="s">
        <v>10</v>
      </c>
      <c r="E279" s="98" t="s">
        <v>669</v>
      </c>
      <c r="F279" s="98"/>
      <c r="G279" s="98" t="s">
        <v>100</v>
      </c>
      <c r="H279" s="98" t="s">
        <v>101</v>
      </c>
      <c r="I279" s="99" t="s">
        <v>102</v>
      </c>
      <c r="J279" s="99" t="s">
        <v>11</v>
      </c>
    </row>
    <row r="280" customFormat="false" ht="35.05" hidden="false" customHeight="true" outlineLevel="0" collapsed="false">
      <c r="A280" s="69" t="s">
        <v>670</v>
      </c>
      <c r="B280" s="69" t="s">
        <v>586</v>
      </c>
      <c r="C280" s="69" t="s">
        <v>109</v>
      </c>
      <c r="D280" s="69" t="s">
        <v>888</v>
      </c>
      <c r="E280" s="69" t="s">
        <v>809</v>
      </c>
      <c r="F280" s="69"/>
      <c r="G280" s="69" t="s">
        <v>247</v>
      </c>
      <c r="H280" s="100" t="n">
        <v>1</v>
      </c>
      <c r="I280" s="74" t="n">
        <v>41.46</v>
      </c>
      <c r="J280" s="74" t="n">
        <v>41.46</v>
      </c>
    </row>
    <row r="281" customFormat="false" ht="26" hidden="false" customHeight="true" outlineLevel="0" collapsed="false">
      <c r="A281" s="101" t="s">
        <v>676</v>
      </c>
      <c r="B281" s="101" t="s">
        <v>824</v>
      </c>
      <c r="C281" s="101" t="s">
        <v>133</v>
      </c>
      <c r="D281" s="101" t="s">
        <v>825</v>
      </c>
      <c r="E281" s="101" t="s">
        <v>679</v>
      </c>
      <c r="F281" s="101"/>
      <c r="G281" s="101" t="s">
        <v>680</v>
      </c>
      <c r="H281" s="102" t="n">
        <v>0.1905</v>
      </c>
      <c r="I281" s="103" t="n">
        <v>19.78</v>
      </c>
      <c r="J281" s="103" t="n">
        <v>3.76</v>
      </c>
    </row>
    <row r="282" customFormat="false" ht="24" hidden="false" customHeight="true" outlineLevel="0" collapsed="false">
      <c r="A282" s="101" t="s">
        <v>676</v>
      </c>
      <c r="B282" s="101" t="s">
        <v>826</v>
      </c>
      <c r="C282" s="101" t="s">
        <v>133</v>
      </c>
      <c r="D282" s="101" t="s">
        <v>827</v>
      </c>
      <c r="E282" s="101" t="s">
        <v>679</v>
      </c>
      <c r="F282" s="101"/>
      <c r="G282" s="101" t="s">
        <v>680</v>
      </c>
      <c r="H282" s="102" t="n">
        <v>0.1905</v>
      </c>
      <c r="I282" s="103" t="n">
        <v>23.88</v>
      </c>
      <c r="J282" s="103" t="n">
        <v>4.54</v>
      </c>
    </row>
    <row r="283" customFormat="false" ht="39" hidden="false" customHeight="true" outlineLevel="0" collapsed="false">
      <c r="A283" s="101" t="s">
        <v>672</v>
      </c>
      <c r="B283" s="101" t="s">
        <v>889</v>
      </c>
      <c r="C283" s="101" t="s">
        <v>133</v>
      </c>
      <c r="D283" s="101" t="s">
        <v>890</v>
      </c>
      <c r="E283" s="101" t="s">
        <v>688</v>
      </c>
      <c r="F283" s="101"/>
      <c r="G283" s="101" t="s">
        <v>247</v>
      </c>
      <c r="H283" s="102" t="n">
        <v>2</v>
      </c>
      <c r="I283" s="103" t="n">
        <v>0.41</v>
      </c>
      <c r="J283" s="103" t="n">
        <v>0.82</v>
      </c>
    </row>
    <row r="284" customFormat="false" ht="39" hidden="false" customHeight="true" outlineLevel="0" collapsed="false">
      <c r="A284" s="101" t="s">
        <v>672</v>
      </c>
      <c r="B284" s="101" t="s">
        <v>838</v>
      </c>
      <c r="C284" s="101" t="s">
        <v>133</v>
      </c>
      <c r="D284" s="101" t="s">
        <v>839</v>
      </c>
      <c r="E284" s="101" t="s">
        <v>688</v>
      </c>
      <c r="F284" s="101"/>
      <c r="G284" s="101" t="s">
        <v>247</v>
      </c>
      <c r="H284" s="102" t="n">
        <v>2</v>
      </c>
      <c r="I284" s="103" t="n">
        <v>1.43</v>
      </c>
      <c r="J284" s="103" t="n">
        <v>2.86</v>
      </c>
    </row>
    <row r="285" customFormat="false" ht="26" hidden="false" customHeight="true" outlineLevel="0" collapsed="false">
      <c r="A285" s="101" t="s">
        <v>672</v>
      </c>
      <c r="B285" s="101" t="s">
        <v>891</v>
      </c>
      <c r="C285" s="101" t="s">
        <v>133</v>
      </c>
      <c r="D285" s="101" t="s">
        <v>892</v>
      </c>
      <c r="E285" s="101" t="s">
        <v>688</v>
      </c>
      <c r="F285" s="101"/>
      <c r="G285" s="101" t="s">
        <v>247</v>
      </c>
      <c r="H285" s="102" t="n">
        <v>1</v>
      </c>
      <c r="I285" s="103" t="n">
        <v>0.23</v>
      </c>
      <c r="J285" s="103" t="n">
        <v>0.23</v>
      </c>
    </row>
    <row r="286" customFormat="false" ht="26" hidden="false" customHeight="true" outlineLevel="0" collapsed="false">
      <c r="A286" s="101" t="s">
        <v>672</v>
      </c>
      <c r="B286" s="101" t="s">
        <v>893</v>
      </c>
      <c r="C286" s="101" t="s">
        <v>133</v>
      </c>
      <c r="D286" s="101" t="s">
        <v>894</v>
      </c>
      <c r="E286" s="101" t="s">
        <v>688</v>
      </c>
      <c r="F286" s="101"/>
      <c r="G286" s="101" t="s">
        <v>247</v>
      </c>
      <c r="H286" s="102" t="n">
        <v>1</v>
      </c>
      <c r="I286" s="103" t="n">
        <v>28.94</v>
      </c>
      <c r="J286" s="103" t="n">
        <v>28.94</v>
      </c>
    </row>
    <row r="287" customFormat="false" ht="24" hidden="false" customHeight="true" outlineLevel="0" collapsed="false">
      <c r="A287" s="101" t="s">
        <v>672</v>
      </c>
      <c r="B287" s="101" t="s">
        <v>830</v>
      </c>
      <c r="C287" s="101" t="s">
        <v>133</v>
      </c>
      <c r="D287" s="101" t="s">
        <v>831</v>
      </c>
      <c r="E287" s="101" t="s">
        <v>688</v>
      </c>
      <c r="F287" s="101"/>
      <c r="G287" s="101" t="s">
        <v>247</v>
      </c>
      <c r="H287" s="102" t="n">
        <v>1</v>
      </c>
      <c r="I287" s="103" t="n">
        <v>0.31</v>
      </c>
      <c r="J287" s="103" t="n">
        <v>0.31</v>
      </c>
    </row>
    <row r="288" customFormat="false" ht="12.8" hidden="false" customHeight="false" outlineLevel="0" collapsed="false">
      <c r="A288" s="104"/>
      <c r="B288" s="104"/>
      <c r="C288" s="104"/>
      <c r="D288" s="104"/>
      <c r="E288" s="104"/>
      <c r="F288" s="104"/>
      <c r="G288" s="105"/>
      <c r="H288" s="104"/>
      <c r="I288" s="106"/>
      <c r="J288" s="106"/>
    </row>
    <row r="289" customFormat="false" ht="12.8" hidden="false" customHeight="false" outlineLevel="0" collapsed="false">
      <c r="A289" s="104"/>
      <c r="B289" s="104"/>
      <c r="C289" s="104"/>
      <c r="D289" s="104"/>
      <c r="E289" s="104"/>
      <c r="F289" s="104"/>
      <c r="G289" s="105"/>
      <c r="H289" s="107"/>
      <c r="I289" s="106"/>
      <c r="J289" s="106"/>
    </row>
    <row r="290" customFormat="false" ht="1" hidden="false" customHeight="true" outlineLevel="0" collapsed="false">
      <c r="A290" s="108"/>
      <c r="B290" s="108"/>
      <c r="C290" s="108"/>
      <c r="D290" s="108"/>
      <c r="E290" s="108"/>
      <c r="F290" s="108"/>
      <c r="G290" s="108"/>
      <c r="H290" s="108"/>
      <c r="I290" s="109"/>
      <c r="J290" s="109"/>
    </row>
    <row r="291" customFormat="false" ht="18" hidden="false" customHeight="true" outlineLevel="0" collapsed="false">
      <c r="A291" s="98" t="s">
        <v>588</v>
      </c>
      <c r="B291" s="98" t="s">
        <v>98</v>
      </c>
      <c r="C291" s="98" t="s">
        <v>99</v>
      </c>
      <c r="D291" s="98" t="s">
        <v>10</v>
      </c>
      <c r="E291" s="98" t="s">
        <v>669</v>
      </c>
      <c r="F291" s="98"/>
      <c r="G291" s="98" t="s">
        <v>100</v>
      </c>
      <c r="H291" s="98" t="s">
        <v>101</v>
      </c>
      <c r="I291" s="99" t="s">
        <v>102</v>
      </c>
      <c r="J291" s="99" t="s">
        <v>11</v>
      </c>
    </row>
    <row r="292" customFormat="false" ht="35.05" hidden="false" customHeight="true" outlineLevel="0" collapsed="false">
      <c r="A292" s="69" t="s">
        <v>670</v>
      </c>
      <c r="B292" s="69" t="s">
        <v>589</v>
      </c>
      <c r="C292" s="69" t="s">
        <v>109</v>
      </c>
      <c r="D292" s="69" t="s">
        <v>590</v>
      </c>
      <c r="E292" s="69" t="s">
        <v>809</v>
      </c>
      <c r="F292" s="69"/>
      <c r="G292" s="69" t="s">
        <v>168</v>
      </c>
      <c r="H292" s="100" t="n">
        <v>1</v>
      </c>
      <c r="I292" s="74" t="n">
        <v>31.28</v>
      </c>
      <c r="J292" s="74" t="n">
        <v>31.28</v>
      </c>
    </row>
    <row r="293" customFormat="false" ht="26" hidden="false" customHeight="true" outlineLevel="0" collapsed="false">
      <c r="A293" s="101" t="s">
        <v>676</v>
      </c>
      <c r="B293" s="101" t="s">
        <v>824</v>
      </c>
      <c r="C293" s="101" t="s">
        <v>133</v>
      </c>
      <c r="D293" s="101" t="s">
        <v>825</v>
      </c>
      <c r="E293" s="101" t="s">
        <v>679</v>
      </c>
      <c r="F293" s="101"/>
      <c r="G293" s="101" t="s">
        <v>680</v>
      </c>
      <c r="H293" s="102" t="n">
        <v>0.0331</v>
      </c>
      <c r="I293" s="103" t="n">
        <v>19.78</v>
      </c>
      <c r="J293" s="103" t="n">
        <v>0.65</v>
      </c>
    </row>
    <row r="294" customFormat="false" ht="24" hidden="false" customHeight="true" outlineLevel="0" collapsed="false">
      <c r="A294" s="101" t="s">
        <v>676</v>
      </c>
      <c r="B294" s="101" t="s">
        <v>826</v>
      </c>
      <c r="C294" s="101" t="s">
        <v>133</v>
      </c>
      <c r="D294" s="101" t="s">
        <v>827</v>
      </c>
      <c r="E294" s="101" t="s">
        <v>679</v>
      </c>
      <c r="F294" s="101"/>
      <c r="G294" s="101" t="s">
        <v>680</v>
      </c>
      <c r="H294" s="102" t="n">
        <v>0.0331</v>
      </c>
      <c r="I294" s="103" t="n">
        <v>23.88</v>
      </c>
      <c r="J294" s="103" t="n">
        <v>0.79</v>
      </c>
    </row>
    <row r="295" customFormat="false" ht="24" hidden="false" customHeight="true" outlineLevel="0" collapsed="false">
      <c r="A295" s="101" t="s">
        <v>672</v>
      </c>
      <c r="B295" s="101" t="s">
        <v>895</v>
      </c>
      <c r="C295" s="101" t="s">
        <v>109</v>
      </c>
      <c r="D295" s="101" t="s">
        <v>896</v>
      </c>
      <c r="E295" s="101" t="s">
        <v>688</v>
      </c>
      <c r="F295" s="101"/>
      <c r="G295" s="101" t="s">
        <v>168</v>
      </c>
      <c r="H295" s="102" t="n">
        <v>1</v>
      </c>
      <c r="I295" s="103" t="n">
        <v>29.84</v>
      </c>
      <c r="J295" s="103" t="n">
        <v>29.84</v>
      </c>
    </row>
    <row r="296" customFormat="false" ht="12.8" hidden="false" customHeight="false" outlineLevel="0" collapsed="false">
      <c r="A296" s="104"/>
      <c r="B296" s="104"/>
      <c r="C296" s="104"/>
      <c r="D296" s="104"/>
      <c r="E296" s="104"/>
      <c r="F296" s="104"/>
      <c r="G296" s="105"/>
      <c r="H296" s="104"/>
      <c r="I296" s="106"/>
      <c r="J296" s="106"/>
    </row>
    <row r="297" customFormat="false" ht="12.8" hidden="false" customHeight="false" outlineLevel="0" collapsed="false">
      <c r="A297" s="104"/>
      <c r="B297" s="104"/>
      <c r="C297" s="104"/>
      <c r="D297" s="104"/>
      <c r="E297" s="104"/>
      <c r="F297" s="104"/>
      <c r="G297" s="105"/>
      <c r="H297" s="107"/>
      <c r="I297" s="106"/>
      <c r="J297" s="106"/>
    </row>
    <row r="298" customFormat="false" ht="1" hidden="false" customHeight="true" outlineLevel="0" collapsed="false">
      <c r="A298" s="108"/>
      <c r="B298" s="108"/>
      <c r="C298" s="108"/>
      <c r="D298" s="108"/>
      <c r="E298" s="108"/>
      <c r="F298" s="108"/>
      <c r="G298" s="108"/>
      <c r="H298" s="108"/>
      <c r="I298" s="109"/>
      <c r="J298" s="109"/>
    </row>
    <row r="299" customFormat="false" ht="18" hidden="false" customHeight="true" outlineLevel="0" collapsed="false">
      <c r="A299" s="98" t="s">
        <v>591</v>
      </c>
      <c r="B299" s="98" t="s">
        <v>98</v>
      </c>
      <c r="C299" s="98" t="s">
        <v>99</v>
      </c>
      <c r="D299" s="98" t="s">
        <v>10</v>
      </c>
      <c r="E299" s="98" t="s">
        <v>669</v>
      </c>
      <c r="F299" s="98"/>
      <c r="G299" s="98" t="s">
        <v>100</v>
      </c>
      <c r="H299" s="98" t="s">
        <v>101</v>
      </c>
      <c r="I299" s="99" t="s">
        <v>102</v>
      </c>
      <c r="J299" s="99" t="s">
        <v>11</v>
      </c>
    </row>
    <row r="300" customFormat="false" ht="26" hidden="false" customHeight="true" outlineLevel="0" collapsed="false">
      <c r="A300" s="69" t="s">
        <v>670</v>
      </c>
      <c r="B300" s="69" t="s">
        <v>592</v>
      </c>
      <c r="C300" s="69" t="s">
        <v>109</v>
      </c>
      <c r="D300" s="69" t="s">
        <v>593</v>
      </c>
      <c r="E300" s="69" t="s">
        <v>809</v>
      </c>
      <c r="F300" s="69"/>
      <c r="G300" s="69" t="s">
        <v>247</v>
      </c>
      <c r="H300" s="100" t="n">
        <v>1</v>
      </c>
      <c r="I300" s="74" t="n">
        <v>61.63</v>
      </c>
      <c r="J300" s="74" t="n">
        <v>61.63</v>
      </c>
    </row>
    <row r="301" customFormat="false" ht="24" hidden="false" customHeight="true" outlineLevel="0" collapsed="false">
      <c r="A301" s="101" t="s">
        <v>676</v>
      </c>
      <c r="B301" s="101" t="s">
        <v>826</v>
      </c>
      <c r="C301" s="101" t="s">
        <v>133</v>
      </c>
      <c r="D301" s="101" t="s">
        <v>827</v>
      </c>
      <c r="E301" s="101" t="s">
        <v>679</v>
      </c>
      <c r="F301" s="101"/>
      <c r="G301" s="101" t="s">
        <v>680</v>
      </c>
      <c r="H301" s="102" t="n">
        <v>0.2484</v>
      </c>
      <c r="I301" s="103" t="n">
        <v>23.88</v>
      </c>
      <c r="J301" s="103" t="n">
        <v>5.93</v>
      </c>
    </row>
    <row r="302" customFormat="false" ht="26" hidden="false" customHeight="true" outlineLevel="0" collapsed="false">
      <c r="A302" s="101" t="s">
        <v>676</v>
      </c>
      <c r="B302" s="101" t="s">
        <v>824</v>
      </c>
      <c r="C302" s="101" t="s">
        <v>133</v>
      </c>
      <c r="D302" s="101" t="s">
        <v>825</v>
      </c>
      <c r="E302" s="101" t="s">
        <v>679</v>
      </c>
      <c r="F302" s="101"/>
      <c r="G302" s="101" t="s">
        <v>680</v>
      </c>
      <c r="H302" s="102" t="n">
        <v>0.2484</v>
      </c>
      <c r="I302" s="103" t="n">
        <v>19.78</v>
      </c>
      <c r="J302" s="103" t="n">
        <v>4.91</v>
      </c>
    </row>
    <row r="303" customFormat="false" ht="26" hidden="false" customHeight="true" outlineLevel="0" collapsed="false">
      <c r="A303" s="101" t="s">
        <v>672</v>
      </c>
      <c r="B303" s="101" t="s">
        <v>897</v>
      </c>
      <c r="C303" s="101" t="s">
        <v>109</v>
      </c>
      <c r="D303" s="101" t="s">
        <v>898</v>
      </c>
      <c r="E303" s="101" t="s">
        <v>688</v>
      </c>
      <c r="F303" s="101"/>
      <c r="G303" s="101" t="s">
        <v>247</v>
      </c>
      <c r="H303" s="102" t="n">
        <v>1</v>
      </c>
      <c r="I303" s="103" t="n">
        <v>50.79</v>
      </c>
      <c r="J303" s="103" t="n">
        <v>50.79</v>
      </c>
    </row>
    <row r="304" customFormat="false" ht="12.8" hidden="false" customHeight="false" outlineLevel="0" collapsed="false">
      <c r="A304" s="104"/>
      <c r="B304" s="104"/>
      <c r="C304" s="104"/>
      <c r="D304" s="104"/>
      <c r="E304" s="104"/>
      <c r="F304" s="104"/>
      <c r="G304" s="105"/>
      <c r="H304" s="104"/>
      <c r="I304" s="106"/>
      <c r="J304" s="106"/>
    </row>
    <row r="305" customFormat="false" ht="12.8" hidden="false" customHeight="false" outlineLevel="0" collapsed="false">
      <c r="A305" s="104"/>
      <c r="B305" s="104"/>
      <c r="C305" s="104"/>
      <c r="D305" s="104"/>
      <c r="E305" s="104"/>
      <c r="F305" s="104"/>
      <c r="G305" s="105"/>
      <c r="H305" s="107"/>
      <c r="I305" s="106"/>
      <c r="J305" s="106"/>
    </row>
    <row r="306" customFormat="false" ht="1" hidden="false" customHeight="true" outlineLevel="0" collapsed="false">
      <c r="A306" s="108"/>
      <c r="B306" s="108"/>
      <c r="C306" s="108"/>
      <c r="D306" s="108"/>
      <c r="E306" s="108"/>
      <c r="F306" s="108"/>
      <c r="G306" s="108"/>
      <c r="H306" s="108"/>
      <c r="I306" s="109"/>
      <c r="J306" s="109"/>
    </row>
    <row r="307" customFormat="false" ht="18" hidden="false" customHeight="true" outlineLevel="0" collapsed="false">
      <c r="A307" s="98" t="s">
        <v>594</v>
      </c>
      <c r="B307" s="98" t="s">
        <v>98</v>
      </c>
      <c r="C307" s="98" t="s">
        <v>99</v>
      </c>
      <c r="D307" s="98" t="s">
        <v>10</v>
      </c>
      <c r="E307" s="98" t="s">
        <v>669</v>
      </c>
      <c r="F307" s="98"/>
      <c r="G307" s="98" t="s">
        <v>100</v>
      </c>
      <c r="H307" s="98" t="s">
        <v>101</v>
      </c>
      <c r="I307" s="99" t="s">
        <v>102</v>
      </c>
      <c r="J307" s="99" t="s">
        <v>11</v>
      </c>
    </row>
    <row r="308" customFormat="false" ht="39" hidden="false" customHeight="true" outlineLevel="0" collapsed="false">
      <c r="A308" s="69" t="s">
        <v>670</v>
      </c>
      <c r="B308" s="69" t="s">
        <v>595</v>
      </c>
      <c r="C308" s="69" t="s">
        <v>109</v>
      </c>
      <c r="D308" s="69" t="s">
        <v>596</v>
      </c>
      <c r="E308" s="69" t="s">
        <v>809</v>
      </c>
      <c r="F308" s="69"/>
      <c r="G308" s="69" t="s">
        <v>247</v>
      </c>
      <c r="H308" s="100" t="n">
        <v>1</v>
      </c>
      <c r="I308" s="74" t="n">
        <v>168.69</v>
      </c>
      <c r="J308" s="74" t="n">
        <v>168.69</v>
      </c>
    </row>
    <row r="309" customFormat="false" ht="24" hidden="false" customHeight="true" outlineLevel="0" collapsed="false">
      <c r="A309" s="101" t="s">
        <v>676</v>
      </c>
      <c r="B309" s="101" t="s">
        <v>677</v>
      </c>
      <c r="C309" s="101" t="s">
        <v>133</v>
      </c>
      <c r="D309" s="101" t="s">
        <v>678</v>
      </c>
      <c r="E309" s="101" t="s">
        <v>679</v>
      </c>
      <c r="F309" s="101"/>
      <c r="G309" s="101" t="s">
        <v>680</v>
      </c>
      <c r="H309" s="102" t="n">
        <v>0.1088</v>
      </c>
      <c r="I309" s="103" t="n">
        <v>18.34</v>
      </c>
      <c r="J309" s="103" t="n">
        <v>1.99</v>
      </c>
    </row>
    <row r="310" customFormat="false" ht="39" hidden="false" customHeight="true" outlineLevel="0" collapsed="false">
      <c r="A310" s="101" t="s">
        <v>676</v>
      </c>
      <c r="B310" s="101" t="s">
        <v>899</v>
      </c>
      <c r="C310" s="101" t="s">
        <v>133</v>
      </c>
      <c r="D310" s="101" t="s">
        <v>900</v>
      </c>
      <c r="E310" s="101" t="s">
        <v>683</v>
      </c>
      <c r="F310" s="101"/>
      <c r="G310" s="101" t="s">
        <v>325</v>
      </c>
      <c r="H310" s="102" t="n">
        <v>0.0141</v>
      </c>
      <c r="I310" s="103" t="n">
        <v>251.13</v>
      </c>
      <c r="J310" s="103" t="n">
        <v>3.54</v>
      </c>
    </row>
    <row r="311" customFormat="false" ht="24" hidden="false" customHeight="true" outlineLevel="0" collapsed="false">
      <c r="A311" s="101" t="s">
        <v>676</v>
      </c>
      <c r="B311" s="101" t="s">
        <v>684</v>
      </c>
      <c r="C311" s="101" t="s">
        <v>133</v>
      </c>
      <c r="D311" s="101" t="s">
        <v>685</v>
      </c>
      <c r="E311" s="101" t="s">
        <v>679</v>
      </c>
      <c r="F311" s="101"/>
      <c r="G311" s="101" t="s">
        <v>680</v>
      </c>
      <c r="H311" s="102" t="n">
        <v>0.1384</v>
      </c>
      <c r="I311" s="103" t="n">
        <v>22.95</v>
      </c>
      <c r="J311" s="103" t="n">
        <v>3.17</v>
      </c>
    </row>
    <row r="312" customFormat="false" ht="39" hidden="false" customHeight="true" outlineLevel="0" collapsed="false">
      <c r="A312" s="101" t="s">
        <v>672</v>
      </c>
      <c r="B312" s="101" t="s">
        <v>834</v>
      </c>
      <c r="C312" s="101" t="s">
        <v>133</v>
      </c>
      <c r="D312" s="101" t="s">
        <v>835</v>
      </c>
      <c r="E312" s="101" t="s">
        <v>688</v>
      </c>
      <c r="F312" s="101"/>
      <c r="G312" s="101" t="s">
        <v>247</v>
      </c>
      <c r="H312" s="102" t="n">
        <v>1</v>
      </c>
      <c r="I312" s="103" t="n">
        <v>41.8</v>
      </c>
      <c r="J312" s="103" t="n">
        <v>41.8</v>
      </c>
    </row>
    <row r="313" customFormat="false" ht="26" hidden="false" customHeight="true" outlineLevel="0" collapsed="false">
      <c r="A313" s="101" t="s">
        <v>672</v>
      </c>
      <c r="B313" s="101" t="s">
        <v>901</v>
      </c>
      <c r="C313" s="101" t="s">
        <v>109</v>
      </c>
      <c r="D313" s="101" t="s">
        <v>902</v>
      </c>
      <c r="E313" s="101" t="s">
        <v>688</v>
      </c>
      <c r="F313" s="101"/>
      <c r="G313" s="101" t="s">
        <v>247</v>
      </c>
      <c r="H313" s="102" t="n">
        <v>1</v>
      </c>
      <c r="I313" s="103" t="n">
        <v>118.19</v>
      </c>
      <c r="J313" s="103" t="n">
        <v>118.19</v>
      </c>
    </row>
    <row r="314" customFormat="false" ht="12.8" hidden="false" customHeight="false" outlineLevel="0" collapsed="false">
      <c r="A314" s="104"/>
      <c r="B314" s="104"/>
      <c r="C314" s="104"/>
      <c r="D314" s="104"/>
      <c r="E314" s="104"/>
      <c r="F314" s="104"/>
      <c r="G314" s="105"/>
      <c r="H314" s="104"/>
      <c r="I314" s="106"/>
      <c r="J314" s="106"/>
    </row>
    <row r="315" customFormat="false" ht="12.8" hidden="false" customHeight="false" outlineLevel="0" collapsed="false">
      <c r="A315" s="104"/>
      <c r="B315" s="104"/>
      <c r="C315" s="104"/>
      <c r="D315" s="104"/>
      <c r="E315" s="104"/>
      <c r="F315" s="104"/>
      <c r="G315" s="105"/>
      <c r="H315" s="107"/>
      <c r="I315" s="106"/>
      <c r="J315" s="106"/>
    </row>
    <row r="316" customFormat="false" ht="1" hidden="false" customHeight="true" outlineLevel="0" collapsed="false">
      <c r="A316" s="108"/>
      <c r="B316" s="108"/>
      <c r="C316" s="108"/>
      <c r="D316" s="108"/>
      <c r="E316" s="108"/>
      <c r="F316" s="108"/>
      <c r="G316" s="108"/>
      <c r="H316" s="108"/>
      <c r="I316" s="109"/>
      <c r="J316" s="109"/>
    </row>
    <row r="317" customFormat="false" ht="18" hidden="false" customHeight="true" outlineLevel="0" collapsed="false">
      <c r="A317" s="98" t="s">
        <v>597</v>
      </c>
      <c r="B317" s="98" t="s">
        <v>98</v>
      </c>
      <c r="C317" s="98" t="s">
        <v>99</v>
      </c>
      <c r="D317" s="98" t="s">
        <v>10</v>
      </c>
      <c r="E317" s="98" t="s">
        <v>669</v>
      </c>
      <c r="F317" s="98"/>
      <c r="G317" s="98" t="s">
        <v>100</v>
      </c>
      <c r="H317" s="98" t="s">
        <v>101</v>
      </c>
      <c r="I317" s="99" t="s">
        <v>102</v>
      </c>
      <c r="J317" s="99" t="s">
        <v>11</v>
      </c>
    </row>
    <row r="318" customFormat="false" ht="39" hidden="false" customHeight="true" outlineLevel="0" collapsed="false">
      <c r="A318" s="69" t="s">
        <v>670</v>
      </c>
      <c r="B318" s="69" t="s">
        <v>598</v>
      </c>
      <c r="C318" s="69" t="s">
        <v>109</v>
      </c>
      <c r="D318" s="69" t="s">
        <v>599</v>
      </c>
      <c r="E318" s="69" t="s">
        <v>809</v>
      </c>
      <c r="F318" s="69"/>
      <c r="G318" s="69" t="s">
        <v>247</v>
      </c>
      <c r="H318" s="100" t="n">
        <v>1</v>
      </c>
      <c r="I318" s="74" t="n">
        <v>102.65</v>
      </c>
      <c r="J318" s="74" t="n">
        <v>102.65</v>
      </c>
    </row>
    <row r="319" customFormat="false" ht="26" hidden="false" customHeight="true" outlineLevel="0" collapsed="false">
      <c r="A319" s="101" t="s">
        <v>676</v>
      </c>
      <c r="B319" s="101" t="s">
        <v>824</v>
      </c>
      <c r="C319" s="101" t="s">
        <v>133</v>
      </c>
      <c r="D319" s="101" t="s">
        <v>825</v>
      </c>
      <c r="E319" s="101" t="s">
        <v>679</v>
      </c>
      <c r="F319" s="101"/>
      <c r="G319" s="101" t="s">
        <v>680</v>
      </c>
      <c r="H319" s="102" t="n">
        <v>0.61</v>
      </c>
      <c r="I319" s="103" t="n">
        <v>19.78</v>
      </c>
      <c r="J319" s="103" t="n">
        <v>12.06</v>
      </c>
    </row>
    <row r="320" customFormat="false" ht="39" hidden="false" customHeight="true" outlineLevel="0" collapsed="false">
      <c r="A320" s="101" t="s">
        <v>676</v>
      </c>
      <c r="B320" s="101" t="s">
        <v>828</v>
      </c>
      <c r="C320" s="101" t="s">
        <v>133</v>
      </c>
      <c r="D320" s="101" t="s">
        <v>829</v>
      </c>
      <c r="E320" s="101" t="s">
        <v>809</v>
      </c>
      <c r="F320" s="101"/>
      <c r="G320" s="101" t="s">
        <v>168</v>
      </c>
      <c r="H320" s="102" t="n">
        <v>2</v>
      </c>
      <c r="I320" s="103" t="n">
        <v>16.46</v>
      </c>
      <c r="J320" s="103" t="n">
        <v>32.92</v>
      </c>
    </row>
    <row r="321" customFormat="false" ht="24" hidden="false" customHeight="true" outlineLevel="0" collapsed="false">
      <c r="A321" s="101" t="s">
        <v>676</v>
      </c>
      <c r="B321" s="101" t="s">
        <v>826</v>
      </c>
      <c r="C321" s="101" t="s">
        <v>133</v>
      </c>
      <c r="D321" s="101" t="s">
        <v>827</v>
      </c>
      <c r="E321" s="101" t="s">
        <v>679</v>
      </c>
      <c r="F321" s="101"/>
      <c r="G321" s="101" t="s">
        <v>680</v>
      </c>
      <c r="H321" s="102" t="n">
        <v>0.61</v>
      </c>
      <c r="I321" s="103" t="n">
        <v>23.88</v>
      </c>
      <c r="J321" s="103" t="n">
        <v>14.56</v>
      </c>
    </row>
    <row r="322" customFormat="false" ht="39" hidden="false" customHeight="true" outlineLevel="0" collapsed="false">
      <c r="A322" s="101" t="s">
        <v>672</v>
      </c>
      <c r="B322" s="101" t="s">
        <v>903</v>
      </c>
      <c r="C322" s="101" t="s">
        <v>133</v>
      </c>
      <c r="D322" s="101" t="s">
        <v>904</v>
      </c>
      <c r="E322" s="101" t="s">
        <v>688</v>
      </c>
      <c r="F322" s="101"/>
      <c r="G322" s="101" t="s">
        <v>247</v>
      </c>
      <c r="H322" s="102" t="n">
        <v>1</v>
      </c>
      <c r="I322" s="103" t="n">
        <v>6.71</v>
      </c>
      <c r="J322" s="103" t="n">
        <v>6.71</v>
      </c>
    </row>
    <row r="323" customFormat="false" ht="26" hidden="false" customHeight="true" outlineLevel="0" collapsed="false">
      <c r="A323" s="101" t="s">
        <v>672</v>
      </c>
      <c r="B323" s="101" t="s">
        <v>905</v>
      </c>
      <c r="C323" s="101" t="s">
        <v>133</v>
      </c>
      <c r="D323" s="101" t="s">
        <v>906</v>
      </c>
      <c r="E323" s="101" t="s">
        <v>688</v>
      </c>
      <c r="F323" s="101"/>
      <c r="G323" s="101" t="s">
        <v>247</v>
      </c>
      <c r="H323" s="102" t="n">
        <v>4</v>
      </c>
      <c r="I323" s="103" t="n">
        <v>2.4</v>
      </c>
      <c r="J323" s="103" t="n">
        <v>9.6</v>
      </c>
    </row>
    <row r="324" customFormat="false" ht="26" hidden="false" customHeight="true" outlineLevel="0" collapsed="false">
      <c r="A324" s="101" t="s">
        <v>672</v>
      </c>
      <c r="B324" s="101" t="s">
        <v>907</v>
      </c>
      <c r="C324" s="101" t="s">
        <v>109</v>
      </c>
      <c r="D324" s="101" t="s">
        <v>908</v>
      </c>
      <c r="E324" s="101" t="s">
        <v>688</v>
      </c>
      <c r="F324" s="101"/>
      <c r="G324" s="101" t="s">
        <v>247</v>
      </c>
      <c r="H324" s="102" t="n">
        <v>1</v>
      </c>
      <c r="I324" s="103" t="n">
        <v>26.8</v>
      </c>
      <c r="J324" s="103" t="n">
        <v>26.8</v>
      </c>
    </row>
    <row r="325" customFormat="false" ht="12.8" hidden="false" customHeight="false" outlineLevel="0" collapsed="false">
      <c r="A325" s="104"/>
      <c r="B325" s="104"/>
      <c r="C325" s="104"/>
      <c r="D325" s="104"/>
      <c r="E325" s="104"/>
      <c r="F325" s="104"/>
      <c r="G325" s="105"/>
      <c r="H325" s="104"/>
      <c r="I325" s="106"/>
      <c r="J325" s="106"/>
    </row>
    <row r="326" customFormat="false" ht="12.8" hidden="false" customHeight="false" outlineLevel="0" collapsed="false">
      <c r="A326" s="104"/>
      <c r="B326" s="104"/>
      <c r="C326" s="104"/>
      <c r="D326" s="104"/>
      <c r="E326" s="104"/>
      <c r="F326" s="104"/>
      <c r="G326" s="105"/>
      <c r="H326" s="107"/>
      <c r="I326" s="106"/>
      <c r="J326" s="106"/>
    </row>
    <row r="327" customFormat="false" ht="1" hidden="false" customHeight="true" outlineLevel="0" collapsed="false">
      <c r="A327" s="108"/>
      <c r="B327" s="108"/>
      <c r="C327" s="108"/>
      <c r="D327" s="108"/>
      <c r="E327" s="108"/>
      <c r="F327" s="108"/>
      <c r="G327" s="108"/>
      <c r="H327" s="108"/>
      <c r="I327" s="109"/>
      <c r="J327" s="109"/>
    </row>
    <row r="328" customFormat="false" ht="18" hidden="false" customHeight="true" outlineLevel="0" collapsed="false">
      <c r="A328" s="98" t="s">
        <v>600</v>
      </c>
      <c r="B328" s="98" t="s">
        <v>98</v>
      </c>
      <c r="C328" s="98" t="s">
        <v>99</v>
      </c>
      <c r="D328" s="98" t="s">
        <v>10</v>
      </c>
      <c r="E328" s="98" t="s">
        <v>669</v>
      </c>
      <c r="F328" s="98"/>
      <c r="G328" s="98" t="s">
        <v>100</v>
      </c>
      <c r="H328" s="98" t="s">
        <v>101</v>
      </c>
      <c r="I328" s="99" t="s">
        <v>102</v>
      </c>
      <c r="J328" s="99" t="s">
        <v>11</v>
      </c>
    </row>
    <row r="329" customFormat="false" ht="33.55" hidden="false" customHeight="true" outlineLevel="0" collapsed="false">
      <c r="A329" s="69" t="s">
        <v>670</v>
      </c>
      <c r="B329" s="69" t="s">
        <v>601</v>
      </c>
      <c r="C329" s="69" t="s">
        <v>109</v>
      </c>
      <c r="D329" s="69" t="s">
        <v>602</v>
      </c>
      <c r="E329" s="69" t="s">
        <v>809</v>
      </c>
      <c r="F329" s="69"/>
      <c r="G329" s="69" t="s">
        <v>247</v>
      </c>
      <c r="H329" s="100" t="n">
        <v>1</v>
      </c>
      <c r="I329" s="74" t="n">
        <v>26.32</v>
      </c>
      <c r="J329" s="74" t="n">
        <v>26.32</v>
      </c>
    </row>
    <row r="330" customFormat="false" ht="26" hidden="false" customHeight="true" outlineLevel="0" collapsed="false">
      <c r="A330" s="101" t="s">
        <v>676</v>
      </c>
      <c r="B330" s="101" t="s">
        <v>824</v>
      </c>
      <c r="C330" s="101" t="s">
        <v>133</v>
      </c>
      <c r="D330" s="101" t="s">
        <v>825</v>
      </c>
      <c r="E330" s="101" t="s">
        <v>679</v>
      </c>
      <c r="F330" s="101"/>
      <c r="G330" s="101" t="s">
        <v>680</v>
      </c>
      <c r="H330" s="102" t="n">
        <v>0.1863</v>
      </c>
      <c r="I330" s="103" t="n">
        <v>19.78</v>
      </c>
      <c r="J330" s="103" t="n">
        <v>3.68</v>
      </c>
    </row>
    <row r="331" customFormat="false" ht="24" hidden="false" customHeight="true" outlineLevel="0" collapsed="false">
      <c r="A331" s="101" t="s">
        <v>676</v>
      </c>
      <c r="B331" s="101" t="s">
        <v>826</v>
      </c>
      <c r="C331" s="101" t="s">
        <v>133</v>
      </c>
      <c r="D331" s="101" t="s">
        <v>827</v>
      </c>
      <c r="E331" s="101" t="s">
        <v>679</v>
      </c>
      <c r="F331" s="101"/>
      <c r="G331" s="101" t="s">
        <v>680</v>
      </c>
      <c r="H331" s="102" t="n">
        <v>0.1863</v>
      </c>
      <c r="I331" s="103" t="n">
        <v>23.88</v>
      </c>
      <c r="J331" s="103" t="n">
        <v>4.44</v>
      </c>
    </row>
    <row r="332" customFormat="false" ht="26" hidden="false" customHeight="true" outlineLevel="0" collapsed="false">
      <c r="A332" s="101" t="s">
        <v>672</v>
      </c>
      <c r="B332" s="101" t="s">
        <v>909</v>
      </c>
      <c r="C332" s="101" t="s">
        <v>109</v>
      </c>
      <c r="D332" s="101" t="s">
        <v>910</v>
      </c>
      <c r="E332" s="101" t="s">
        <v>688</v>
      </c>
      <c r="F332" s="101"/>
      <c r="G332" s="101" t="s">
        <v>247</v>
      </c>
      <c r="H332" s="102" t="n">
        <v>1</v>
      </c>
      <c r="I332" s="103" t="n">
        <v>18.2</v>
      </c>
      <c r="J332" s="103" t="n">
        <v>18.2</v>
      </c>
    </row>
    <row r="333" customFormat="false" ht="12.8" hidden="false" customHeight="false" outlineLevel="0" collapsed="false">
      <c r="A333" s="104"/>
      <c r="B333" s="104"/>
      <c r="C333" s="104"/>
      <c r="D333" s="104"/>
      <c r="E333" s="104"/>
      <c r="F333" s="104"/>
      <c r="G333" s="105"/>
      <c r="H333" s="104"/>
      <c r="I333" s="106"/>
      <c r="J333" s="106"/>
    </row>
    <row r="334" customFormat="false" ht="12.8" hidden="false" customHeight="false" outlineLevel="0" collapsed="false">
      <c r="A334" s="104"/>
      <c r="B334" s="104"/>
      <c r="C334" s="104"/>
      <c r="D334" s="104"/>
      <c r="E334" s="104"/>
      <c r="F334" s="104"/>
      <c r="G334" s="105"/>
      <c r="H334" s="107"/>
      <c r="I334" s="106"/>
      <c r="J334" s="106"/>
    </row>
    <row r="335" customFormat="false" ht="1" hidden="false" customHeight="true" outlineLevel="0" collapsed="false">
      <c r="A335" s="108"/>
      <c r="B335" s="108"/>
      <c r="C335" s="108"/>
      <c r="D335" s="108"/>
      <c r="E335" s="108"/>
      <c r="F335" s="108"/>
      <c r="G335" s="108"/>
      <c r="H335" s="108"/>
      <c r="I335" s="109"/>
      <c r="J335" s="109"/>
    </row>
    <row r="336" customFormat="false" ht="18" hidden="false" customHeight="true" outlineLevel="0" collapsed="false">
      <c r="A336" s="98" t="s">
        <v>603</v>
      </c>
      <c r="B336" s="98" t="s">
        <v>98</v>
      </c>
      <c r="C336" s="98" t="s">
        <v>99</v>
      </c>
      <c r="D336" s="98" t="s">
        <v>10</v>
      </c>
      <c r="E336" s="98" t="s">
        <v>669</v>
      </c>
      <c r="F336" s="98"/>
      <c r="G336" s="98" t="s">
        <v>100</v>
      </c>
      <c r="H336" s="98" t="s">
        <v>101</v>
      </c>
      <c r="I336" s="99" t="s">
        <v>102</v>
      </c>
      <c r="J336" s="99" t="s">
        <v>11</v>
      </c>
    </row>
    <row r="337" customFormat="false" ht="41" hidden="false" customHeight="true" outlineLevel="0" collapsed="false">
      <c r="A337" s="69" t="s">
        <v>670</v>
      </c>
      <c r="B337" s="69" t="s">
        <v>604</v>
      </c>
      <c r="C337" s="69" t="s">
        <v>109</v>
      </c>
      <c r="D337" s="69" t="s">
        <v>605</v>
      </c>
      <c r="E337" s="69" t="s">
        <v>809</v>
      </c>
      <c r="F337" s="69"/>
      <c r="G337" s="69" t="s">
        <v>247</v>
      </c>
      <c r="H337" s="100" t="n">
        <v>1</v>
      </c>
      <c r="I337" s="74" t="n">
        <v>81.4</v>
      </c>
      <c r="J337" s="74" t="n">
        <v>81.4</v>
      </c>
    </row>
    <row r="338" customFormat="false" ht="24" hidden="false" customHeight="true" outlineLevel="0" collapsed="false">
      <c r="A338" s="101" t="s">
        <v>676</v>
      </c>
      <c r="B338" s="101" t="s">
        <v>826</v>
      </c>
      <c r="C338" s="101" t="s">
        <v>133</v>
      </c>
      <c r="D338" s="101" t="s">
        <v>827</v>
      </c>
      <c r="E338" s="101" t="s">
        <v>679</v>
      </c>
      <c r="F338" s="101"/>
      <c r="G338" s="101" t="s">
        <v>680</v>
      </c>
      <c r="H338" s="102" t="n">
        <v>0.18</v>
      </c>
      <c r="I338" s="103" t="n">
        <v>23.88</v>
      </c>
      <c r="J338" s="103" t="n">
        <v>4.29</v>
      </c>
    </row>
    <row r="339" customFormat="false" ht="39" hidden="false" customHeight="true" outlineLevel="0" collapsed="false">
      <c r="A339" s="101" t="s">
        <v>672</v>
      </c>
      <c r="B339" s="101" t="s">
        <v>764</v>
      </c>
      <c r="C339" s="101" t="s">
        <v>133</v>
      </c>
      <c r="D339" s="101" t="s">
        <v>765</v>
      </c>
      <c r="E339" s="101" t="s">
        <v>688</v>
      </c>
      <c r="F339" s="101"/>
      <c r="G339" s="101" t="s">
        <v>247</v>
      </c>
      <c r="H339" s="102" t="n">
        <v>6</v>
      </c>
      <c r="I339" s="103" t="n">
        <v>0.2</v>
      </c>
      <c r="J339" s="103" t="n">
        <v>1.2</v>
      </c>
    </row>
    <row r="340" customFormat="false" ht="26" hidden="false" customHeight="true" outlineLevel="0" collapsed="false">
      <c r="A340" s="101" t="s">
        <v>672</v>
      </c>
      <c r="B340" s="101" t="s">
        <v>911</v>
      </c>
      <c r="C340" s="101" t="s">
        <v>109</v>
      </c>
      <c r="D340" s="101" t="s">
        <v>605</v>
      </c>
      <c r="E340" s="101" t="s">
        <v>688</v>
      </c>
      <c r="F340" s="101"/>
      <c r="G340" s="101" t="s">
        <v>247</v>
      </c>
      <c r="H340" s="102" t="n">
        <v>1</v>
      </c>
      <c r="I340" s="103" t="n">
        <v>75.91</v>
      </c>
      <c r="J340" s="103" t="n">
        <v>75.91</v>
      </c>
    </row>
    <row r="341" customFormat="false" ht="12.8" hidden="false" customHeight="false" outlineLevel="0" collapsed="false">
      <c r="A341" s="104"/>
      <c r="B341" s="104"/>
      <c r="C341" s="104"/>
      <c r="D341" s="104"/>
      <c r="E341" s="104"/>
      <c r="F341" s="104"/>
      <c r="G341" s="105"/>
      <c r="H341" s="104"/>
      <c r="I341" s="106"/>
      <c r="J341" s="106"/>
    </row>
    <row r="342" customFormat="false" ht="12.8" hidden="false" customHeight="false" outlineLevel="0" collapsed="false">
      <c r="A342" s="104"/>
      <c r="B342" s="104"/>
      <c r="C342" s="104"/>
      <c r="D342" s="104"/>
      <c r="E342" s="104"/>
      <c r="F342" s="104"/>
      <c r="G342" s="105"/>
      <c r="H342" s="107"/>
      <c r="I342" s="106"/>
      <c r="J342" s="106"/>
    </row>
    <row r="343" customFormat="false" ht="1" hidden="false" customHeight="true" outlineLevel="0" collapsed="false">
      <c r="A343" s="108"/>
      <c r="B343" s="108"/>
      <c r="C343" s="108"/>
      <c r="D343" s="108"/>
      <c r="E343" s="108"/>
      <c r="F343" s="108"/>
      <c r="G343" s="108"/>
      <c r="H343" s="108"/>
      <c r="I343" s="109"/>
      <c r="J343" s="109"/>
    </row>
    <row r="344" customFormat="false" ht="18" hidden="false" customHeight="true" outlineLevel="0" collapsed="false">
      <c r="A344" s="98" t="s">
        <v>612</v>
      </c>
      <c r="B344" s="98" t="s">
        <v>98</v>
      </c>
      <c r="C344" s="98" t="s">
        <v>99</v>
      </c>
      <c r="D344" s="98" t="s">
        <v>10</v>
      </c>
      <c r="E344" s="98" t="s">
        <v>669</v>
      </c>
      <c r="F344" s="98"/>
      <c r="G344" s="98" t="s">
        <v>100</v>
      </c>
      <c r="H344" s="98" t="s">
        <v>101</v>
      </c>
      <c r="I344" s="99" t="s">
        <v>102</v>
      </c>
      <c r="J344" s="99" t="s">
        <v>11</v>
      </c>
    </row>
    <row r="345" customFormat="false" ht="39.55" hidden="false" customHeight="true" outlineLevel="0" collapsed="false">
      <c r="A345" s="69" t="s">
        <v>670</v>
      </c>
      <c r="B345" s="69" t="s">
        <v>613</v>
      </c>
      <c r="C345" s="69" t="s">
        <v>109</v>
      </c>
      <c r="D345" s="69" t="s">
        <v>912</v>
      </c>
      <c r="E345" s="69" t="s">
        <v>809</v>
      </c>
      <c r="F345" s="69"/>
      <c r="G345" s="69" t="s">
        <v>247</v>
      </c>
      <c r="H345" s="100" t="n">
        <v>1</v>
      </c>
      <c r="I345" s="74" t="n">
        <v>591.67</v>
      </c>
      <c r="J345" s="74" t="n">
        <v>591.67</v>
      </c>
    </row>
    <row r="346" customFormat="false" ht="26" hidden="false" customHeight="true" outlineLevel="0" collapsed="false">
      <c r="A346" s="101" t="s">
        <v>676</v>
      </c>
      <c r="B346" s="101" t="s">
        <v>824</v>
      </c>
      <c r="C346" s="101" t="s">
        <v>133</v>
      </c>
      <c r="D346" s="101" t="s">
        <v>825</v>
      </c>
      <c r="E346" s="101" t="s">
        <v>679</v>
      </c>
      <c r="F346" s="101"/>
      <c r="G346" s="101" t="s">
        <v>680</v>
      </c>
      <c r="H346" s="102" t="n">
        <v>1</v>
      </c>
      <c r="I346" s="103" t="n">
        <v>19.78</v>
      </c>
      <c r="J346" s="103" t="n">
        <v>19.78</v>
      </c>
    </row>
    <row r="347" customFormat="false" ht="24" hidden="false" customHeight="true" outlineLevel="0" collapsed="false">
      <c r="A347" s="101" t="s">
        <v>676</v>
      </c>
      <c r="B347" s="101" t="s">
        <v>826</v>
      </c>
      <c r="C347" s="101" t="s">
        <v>133</v>
      </c>
      <c r="D347" s="101" t="s">
        <v>827</v>
      </c>
      <c r="E347" s="101" t="s">
        <v>679</v>
      </c>
      <c r="F347" s="101"/>
      <c r="G347" s="101" t="s">
        <v>680</v>
      </c>
      <c r="H347" s="102" t="n">
        <v>1</v>
      </c>
      <c r="I347" s="103" t="n">
        <v>23.88</v>
      </c>
      <c r="J347" s="103" t="n">
        <v>23.88</v>
      </c>
    </row>
    <row r="348" customFormat="false" ht="24" hidden="false" customHeight="true" outlineLevel="0" collapsed="false">
      <c r="A348" s="101" t="s">
        <v>672</v>
      </c>
      <c r="B348" s="101" t="s">
        <v>913</v>
      </c>
      <c r="C348" s="101" t="s">
        <v>109</v>
      </c>
      <c r="D348" s="101" t="s">
        <v>914</v>
      </c>
      <c r="E348" s="101" t="s">
        <v>688</v>
      </c>
      <c r="F348" s="101"/>
      <c r="G348" s="101" t="s">
        <v>247</v>
      </c>
      <c r="H348" s="102" t="n">
        <v>1</v>
      </c>
      <c r="I348" s="103" t="n">
        <v>548.01</v>
      </c>
      <c r="J348" s="103" t="n">
        <v>548.01</v>
      </c>
    </row>
    <row r="349" customFormat="false" ht="12.8" hidden="false" customHeight="false" outlineLevel="0" collapsed="false">
      <c r="A349" s="104"/>
      <c r="B349" s="104"/>
      <c r="C349" s="104"/>
      <c r="D349" s="104"/>
      <c r="E349" s="104"/>
      <c r="F349" s="104"/>
      <c r="G349" s="105"/>
      <c r="H349" s="104"/>
      <c r="I349" s="106"/>
      <c r="J349" s="106"/>
    </row>
    <row r="350" customFormat="false" ht="12.8" hidden="false" customHeight="false" outlineLevel="0" collapsed="false">
      <c r="A350" s="104"/>
      <c r="B350" s="104"/>
      <c r="C350" s="104"/>
      <c r="D350" s="104"/>
      <c r="E350" s="104"/>
      <c r="F350" s="104"/>
      <c r="G350" s="105"/>
      <c r="H350" s="107"/>
      <c r="I350" s="106"/>
      <c r="J350" s="106"/>
    </row>
    <row r="351" customFormat="false" ht="1" hidden="false" customHeight="true" outlineLevel="0" collapsed="false">
      <c r="A351" s="108"/>
      <c r="B351" s="108"/>
      <c r="C351" s="108"/>
      <c r="D351" s="108"/>
      <c r="E351" s="108"/>
      <c r="F351" s="108"/>
      <c r="G351" s="108"/>
      <c r="H351" s="108"/>
      <c r="I351" s="109"/>
      <c r="J351" s="109"/>
      <c r="XFD351" s="85"/>
    </row>
    <row r="352" s="85" customFormat="true" ht="18" hidden="false" customHeight="true" outlineLevel="0" collapsed="false">
      <c r="A352" s="98" t="s">
        <v>618</v>
      </c>
      <c r="B352" s="98" t="s">
        <v>98</v>
      </c>
      <c r="C352" s="98" t="s">
        <v>99</v>
      </c>
      <c r="D352" s="98" t="s">
        <v>10</v>
      </c>
      <c r="E352" s="98" t="s">
        <v>669</v>
      </c>
      <c r="F352" s="98"/>
      <c r="G352" s="98" t="s">
        <v>100</v>
      </c>
      <c r="H352" s="98" t="s">
        <v>101</v>
      </c>
      <c r="I352" s="99" t="s">
        <v>102</v>
      </c>
      <c r="J352" s="99" t="s">
        <v>11</v>
      </c>
      <c r="XFD352" s="1"/>
    </row>
    <row r="353" customFormat="false" ht="39.55" hidden="false" customHeight="true" outlineLevel="0" collapsed="false">
      <c r="A353" s="69" t="s">
        <v>670</v>
      </c>
      <c r="B353" s="69" t="s">
        <v>619</v>
      </c>
      <c r="C353" s="69" t="s">
        <v>109</v>
      </c>
      <c r="D353" s="69" t="s">
        <v>620</v>
      </c>
      <c r="E353" s="69" t="s">
        <v>809</v>
      </c>
      <c r="F353" s="69"/>
      <c r="G353" s="69" t="s">
        <v>247</v>
      </c>
      <c r="H353" s="100" t="n">
        <v>1</v>
      </c>
      <c r="I353" s="74" t="n">
        <v>48.06</v>
      </c>
      <c r="J353" s="74" t="n">
        <v>48.06</v>
      </c>
    </row>
    <row r="354" customFormat="false" ht="24" hidden="false" customHeight="true" outlineLevel="0" collapsed="false">
      <c r="A354" s="101" t="s">
        <v>672</v>
      </c>
      <c r="B354" s="101" t="s">
        <v>915</v>
      </c>
      <c r="C354" s="101" t="s">
        <v>133</v>
      </c>
      <c r="D354" s="101" t="s">
        <v>916</v>
      </c>
      <c r="E354" s="101" t="s">
        <v>917</v>
      </c>
      <c r="F354" s="101"/>
      <c r="G354" s="101" t="s">
        <v>680</v>
      </c>
      <c r="H354" s="102" t="n">
        <v>0.06</v>
      </c>
      <c r="I354" s="103" t="n">
        <v>23.08</v>
      </c>
      <c r="J354" s="103" t="n">
        <v>1.38</v>
      </c>
    </row>
    <row r="355" customFormat="false" ht="24" hidden="false" customHeight="true" outlineLevel="0" collapsed="false">
      <c r="A355" s="101" t="s">
        <v>672</v>
      </c>
      <c r="B355" s="101" t="s">
        <v>918</v>
      </c>
      <c r="C355" s="101" t="s">
        <v>133</v>
      </c>
      <c r="D355" s="101" t="s">
        <v>919</v>
      </c>
      <c r="E355" s="101" t="s">
        <v>917</v>
      </c>
      <c r="F355" s="101"/>
      <c r="G355" s="101" t="s">
        <v>680</v>
      </c>
      <c r="H355" s="102" t="n">
        <v>0.06</v>
      </c>
      <c r="I355" s="103" t="n">
        <v>13.85</v>
      </c>
      <c r="J355" s="103" t="n">
        <v>0.83</v>
      </c>
    </row>
    <row r="356" customFormat="false" ht="26" hidden="false" customHeight="true" outlineLevel="0" collapsed="false">
      <c r="A356" s="101" t="s">
        <v>672</v>
      </c>
      <c r="B356" s="101" t="s">
        <v>920</v>
      </c>
      <c r="C356" s="101" t="s">
        <v>133</v>
      </c>
      <c r="D356" s="101" t="s">
        <v>921</v>
      </c>
      <c r="E356" s="101" t="s">
        <v>688</v>
      </c>
      <c r="F356" s="101"/>
      <c r="G356" s="101" t="s">
        <v>247</v>
      </c>
      <c r="H356" s="102" t="n">
        <v>1</v>
      </c>
      <c r="I356" s="103" t="n">
        <v>45.85</v>
      </c>
      <c r="J356" s="103" t="n">
        <v>45.85</v>
      </c>
    </row>
    <row r="357" customFormat="false" ht="12.8" hidden="false" customHeight="false" outlineLevel="0" collapsed="false">
      <c r="A357" s="104"/>
      <c r="B357" s="104"/>
      <c r="C357" s="104"/>
      <c r="D357" s="104"/>
      <c r="E357" s="104"/>
      <c r="F357" s="104"/>
      <c r="G357" s="105"/>
      <c r="H357" s="104"/>
      <c r="I357" s="106"/>
      <c r="J357" s="106"/>
    </row>
    <row r="358" customFormat="false" ht="12.8" hidden="false" customHeight="false" outlineLevel="0" collapsed="false">
      <c r="A358" s="104"/>
      <c r="B358" s="104"/>
      <c r="C358" s="104"/>
      <c r="D358" s="104"/>
      <c r="E358" s="104"/>
      <c r="F358" s="104"/>
      <c r="G358" s="105"/>
      <c r="H358" s="107"/>
      <c r="I358" s="106"/>
      <c r="J358" s="106"/>
    </row>
    <row r="359" customFormat="false" ht="1" hidden="false" customHeight="true" outlineLevel="0" collapsed="false">
      <c r="A359" s="108"/>
      <c r="B359" s="108"/>
      <c r="C359" s="108"/>
      <c r="D359" s="108"/>
      <c r="E359" s="108"/>
      <c r="F359" s="108"/>
      <c r="G359" s="108"/>
      <c r="H359" s="108"/>
      <c r="I359" s="109"/>
      <c r="J359" s="109"/>
    </row>
    <row r="360" customFormat="false" ht="18" hidden="false" customHeight="true" outlineLevel="0" collapsed="false">
      <c r="A360" s="98" t="s">
        <v>635</v>
      </c>
      <c r="B360" s="98" t="s">
        <v>98</v>
      </c>
      <c r="C360" s="98" t="s">
        <v>99</v>
      </c>
      <c r="D360" s="98" t="s">
        <v>10</v>
      </c>
      <c r="E360" s="98" t="s">
        <v>669</v>
      </c>
      <c r="F360" s="98"/>
      <c r="G360" s="98" t="s">
        <v>100</v>
      </c>
      <c r="H360" s="98" t="s">
        <v>101</v>
      </c>
      <c r="I360" s="99" t="s">
        <v>102</v>
      </c>
      <c r="J360" s="99" t="s">
        <v>11</v>
      </c>
    </row>
    <row r="361" customFormat="false" ht="39" hidden="false" customHeight="true" outlineLevel="0" collapsed="false">
      <c r="A361" s="69" t="s">
        <v>670</v>
      </c>
      <c r="B361" s="69" t="s">
        <v>636</v>
      </c>
      <c r="C361" s="69" t="s">
        <v>109</v>
      </c>
      <c r="D361" s="69" t="s">
        <v>637</v>
      </c>
      <c r="E361" s="69" t="s">
        <v>679</v>
      </c>
      <c r="F361" s="69"/>
      <c r="G361" s="69" t="s">
        <v>247</v>
      </c>
      <c r="H361" s="100" t="n">
        <v>1</v>
      </c>
      <c r="I361" s="74" t="n">
        <v>21.19</v>
      </c>
      <c r="J361" s="74" t="n">
        <v>21.19</v>
      </c>
    </row>
    <row r="362" customFormat="false" ht="24" hidden="false" customHeight="true" outlineLevel="0" collapsed="false">
      <c r="A362" s="101" t="s">
        <v>676</v>
      </c>
      <c r="B362" s="101" t="s">
        <v>677</v>
      </c>
      <c r="C362" s="101" t="s">
        <v>133</v>
      </c>
      <c r="D362" s="101" t="s">
        <v>678</v>
      </c>
      <c r="E362" s="101" t="s">
        <v>679</v>
      </c>
      <c r="F362" s="101"/>
      <c r="G362" s="101" t="s">
        <v>680</v>
      </c>
      <c r="H362" s="102" t="n">
        <v>0.2</v>
      </c>
      <c r="I362" s="103" t="n">
        <v>18.34</v>
      </c>
      <c r="J362" s="103" t="n">
        <v>3.66</v>
      </c>
    </row>
    <row r="363" customFormat="false" ht="52" hidden="false" customHeight="true" outlineLevel="0" collapsed="false">
      <c r="A363" s="101" t="s">
        <v>672</v>
      </c>
      <c r="B363" s="101" t="s">
        <v>922</v>
      </c>
      <c r="C363" s="101" t="s">
        <v>133</v>
      </c>
      <c r="D363" s="101" t="s">
        <v>923</v>
      </c>
      <c r="E363" s="101" t="s">
        <v>688</v>
      </c>
      <c r="F363" s="101"/>
      <c r="G363" s="101" t="s">
        <v>247</v>
      </c>
      <c r="H363" s="102" t="n">
        <v>1.78</v>
      </c>
      <c r="I363" s="103" t="n">
        <v>9.85</v>
      </c>
      <c r="J363" s="103" t="n">
        <v>17.53</v>
      </c>
    </row>
    <row r="364" customFormat="false" ht="12.8" hidden="false" customHeight="false" outlineLevel="0" collapsed="false">
      <c r="A364" s="104"/>
      <c r="B364" s="104"/>
      <c r="C364" s="104"/>
      <c r="D364" s="104"/>
      <c r="E364" s="104"/>
      <c r="F364" s="104"/>
      <c r="G364" s="105"/>
      <c r="H364" s="104"/>
      <c r="I364" s="106"/>
      <c r="J364" s="106"/>
    </row>
    <row r="365" customFormat="false" ht="12.8" hidden="false" customHeight="false" outlineLevel="0" collapsed="false">
      <c r="A365" s="104"/>
      <c r="B365" s="104"/>
      <c r="C365" s="104"/>
      <c r="D365" s="104"/>
      <c r="E365" s="104"/>
      <c r="F365" s="104"/>
      <c r="G365" s="105"/>
      <c r="H365" s="107"/>
      <c r="I365" s="106"/>
      <c r="J365" s="106"/>
    </row>
    <row r="366" customFormat="false" ht="1" hidden="false" customHeight="true" outlineLevel="0" collapsed="false">
      <c r="A366" s="108"/>
      <c r="B366" s="108"/>
      <c r="C366" s="108"/>
      <c r="D366" s="108"/>
      <c r="E366" s="108"/>
      <c r="F366" s="108"/>
      <c r="G366" s="108"/>
      <c r="H366" s="108"/>
      <c r="I366" s="109"/>
      <c r="J366" s="109"/>
    </row>
    <row r="367" customFormat="false" ht="18" hidden="false" customHeight="true" outlineLevel="0" collapsed="false">
      <c r="A367" s="98" t="s">
        <v>638</v>
      </c>
      <c r="B367" s="98" t="s">
        <v>98</v>
      </c>
      <c r="C367" s="98" t="s">
        <v>99</v>
      </c>
      <c r="D367" s="98" t="s">
        <v>10</v>
      </c>
      <c r="E367" s="98" t="s">
        <v>669</v>
      </c>
      <c r="F367" s="98"/>
      <c r="G367" s="98" t="s">
        <v>100</v>
      </c>
      <c r="H367" s="98" t="s">
        <v>101</v>
      </c>
      <c r="I367" s="99" t="s">
        <v>102</v>
      </c>
      <c r="J367" s="99" t="s">
        <v>11</v>
      </c>
    </row>
    <row r="368" customFormat="false" ht="39" hidden="false" customHeight="true" outlineLevel="0" collapsed="false">
      <c r="A368" s="69" t="s">
        <v>670</v>
      </c>
      <c r="B368" s="69" t="s">
        <v>639</v>
      </c>
      <c r="C368" s="69" t="s">
        <v>109</v>
      </c>
      <c r="D368" s="69" t="s">
        <v>640</v>
      </c>
      <c r="E368" s="69" t="s">
        <v>679</v>
      </c>
      <c r="F368" s="69"/>
      <c r="G368" s="69" t="s">
        <v>247</v>
      </c>
      <c r="H368" s="100" t="n">
        <v>1</v>
      </c>
      <c r="I368" s="74" t="n">
        <v>15.05</v>
      </c>
      <c r="J368" s="74" t="n">
        <v>15.05</v>
      </c>
    </row>
    <row r="369" customFormat="false" ht="24" hidden="false" customHeight="true" outlineLevel="0" collapsed="false">
      <c r="A369" s="101" t="s">
        <v>676</v>
      </c>
      <c r="B369" s="101" t="s">
        <v>677</v>
      </c>
      <c r="C369" s="101" t="s">
        <v>133</v>
      </c>
      <c r="D369" s="101" t="s">
        <v>678</v>
      </c>
      <c r="E369" s="101" t="s">
        <v>679</v>
      </c>
      <c r="F369" s="101"/>
      <c r="G369" s="101" t="s">
        <v>680</v>
      </c>
      <c r="H369" s="102" t="n">
        <v>0.2</v>
      </c>
      <c r="I369" s="103" t="n">
        <v>18.34</v>
      </c>
      <c r="J369" s="103" t="n">
        <v>3.66</v>
      </c>
    </row>
    <row r="370" customFormat="false" ht="52" hidden="false" customHeight="true" outlineLevel="0" collapsed="false">
      <c r="A370" s="101" t="s">
        <v>672</v>
      </c>
      <c r="B370" s="101" t="s">
        <v>924</v>
      </c>
      <c r="C370" s="101" t="s">
        <v>133</v>
      </c>
      <c r="D370" s="101" t="s">
        <v>925</v>
      </c>
      <c r="E370" s="101" t="s">
        <v>688</v>
      </c>
      <c r="F370" s="101"/>
      <c r="G370" s="101" t="s">
        <v>247</v>
      </c>
      <c r="H370" s="102" t="n">
        <v>1</v>
      </c>
      <c r="I370" s="103" t="n">
        <v>11.39</v>
      </c>
      <c r="J370" s="103" t="n">
        <v>11.39</v>
      </c>
    </row>
    <row r="371" customFormat="false" ht="12.8" hidden="false" customHeight="false" outlineLevel="0" collapsed="false">
      <c r="A371" s="104"/>
      <c r="B371" s="104"/>
      <c r="C371" s="104"/>
      <c r="D371" s="104"/>
      <c r="E371" s="104"/>
      <c r="F371" s="104"/>
      <c r="G371" s="105"/>
      <c r="H371" s="104"/>
      <c r="I371" s="106"/>
      <c r="J371" s="106"/>
    </row>
    <row r="372" customFormat="false" ht="12.8" hidden="false" customHeight="false" outlineLevel="0" collapsed="false">
      <c r="A372" s="104"/>
      <c r="B372" s="104"/>
      <c r="C372" s="104"/>
      <c r="D372" s="104"/>
      <c r="E372" s="104"/>
      <c r="F372" s="104"/>
      <c r="G372" s="105"/>
      <c r="H372" s="107"/>
      <c r="I372" s="106"/>
      <c r="J372" s="106"/>
    </row>
    <row r="373" customFormat="false" ht="1" hidden="false" customHeight="true" outlineLevel="0" collapsed="false">
      <c r="A373" s="108"/>
      <c r="B373" s="108"/>
      <c r="C373" s="108"/>
      <c r="D373" s="108"/>
      <c r="E373" s="108"/>
      <c r="F373" s="108"/>
      <c r="G373" s="108"/>
      <c r="H373" s="108"/>
      <c r="I373" s="109"/>
      <c r="J373" s="109"/>
    </row>
    <row r="374" customFormat="false" ht="18" hidden="false" customHeight="true" outlineLevel="0" collapsed="false">
      <c r="A374" s="98" t="s">
        <v>641</v>
      </c>
      <c r="B374" s="98" t="s">
        <v>98</v>
      </c>
      <c r="C374" s="98" t="s">
        <v>99</v>
      </c>
      <c r="D374" s="98" t="s">
        <v>10</v>
      </c>
      <c r="E374" s="98" t="s">
        <v>669</v>
      </c>
      <c r="F374" s="98"/>
      <c r="G374" s="98" t="s">
        <v>100</v>
      </c>
      <c r="H374" s="98" t="s">
        <v>101</v>
      </c>
      <c r="I374" s="99" t="s">
        <v>102</v>
      </c>
      <c r="J374" s="99" t="s">
        <v>11</v>
      </c>
    </row>
    <row r="375" customFormat="false" ht="39" hidden="false" customHeight="true" outlineLevel="0" collapsed="false">
      <c r="A375" s="69" t="s">
        <v>670</v>
      </c>
      <c r="B375" s="69" t="s">
        <v>642</v>
      </c>
      <c r="C375" s="69" t="s">
        <v>109</v>
      </c>
      <c r="D375" s="69" t="s">
        <v>643</v>
      </c>
      <c r="E375" s="69" t="s">
        <v>679</v>
      </c>
      <c r="F375" s="69"/>
      <c r="G375" s="69" t="s">
        <v>247</v>
      </c>
      <c r="H375" s="100" t="n">
        <v>1</v>
      </c>
      <c r="I375" s="74" t="n">
        <v>62.96</v>
      </c>
      <c r="J375" s="74" t="n">
        <v>62.96</v>
      </c>
    </row>
    <row r="376" customFormat="false" ht="24" hidden="false" customHeight="true" outlineLevel="0" collapsed="false">
      <c r="A376" s="101" t="s">
        <v>676</v>
      </c>
      <c r="B376" s="101" t="s">
        <v>677</v>
      </c>
      <c r="C376" s="101" t="s">
        <v>133</v>
      </c>
      <c r="D376" s="101" t="s">
        <v>678</v>
      </c>
      <c r="E376" s="101" t="s">
        <v>679</v>
      </c>
      <c r="F376" s="101"/>
      <c r="G376" s="101" t="s">
        <v>680</v>
      </c>
      <c r="H376" s="102" t="n">
        <v>0.3</v>
      </c>
      <c r="I376" s="103" t="n">
        <v>18.34</v>
      </c>
      <c r="J376" s="103" t="n">
        <v>5.5</v>
      </c>
    </row>
    <row r="377" customFormat="false" ht="52" hidden="false" customHeight="true" outlineLevel="0" collapsed="false">
      <c r="A377" s="101" t="s">
        <v>672</v>
      </c>
      <c r="B377" s="101" t="s">
        <v>926</v>
      </c>
      <c r="C377" s="101" t="s">
        <v>133</v>
      </c>
      <c r="D377" s="101" t="s">
        <v>927</v>
      </c>
      <c r="E377" s="101" t="s">
        <v>688</v>
      </c>
      <c r="F377" s="101"/>
      <c r="G377" s="101" t="s">
        <v>247</v>
      </c>
      <c r="H377" s="102" t="n">
        <v>3.13</v>
      </c>
      <c r="I377" s="103" t="n">
        <v>18.36</v>
      </c>
      <c r="J377" s="103" t="n">
        <v>57.46</v>
      </c>
    </row>
    <row r="378" customFormat="false" ht="12.8" hidden="false" customHeight="false" outlineLevel="0" collapsed="false">
      <c r="A378" s="104"/>
      <c r="B378" s="104"/>
      <c r="C378" s="104"/>
      <c r="D378" s="104"/>
      <c r="E378" s="104"/>
      <c r="F378" s="104"/>
      <c r="G378" s="105"/>
      <c r="H378" s="104"/>
      <c r="I378" s="106"/>
      <c r="J378" s="106"/>
    </row>
    <row r="379" customFormat="false" ht="12.8" hidden="false" customHeight="false" outlineLevel="0" collapsed="false">
      <c r="A379" s="104"/>
      <c r="B379" s="104"/>
      <c r="C379" s="104"/>
      <c r="D379" s="104"/>
      <c r="E379" s="104"/>
      <c r="F379" s="104"/>
      <c r="G379" s="105"/>
      <c r="H379" s="107"/>
      <c r="I379" s="106"/>
      <c r="J379" s="106"/>
    </row>
    <row r="380" customFormat="false" ht="1" hidden="false" customHeight="true" outlineLevel="0" collapsed="false">
      <c r="A380" s="108"/>
      <c r="B380" s="108"/>
      <c r="C380" s="108"/>
      <c r="D380" s="108"/>
      <c r="E380" s="108"/>
      <c r="F380" s="108"/>
      <c r="G380" s="108"/>
      <c r="H380" s="108"/>
      <c r="I380" s="109"/>
      <c r="J380" s="109"/>
    </row>
    <row r="381" customFormat="false" ht="18" hidden="false" customHeight="true" outlineLevel="0" collapsed="false">
      <c r="A381" s="98" t="s">
        <v>645</v>
      </c>
      <c r="B381" s="98" t="s">
        <v>98</v>
      </c>
      <c r="C381" s="98" t="s">
        <v>99</v>
      </c>
      <c r="D381" s="98" t="s">
        <v>10</v>
      </c>
      <c r="E381" s="98" t="s">
        <v>669</v>
      </c>
      <c r="F381" s="98"/>
      <c r="G381" s="98" t="s">
        <v>100</v>
      </c>
      <c r="H381" s="98" t="s">
        <v>101</v>
      </c>
      <c r="I381" s="99" t="s">
        <v>102</v>
      </c>
      <c r="J381" s="99" t="s">
        <v>11</v>
      </c>
    </row>
    <row r="382" customFormat="false" ht="26" hidden="false" customHeight="true" outlineLevel="0" collapsed="false">
      <c r="A382" s="69" t="s">
        <v>670</v>
      </c>
      <c r="B382" s="69" t="s">
        <v>646</v>
      </c>
      <c r="C382" s="69" t="s">
        <v>109</v>
      </c>
      <c r="D382" s="69" t="s">
        <v>647</v>
      </c>
      <c r="E382" s="69" t="s">
        <v>679</v>
      </c>
      <c r="F382" s="69"/>
      <c r="G382" s="69" t="s">
        <v>247</v>
      </c>
      <c r="H382" s="100" t="n">
        <v>1</v>
      </c>
      <c r="I382" s="74" t="n">
        <v>293.27</v>
      </c>
      <c r="J382" s="74" t="n">
        <v>293.27</v>
      </c>
    </row>
    <row r="383" customFormat="false" ht="26" hidden="false" customHeight="true" outlineLevel="0" collapsed="false">
      <c r="A383" s="101" t="s">
        <v>676</v>
      </c>
      <c r="B383" s="101" t="s">
        <v>756</v>
      </c>
      <c r="C383" s="101" t="s">
        <v>133</v>
      </c>
      <c r="D383" s="101" t="s">
        <v>757</v>
      </c>
      <c r="E383" s="101" t="s">
        <v>679</v>
      </c>
      <c r="F383" s="101"/>
      <c r="G383" s="101" t="s">
        <v>680</v>
      </c>
      <c r="H383" s="102" t="n">
        <v>0.4574</v>
      </c>
      <c r="I383" s="103" t="n">
        <v>22.8</v>
      </c>
      <c r="J383" s="103" t="n">
        <v>10.42</v>
      </c>
    </row>
    <row r="384" customFormat="false" ht="26" hidden="false" customHeight="true" outlineLevel="0" collapsed="false">
      <c r="A384" s="101" t="s">
        <v>676</v>
      </c>
      <c r="B384" s="101" t="s">
        <v>758</v>
      </c>
      <c r="C384" s="101" t="s">
        <v>133</v>
      </c>
      <c r="D384" s="101" t="s">
        <v>759</v>
      </c>
      <c r="E384" s="101" t="s">
        <v>679</v>
      </c>
      <c r="F384" s="101"/>
      <c r="G384" s="101" t="s">
        <v>680</v>
      </c>
      <c r="H384" s="102" t="n">
        <v>0.4574</v>
      </c>
      <c r="I384" s="103" t="n">
        <v>18.79</v>
      </c>
      <c r="J384" s="103" t="n">
        <v>8.59</v>
      </c>
    </row>
    <row r="385" customFormat="false" ht="39" hidden="false" customHeight="true" outlineLevel="0" collapsed="false">
      <c r="A385" s="101" t="s">
        <v>672</v>
      </c>
      <c r="B385" s="101" t="s">
        <v>928</v>
      </c>
      <c r="C385" s="101" t="s">
        <v>133</v>
      </c>
      <c r="D385" s="101" t="s">
        <v>929</v>
      </c>
      <c r="E385" s="101" t="s">
        <v>688</v>
      </c>
      <c r="F385" s="101"/>
      <c r="G385" s="101" t="s">
        <v>247</v>
      </c>
      <c r="H385" s="102" t="n">
        <v>0.68</v>
      </c>
      <c r="I385" s="103" t="n">
        <v>0.65</v>
      </c>
      <c r="J385" s="103" t="n">
        <v>0.44</v>
      </c>
    </row>
    <row r="386" customFormat="false" ht="24" hidden="false" customHeight="true" outlineLevel="0" collapsed="false">
      <c r="A386" s="101" t="s">
        <v>672</v>
      </c>
      <c r="B386" s="101" t="s">
        <v>930</v>
      </c>
      <c r="C386" s="101" t="s">
        <v>109</v>
      </c>
      <c r="D386" s="101" t="s">
        <v>931</v>
      </c>
      <c r="E386" s="101" t="s">
        <v>688</v>
      </c>
      <c r="F386" s="101"/>
      <c r="G386" s="101" t="s">
        <v>247</v>
      </c>
      <c r="H386" s="102" t="n">
        <v>1</v>
      </c>
      <c r="I386" s="103" t="n">
        <v>273.82</v>
      </c>
      <c r="J386" s="103" t="n">
        <v>273.82</v>
      </c>
    </row>
    <row r="387" customFormat="false" ht="12.8" hidden="false" customHeight="false" outlineLevel="0" collapsed="false">
      <c r="A387" s="104"/>
      <c r="B387" s="104"/>
      <c r="C387" s="104"/>
      <c r="D387" s="104"/>
      <c r="E387" s="104"/>
      <c r="F387" s="104"/>
      <c r="G387" s="105"/>
      <c r="H387" s="104"/>
      <c r="I387" s="106"/>
      <c r="J387" s="106"/>
    </row>
    <row r="388" customFormat="false" ht="12.8" hidden="false" customHeight="false" outlineLevel="0" collapsed="false">
      <c r="A388" s="104"/>
      <c r="B388" s="104"/>
      <c r="C388" s="104"/>
      <c r="D388" s="104"/>
      <c r="E388" s="104"/>
      <c r="F388" s="104"/>
      <c r="G388" s="105"/>
      <c r="H388" s="107"/>
      <c r="I388" s="106"/>
      <c r="J388" s="106"/>
    </row>
    <row r="389" customFormat="false" ht="1" hidden="false" customHeight="true" outlineLevel="0" collapsed="false">
      <c r="A389" s="108"/>
      <c r="B389" s="108"/>
      <c r="C389" s="108"/>
      <c r="D389" s="108"/>
      <c r="E389" s="108"/>
      <c r="F389" s="108"/>
      <c r="G389" s="108"/>
      <c r="H389" s="108"/>
      <c r="I389" s="109"/>
      <c r="J389" s="109"/>
    </row>
    <row r="390" customFormat="false" ht="18" hidden="false" customHeight="true" outlineLevel="0" collapsed="false">
      <c r="A390" s="98" t="s">
        <v>648</v>
      </c>
      <c r="B390" s="98" t="s">
        <v>98</v>
      </c>
      <c r="C390" s="98" t="s">
        <v>99</v>
      </c>
      <c r="D390" s="98" t="s">
        <v>10</v>
      </c>
      <c r="E390" s="98" t="s">
        <v>669</v>
      </c>
      <c r="F390" s="98"/>
      <c r="G390" s="98" t="s">
        <v>100</v>
      </c>
      <c r="H390" s="98" t="s">
        <v>101</v>
      </c>
      <c r="I390" s="99" t="s">
        <v>102</v>
      </c>
      <c r="J390" s="99" t="s">
        <v>11</v>
      </c>
    </row>
    <row r="391" customFormat="false" ht="24" hidden="false" customHeight="true" outlineLevel="0" collapsed="false">
      <c r="A391" s="69" t="s">
        <v>670</v>
      </c>
      <c r="B391" s="69" t="s">
        <v>649</v>
      </c>
      <c r="C391" s="69" t="s">
        <v>109</v>
      </c>
      <c r="D391" s="69" t="s">
        <v>650</v>
      </c>
      <c r="E391" s="69" t="s">
        <v>932</v>
      </c>
      <c r="F391" s="69"/>
      <c r="G391" s="69" t="s">
        <v>127</v>
      </c>
      <c r="H391" s="100" t="n">
        <v>1</v>
      </c>
      <c r="I391" s="74" t="n">
        <v>312.78</v>
      </c>
      <c r="J391" s="74" t="n">
        <v>312.78</v>
      </c>
    </row>
    <row r="392" customFormat="false" ht="24" hidden="false" customHeight="true" outlineLevel="0" collapsed="false">
      <c r="A392" s="101" t="s">
        <v>676</v>
      </c>
      <c r="B392" s="101" t="s">
        <v>933</v>
      </c>
      <c r="C392" s="101" t="s">
        <v>133</v>
      </c>
      <c r="D392" s="101" t="s">
        <v>934</v>
      </c>
      <c r="E392" s="101" t="s">
        <v>679</v>
      </c>
      <c r="F392" s="101"/>
      <c r="G392" s="101" t="s">
        <v>680</v>
      </c>
      <c r="H392" s="102" t="n">
        <v>0.575</v>
      </c>
      <c r="I392" s="103" t="n">
        <v>20.42</v>
      </c>
      <c r="J392" s="103" t="n">
        <v>11.74</v>
      </c>
    </row>
    <row r="393" customFormat="false" ht="24" hidden="false" customHeight="true" outlineLevel="0" collapsed="false">
      <c r="A393" s="101" t="s">
        <v>676</v>
      </c>
      <c r="B393" s="101" t="s">
        <v>677</v>
      </c>
      <c r="C393" s="101" t="s">
        <v>133</v>
      </c>
      <c r="D393" s="101" t="s">
        <v>678</v>
      </c>
      <c r="E393" s="101" t="s">
        <v>679</v>
      </c>
      <c r="F393" s="101"/>
      <c r="G393" s="101" t="s">
        <v>680</v>
      </c>
      <c r="H393" s="102" t="n">
        <v>0.5625</v>
      </c>
      <c r="I393" s="103" t="n">
        <v>18.34</v>
      </c>
      <c r="J393" s="103" t="n">
        <v>10.31</v>
      </c>
    </row>
    <row r="394" customFormat="false" ht="24" hidden="false" customHeight="true" outlineLevel="0" collapsed="false">
      <c r="A394" s="101" t="s">
        <v>672</v>
      </c>
      <c r="B394" s="101" t="s">
        <v>935</v>
      </c>
      <c r="C394" s="101" t="s">
        <v>936</v>
      </c>
      <c r="D394" s="101" t="s">
        <v>937</v>
      </c>
      <c r="E394" s="101" t="s">
        <v>688</v>
      </c>
      <c r="F394" s="101"/>
      <c r="G394" s="101" t="s">
        <v>247</v>
      </c>
      <c r="H394" s="102" t="n">
        <v>2.5</v>
      </c>
      <c r="I394" s="103" t="n">
        <v>3.02</v>
      </c>
      <c r="J394" s="103" t="n">
        <v>7.55</v>
      </c>
    </row>
    <row r="395" customFormat="false" ht="24" hidden="false" customHeight="true" outlineLevel="0" collapsed="false">
      <c r="A395" s="101" t="s">
        <v>672</v>
      </c>
      <c r="B395" s="101" t="s">
        <v>938</v>
      </c>
      <c r="C395" s="101" t="s">
        <v>133</v>
      </c>
      <c r="D395" s="101" t="s">
        <v>939</v>
      </c>
      <c r="E395" s="101" t="s">
        <v>688</v>
      </c>
      <c r="F395" s="101"/>
      <c r="G395" s="101" t="s">
        <v>127</v>
      </c>
      <c r="H395" s="102" t="n">
        <v>1</v>
      </c>
      <c r="I395" s="103" t="n">
        <v>283.18</v>
      </c>
      <c r="J395" s="103" t="n">
        <v>283.18</v>
      </c>
    </row>
    <row r="396" customFormat="false" ht="12.8" hidden="false" customHeight="false" outlineLevel="0" collapsed="false">
      <c r="A396" s="104"/>
      <c r="B396" s="104"/>
      <c r="C396" s="104"/>
      <c r="D396" s="104"/>
      <c r="E396" s="104"/>
      <c r="F396" s="104"/>
      <c r="G396" s="105"/>
      <c r="H396" s="104"/>
      <c r="I396" s="106"/>
      <c r="J396" s="106"/>
    </row>
    <row r="397" customFormat="false" ht="12.8" hidden="false" customHeight="false" outlineLevel="0" collapsed="false">
      <c r="A397" s="104"/>
      <c r="B397" s="104"/>
      <c r="C397" s="104"/>
      <c r="D397" s="104"/>
      <c r="E397" s="104"/>
      <c r="F397" s="104"/>
      <c r="G397" s="105"/>
      <c r="H397" s="107"/>
      <c r="I397" s="106"/>
      <c r="J397" s="106"/>
    </row>
    <row r="398" customFormat="false" ht="1" hidden="false" customHeight="true" outlineLevel="0" collapsed="false">
      <c r="A398" s="108"/>
      <c r="B398" s="108"/>
      <c r="C398" s="108"/>
      <c r="D398" s="108"/>
      <c r="E398" s="108"/>
      <c r="F398" s="108"/>
      <c r="G398" s="108"/>
      <c r="H398" s="108"/>
      <c r="I398" s="109"/>
      <c r="J398" s="109"/>
    </row>
    <row r="399" customFormat="false" ht="18" hidden="false" customHeight="true" outlineLevel="0" collapsed="false">
      <c r="A399" s="98" t="s">
        <v>656</v>
      </c>
      <c r="B399" s="98" t="s">
        <v>98</v>
      </c>
      <c r="C399" s="98" t="s">
        <v>99</v>
      </c>
      <c r="D399" s="98" t="s">
        <v>10</v>
      </c>
      <c r="E399" s="98" t="s">
        <v>669</v>
      </c>
      <c r="F399" s="98"/>
      <c r="G399" s="98" t="s">
        <v>100</v>
      </c>
      <c r="H399" s="98" t="s">
        <v>101</v>
      </c>
      <c r="I399" s="99" t="s">
        <v>102</v>
      </c>
      <c r="J399" s="99" t="s">
        <v>11</v>
      </c>
    </row>
    <row r="400" customFormat="false" ht="39" hidden="false" customHeight="true" outlineLevel="0" collapsed="false">
      <c r="A400" s="69" t="s">
        <v>670</v>
      </c>
      <c r="B400" s="69" t="s">
        <v>657</v>
      </c>
      <c r="C400" s="69" t="s">
        <v>109</v>
      </c>
      <c r="D400" s="69" t="s">
        <v>658</v>
      </c>
      <c r="E400" s="69" t="s">
        <v>679</v>
      </c>
      <c r="F400" s="69"/>
      <c r="G400" s="69" t="s">
        <v>127</v>
      </c>
      <c r="H400" s="100" t="n">
        <v>1</v>
      </c>
      <c r="I400" s="74" t="n">
        <v>890.79</v>
      </c>
      <c r="J400" s="74" t="n">
        <v>890.79</v>
      </c>
    </row>
    <row r="401" customFormat="false" ht="24" hidden="false" customHeight="true" outlineLevel="0" collapsed="false">
      <c r="A401" s="101" t="s">
        <v>676</v>
      </c>
      <c r="B401" s="101" t="s">
        <v>940</v>
      </c>
      <c r="C401" s="101" t="s">
        <v>133</v>
      </c>
      <c r="D401" s="101" t="s">
        <v>941</v>
      </c>
      <c r="E401" s="101" t="s">
        <v>679</v>
      </c>
      <c r="F401" s="101"/>
      <c r="G401" s="101" t="s">
        <v>680</v>
      </c>
      <c r="H401" s="102" t="n">
        <v>1.9209</v>
      </c>
      <c r="I401" s="103" t="n">
        <v>22.83</v>
      </c>
      <c r="J401" s="103" t="n">
        <v>43.85</v>
      </c>
    </row>
    <row r="402" customFormat="false" ht="24" hidden="false" customHeight="true" outlineLevel="0" collapsed="false">
      <c r="A402" s="101" t="s">
        <v>676</v>
      </c>
      <c r="B402" s="101" t="s">
        <v>677</v>
      </c>
      <c r="C402" s="101" t="s">
        <v>133</v>
      </c>
      <c r="D402" s="101" t="s">
        <v>678</v>
      </c>
      <c r="E402" s="101" t="s">
        <v>679</v>
      </c>
      <c r="F402" s="101"/>
      <c r="G402" s="101" t="s">
        <v>680</v>
      </c>
      <c r="H402" s="102" t="n">
        <v>2</v>
      </c>
      <c r="I402" s="103" t="n">
        <v>18.34</v>
      </c>
      <c r="J402" s="103" t="n">
        <v>36.68</v>
      </c>
    </row>
    <row r="403" customFormat="false" ht="39" hidden="false" customHeight="true" outlineLevel="0" collapsed="false">
      <c r="A403" s="101" t="s">
        <v>672</v>
      </c>
      <c r="B403" s="101" t="s">
        <v>942</v>
      </c>
      <c r="C403" s="101" t="s">
        <v>133</v>
      </c>
      <c r="D403" s="101" t="s">
        <v>943</v>
      </c>
      <c r="E403" s="101" t="s">
        <v>688</v>
      </c>
      <c r="F403" s="101"/>
      <c r="G403" s="101" t="s">
        <v>127</v>
      </c>
      <c r="H403" s="102" t="n">
        <v>1</v>
      </c>
      <c r="I403" s="103" t="n">
        <v>790.94</v>
      </c>
      <c r="J403" s="103" t="n">
        <v>790.94</v>
      </c>
    </row>
    <row r="404" customFormat="false" ht="24" hidden="false" customHeight="true" outlineLevel="0" collapsed="false">
      <c r="A404" s="101" t="s">
        <v>672</v>
      </c>
      <c r="B404" s="101" t="s">
        <v>944</v>
      </c>
      <c r="C404" s="101" t="s">
        <v>133</v>
      </c>
      <c r="D404" s="101" t="s">
        <v>945</v>
      </c>
      <c r="E404" s="101" t="s">
        <v>688</v>
      </c>
      <c r="F404" s="101"/>
      <c r="G404" s="101" t="s">
        <v>161</v>
      </c>
      <c r="H404" s="102" t="n">
        <v>0.3844</v>
      </c>
      <c r="I404" s="103" t="n">
        <v>44.57</v>
      </c>
      <c r="J404" s="103" t="n">
        <v>17.13</v>
      </c>
    </row>
    <row r="405" customFormat="false" ht="24" hidden="false" customHeight="true" outlineLevel="0" collapsed="false">
      <c r="A405" s="101" t="s">
        <v>672</v>
      </c>
      <c r="B405" s="101" t="s">
        <v>946</v>
      </c>
      <c r="C405" s="101" t="s">
        <v>133</v>
      </c>
      <c r="D405" s="101" t="s">
        <v>947</v>
      </c>
      <c r="E405" s="101" t="s">
        <v>688</v>
      </c>
      <c r="F405" s="101"/>
      <c r="G405" s="101" t="s">
        <v>161</v>
      </c>
      <c r="H405" s="102" t="n">
        <v>0.0154</v>
      </c>
      <c r="I405" s="103" t="n">
        <v>142.22</v>
      </c>
      <c r="J405" s="103" t="n">
        <v>2.19</v>
      </c>
    </row>
    <row r="406" customFormat="false" ht="12.8" hidden="false" customHeight="false" outlineLevel="0" collapsed="false">
      <c r="A406" s="104"/>
      <c r="B406" s="104"/>
      <c r="C406" s="104"/>
      <c r="D406" s="104"/>
      <c r="E406" s="104"/>
      <c r="F406" s="104"/>
      <c r="G406" s="105"/>
      <c r="H406" s="104"/>
      <c r="I406" s="106"/>
      <c r="J406" s="106"/>
    </row>
    <row r="407" customFormat="false" ht="12.8" hidden="false" customHeight="false" outlineLevel="0" collapsed="false">
      <c r="A407" s="104"/>
      <c r="B407" s="104"/>
      <c r="C407" s="104"/>
      <c r="D407" s="104"/>
      <c r="E407" s="104"/>
      <c r="F407" s="104"/>
      <c r="G407" s="105"/>
      <c r="H407" s="107"/>
      <c r="I407" s="106"/>
      <c r="J407" s="106"/>
    </row>
    <row r="408" customFormat="false" ht="1" hidden="false" customHeight="true" outlineLevel="0" collapsed="false">
      <c r="A408" s="108"/>
      <c r="B408" s="108"/>
      <c r="C408" s="108"/>
      <c r="D408" s="108"/>
      <c r="E408" s="108"/>
      <c r="F408" s="108"/>
      <c r="G408" s="108"/>
      <c r="H408" s="108"/>
      <c r="I408" s="109"/>
      <c r="J408" s="109"/>
    </row>
    <row r="409" customFormat="false" ht="18" hidden="false" customHeight="true" outlineLevel="0" collapsed="false">
      <c r="A409" s="98" t="s">
        <v>663</v>
      </c>
      <c r="B409" s="98" t="s">
        <v>98</v>
      </c>
      <c r="C409" s="98" t="s">
        <v>99</v>
      </c>
      <c r="D409" s="98" t="s">
        <v>10</v>
      </c>
      <c r="E409" s="98" t="s">
        <v>669</v>
      </c>
      <c r="F409" s="98"/>
      <c r="G409" s="98" t="s">
        <v>100</v>
      </c>
      <c r="H409" s="98" t="s">
        <v>101</v>
      </c>
      <c r="I409" s="99" t="s">
        <v>102</v>
      </c>
      <c r="J409" s="99" t="s">
        <v>11</v>
      </c>
    </row>
    <row r="410" customFormat="false" ht="24" hidden="false" customHeight="true" outlineLevel="0" collapsed="false">
      <c r="A410" s="69" t="s">
        <v>670</v>
      </c>
      <c r="B410" s="69" t="s">
        <v>664</v>
      </c>
      <c r="C410" s="69" t="s">
        <v>109</v>
      </c>
      <c r="D410" s="69" t="s">
        <v>665</v>
      </c>
      <c r="E410" s="69" t="s">
        <v>705</v>
      </c>
      <c r="F410" s="69"/>
      <c r="G410" s="69" t="s">
        <v>127</v>
      </c>
      <c r="H410" s="100" t="n">
        <v>1</v>
      </c>
      <c r="I410" s="74" t="n">
        <v>3.31</v>
      </c>
      <c r="J410" s="74" t="n">
        <v>3.31</v>
      </c>
    </row>
    <row r="411" customFormat="false" ht="24" hidden="false" customHeight="true" outlineLevel="0" collapsed="false">
      <c r="A411" s="101" t="s">
        <v>676</v>
      </c>
      <c r="B411" s="101" t="s">
        <v>677</v>
      </c>
      <c r="C411" s="101" t="s">
        <v>133</v>
      </c>
      <c r="D411" s="101" t="s">
        <v>678</v>
      </c>
      <c r="E411" s="101" t="s">
        <v>679</v>
      </c>
      <c r="F411" s="101"/>
      <c r="G411" s="101" t="s">
        <v>680</v>
      </c>
      <c r="H411" s="102" t="n">
        <v>0.14</v>
      </c>
      <c r="I411" s="103" t="n">
        <v>18.34</v>
      </c>
      <c r="J411" s="103" t="n">
        <v>2.56</v>
      </c>
    </row>
    <row r="412" customFormat="false" ht="26" hidden="false" customHeight="true" outlineLevel="0" collapsed="false">
      <c r="A412" s="101" t="s">
        <v>672</v>
      </c>
      <c r="B412" s="101" t="s">
        <v>948</v>
      </c>
      <c r="C412" s="101" t="s">
        <v>133</v>
      </c>
      <c r="D412" s="101" t="s">
        <v>949</v>
      </c>
      <c r="E412" s="101" t="s">
        <v>688</v>
      </c>
      <c r="F412" s="101"/>
      <c r="G412" s="101" t="s">
        <v>950</v>
      </c>
      <c r="H412" s="102" t="n">
        <v>0.05</v>
      </c>
      <c r="I412" s="103" t="n">
        <v>15.19</v>
      </c>
      <c r="J412" s="103" t="n">
        <v>0.75</v>
      </c>
    </row>
    <row r="413" customFormat="false" ht="12.8" hidden="false" customHeight="false" outlineLevel="0" collapsed="false">
      <c r="A413" s="104"/>
      <c r="B413" s="104"/>
      <c r="C413" s="104"/>
      <c r="D413" s="104"/>
      <c r="E413" s="104"/>
      <c r="F413" s="104"/>
      <c r="G413" s="105"/>
      <c r="H413" s="104"/>
      <c r="I413" s="106"/>
      <c r="J413" s="106"/>
    </row>
    <row r="414" customFormat="false" ht="12.8" hidden="false" customHeight="false" outlineLevel="0" collapsed="false">
      <c r="A414" s="104"/>
      <c r="B414" s="104"/>
      <c r="C414" s="104"/>
      <c r="D414" s="104"/>
      <c r="E414" s="104"/>
      <c r="F414" s="104"/>
      <c r="G414" s="105"/>
      <c r="H414" s="107"/>
      <c r="I414" s="106"/>
      <c r="J414" s="106"/>
    </row>
    <row r="415" customFormat="false" ht="1" hidden="false" customHeight="true" outlineLevel="0" collapsed="false">
      <c r="A415" s="108"/>
      <c r="B415" s="108"/>
      <c r="C415" s="108"/>
      <c r="D415" s="108"/>
      <c r="E415" s="108"/>
      <c r="F415" s="108"/>
      <c r="G415" s="108"/>
      <c r="H415" s="108"/>
      <c r="I415" s="109"/>
      <c r="J415" s="109"/>
    </row>
    <row r="416" customFormat="false" ht="50" hidden="false" customHeight="true" outlineLevel="0" collapsed="false">
      <c r="A416" s="110" t="s">
        <v>951</v>
      </c>
      <c r="B416" s="110"/>
      <c r="C416" s="110"/>
      <c r="D416" s="110"/>
      <c r="E416" s="110"/>
      <c r="F416" s="110"/>
      <c r="G416" s="110"/>
      <c r="H416" s="110"/>
      <c r="I416" s="110"/>
      <c r="J416" s="110"/>
    </row>
    <row r="417" customFormat="false" ht="18" hidden="false" customHeight="true" outlineLevel="0" collapsed="false">
      <c r="A417" s="98"/>
      <c r="B417" s="98" t="s">
        <v>98</v>
      </c>
      <c r="C417" s="98" t="s">
        <v>99</v>
      </c>
      <c r="D417" s="98" t="s">
        <v>10</v>
      </c>
      <c r="E417" s="98" t="s">
        <v>669</v>
      </c>
      <c r="F417" s="98"/>
      <c r="G417" s="98" t="s">
        <v>100</v>
      </c>
      <c r="H417" s="98" t="s">
        <v>101</v>
      </c>
      <c r="I417" s="99" t="s">
        <v>102</v>
      </c>
      <c r="J417" s="99" t="s">
        <v>11</v>
      </c>
    </row>
    <row r="418" customFormat="false" ht="65" hidden="false" customHeight="true" outlineLevel="0" collapsed="false">
      <c r="A418" s="69" t="s">
        <v>670</v>
      </c>
      <c r="B418" s="69" t="s">
        <v>803</v>
      </c>
      <c r="C418" s="69" t="s">
        <v>109</v>
      </c>
      <c r="D418" s="69" t="s">
        <v>183</v>
      </c>
      <c r="E418" s="69" t="s">
        <v>804</v>
      </c>
      <c r="F418" s="69"/>
      <c r="G418" s="69" t="s">
        <v>127</v>
      </c>
      <c r="H418" s="100" t="n">
        <v>1</v>
      </c>
      <c r="I418" s="74" t="n">
        <v>33.14</v>
      </c>
      <c r="J418" s="74" t="n">
        <v>33.14</v>
      </c>
    </row>
    <row r="419" customFormat="false" ht="52" hidden="false" customHeight="true" outlineLevel="0" collapsed="false">
      <c r="A419" s="101" t="s">
        <v>676</v>
      </c>
      <c r="B419" s="101" t="s">
        <v>740</v>
      </c>
      <c r="C419" s="101" t="s">
        <v>133</v>
      </c>
      <c r="D419" s="101" t="s">
        <v>741</v>
      </c>
      <c r="E419" s="101" t="s">
        <v>739</v>
      </c>
      <c r="F419" s="101"/>
      <c r="G419" s="101" t="s">
        <v>127</v>
      </c>
      <c r="H419" s="102" t="n">
        <v>0.1121</v>
      </c>
      <c r="I419" s="103" t="n">
        <v>35.56</v>
      </c>
      <c r="J419" s="103" t="n">
        <v>3.98</v>
      </c>
    </row>
    <row r="420" customFormat="false" ht="52" hidden="false" customHeight="true" outlineLevel="0" collapsed="false">
      <c r="A420" s="101" t="s">
        <v>676</v>
      </c>
      <c r="B420" s="101" t="s">
        <v>742</v>
      </c>
      <c r="C420" s="101" t="s">
        <v>133</v>
      </c>
      <c r="D420" s="101" t="s">
        <v>743</v>
      </c>
      <c r="E420" s="101" t="s">
        <v>739</v>
      </c>
      <c r="F420" s="101"/>
      <c r="G420" s="101" t="s">
        <v>127</v>
      </c>
      <c r="H420" s="102" t="n">
        <v>0.154</v>
      </c>
      <c r="I420" s="103" t="n">
        <v>31.99</v>
      </c>
      <c r="J420" s="103" t="n">
        <v>4.92</v>
      </c>
    </row>
    <row r="421" customFormat="false" ht="52" hidden="false" customHeight="true" outlineLevel="0" collapsed="false">
      <c r="A421" s="101" t="s">
        <v>676</v>
      </c>
      <c r="B421" s="101" t="s">
        <v>737</v>
      </c>
      <c r="C421" s="101" t="s">
        <v>133</v>
      </c>
      <c r="D421" s="101" t="s">
        <v>738</v>
      </c>
      <c r="E421" s="101" t="s">
        <v>739</v>
      </c>
      <c r="F421" s="101"/>
      <c r="G421" s="101" t="s">
        <v>127</v>
      </c>
      <c r="H421" s="102" t="n">
        <v>0.7339</v>
      </c>
      <c r="I421" s="103" t="n">
        <v>33.03</v>
      </c>
      <c r="J421" s="103" t="n">
        <v>24.24</v>
      </c>
    </row>
    <row r="422" customFormat="false" ht="12.8" hidden="false" customHeight="false" outlineLevel="0" collapsed="false">
      <c r="A422" s="104"/>
      <c r="B422" s="104"/>
      <c r="C422" s="104"/>
      <c r="D422" s="104"/>
      <c r="E422" s="104"/>
      <c r="F422" s="104"/>
      <c r="G422" s="105"/>
      <c r="H422" s="104"/>
      <c r="I422" s="106"/>
      <c r="J422" s="106"/>
    </row>
    <row r="423" customFormat="false" ht="12.8" hidden="false" customHeight="false" outlineLevel="0" collapsed="false">
      <c r="A423" s="104"/>
      <c r="B423" s="104"/>
      <c r="C423" s="104"/>
      <c r="D423" s="104"/>
      <c r="E423" s="104"/>
      <c r="F423" s="104"/>
      <c r="G423" s="105"/>
      <c r="H423" s="107"/>
      <c r="I423" s="106"/>
      <c r="J423" s="106"/>
    </row>
    <row r="424" customFormat="false" ht="1" hidden="false" customHeight="true" outlineLevel="0" collapsed="false">
      <c r="A424" s="108"/>
      <c r="B424" s="108"/>
      <c r="C424" s="108"/>
      <c r="D424" s="108"/>
      <c r="E424" s="108"/>
      <c r="F424" s="108"/>
      <c r="G424" s="108"/>
      <c r="H424" s="108"/>
      <c r="I424" s="109"/>
      <c r="J424" s="111"/>
    </row>
    <row r="425" customFormat="false" ht="18" hidden="false" customHeight="true" outlineLevel="0" collapsed="false">
      <c r="A425" s="58"/>
      <c r="B425" s="98" t="s">
        <v>98</v>
      </c>
      <c r="C425" s="98" t="s">
        <v>99</v>
      </c>
      <c r="D425" s="98" t="s">
        <v>10</v>
      </c>
      <c r="E425" s="98" t="s">
        <v>669</v>
      </c>
      <c r="F425" s="98"/>
      <c r="G425" s="98" t="s">
        <v>100</v>
      </c>
      <c r="H425" s="98" t="s">
        <v>101</v>
      </c>
      <c r="I425" s="99" t="s">
        <v>102</v>
      </c>
      <c r="J425" s="99" t="s">
        <v>11</v>
      </c>
    </row>
    <row r="426" customFormat="false" ht="52" hidden="false" customHeight="true" outlineLevel="0" collapsed="false">
      <c r="A426" s="69" t="s">
        <v>670</v>
      </c>
      <c r="B426" s="69" t="s">
        <v>812</v>
      </c>
      <c r="C426" s="69" t="s">
        <v>109</v>
      </c>
      <c r="D426" s="69" t="s">
        <v>813</v>
      </c>
      <c r="E426" s="69" t="s">
        <v>809</v>
      </c>
      <c r="F426" s="69"/>
      <c r="G426" s="69" t="s">
        <v>247</v>
      </c>
      <c r="H426" s="100" t="n">
        <v>1</v>
      </c>
      <c r="I426" s="74" t="n">
        <v>1462.11</v>
      </c>
      <c r="J426" s="74" t="n">
        <v>1462.11</v>
      </c>
    </row>
    <row r="427" customFormat="false" ht="65" hidden="false" customHeight="true" outlineLevel="0" collapsed="false">
      <c r="A427" s="101" t="s">
        <v>676</v>
      </c>
      <c r="B427" s="101" t="s">
        <v>952</v>
      </c>
      <c r="C427" s="101" t="s">
        <v>133</v>
      </c>
      <c r="D427" s="101" t="s">
        <v>953</v>
      </c>
      <c r="E427" s="101" t="s">
        <v>710</v>
      </c>
      <c r="F427" s="101"/>
      <c r="G427" s="101" t="s">
        <v>154</v>
      </c>
      <c r="H427" s="102" t="n">
        <v>0.076</v>
      </c>
      <c r="I427" s="103" t="n">
        <v>278.78</v>
      </c>
      <c r="J427" s="103" t="n">
        <v>21.18</v>
      </c>
    </row>
    <row r="428" customFormat="false" ht="24" hidden="false" customHeight="true" outlineLevel="0" collapsed="false">
      <c r="A428" s="101" t="s">
        <v>676</v>
      </c>
      <c r="B428" s="101" t="s">
        <v>607</v>
      </c>
      <c r="C428" s="101" t="s">
        <v>133</v>
      </c>
      <c r="D428" s="101" t="s">
        <v>608</v>
      </c>
      <c r="E428" s="101" t="s">
        <v>683</v>
      </c>
      <c r="F428" s="101"/>
      <c r="G428" s="101" t="s">
        <v>325</v>
      </c>
      <c r="H428" s="102" t="n">
        <v>0.34</v>
      </c>
      <c r="I428" s="103" t="n">
        <v>72.54</v>
      </c>
      <c r="J428" s="103" t="n">
        <v>24.66</v>
      </c>
    </row>
    <row r="429" customFormat="false" ht="52" hidden="false" customHeight="true" outlineLevel="0" collapsed="false">
      <c r="A429" s="101" t="s">
        <v>676</v>
      </c>
      <c r="B429" s="101" t="s">
        <v>954</v>
      </c>
      <c r="C429" s="101" t="s">
        <v>133</v>
      </c>
      <c r="D429" s="101" t="s">
        <v>955</v>
      </c>
      <c r="E429" s="101" t="s">
        <v>956</v>
      </c>
      <c r="F429" s="101"/>
      <c r="G429" s="101" t="s">
        <v>957</v>
      </c>
      <c r="H429" s="102" t="n">
        <v>190</v>
      </c>
      <c r="I429" s="103" t="n">
        <v>3.62</v>
      </c>
      <c r="J429" s="103" t="n">
        <v>687.8</v>
      </c>
    </row>
    <row r="430" customFormat="false" ht="24" hidden="false" customHeight="true" outlineLevel="0" collapsed="false">
      <c r="A430" s="101" t="s">
        <v>676</v>
      </c>
      <c r="B430" s="101" t="s">
        <v>826</v>
      </c>
      <c r="C430" s="101" t="s">
        <v>133</v>
      </c>
      <c r="D430" s="101" t="s">
        <v>827</v>
      </c>
      <c r="E430" s="101" t="s">
        <v>679</v>
      </c>
      <c r="F430" s="101"/>
      <c r="G430" s="101" t="s">
        <v>680</v>
      </c>
      <c r="H430" s="102" t="n">
        <v>4.284</v>
      </c>
      <c r="I430" s="103" t="n">
        <v>23.88</v>
      </c>
      <c r="J430" s="103" t="n">
        <v>102.3</v>
      </c>
    </row>
    <row r="431" customFormat="false" ht="39" hidden="false" customHeight="true" outlineLevel="0" collapsed="false">
      <c r="A431" s="101" t="s">
        <v>676</v>
      </c>
      <c r="B431" s="101" t="s">
        <v>958</v>
      </c>
      <c r="C431" s="101" t="s">
        <v>133</v>
      </c>
      <c r="D431" s="101" t="s">
        <v>959</v>
      </c>
      <c r="E431" s="101" t="s">
        <v>802</v>
      </c>
      <c r="F431" s="101"/>
      <c r="G431" s="101" t="s">
        <v>325</v>
      </c>
      <c r="H431" s="102" t="n">
        <v>0.27</v>
      </c>
      <c r="I431" s="103" t="n">
        <v>457.66</v>
      </c>
      <c r="J431" s="103" t="n">
        <v>123.56</v>
      </c>
    </row>
    <row r="432" customFormat="false" ht="26" hidden="false" customHeight="true" outlineLevel="0" collapsed="false">
      <c r="A432" s="101" t="s">
        <v>672</v>
      </c>
      <c r="B432" s="101" t="s">
        <v>960</v>
      </c>
      <c r="C432" s="101" t="s">
        <v>133</v>
      </c>
      <c r="D432" s="101" t="s">
        <v>961</v>
      </c>
      <c r="E432" s="101" t="s">
        <v>688</v>
      </c>
      <c r="F432" s="101"/>
      <c r="G432" s="101" t="s">
        <v>247</v>
      </c>
      <c r="H432" s="102" t="n">
        <v>1</v>
      </c>
      <c r="I432" s="103" t="n">
        <v>502.61</v>
      </c>
      <c r="J432" s="103" t="n">
        <v>502.61</v>
      </c>
    </row>
    <row r="433" customFormat="false" ht="12.8" hidden="false" customHeight="false" outlineLevel="0" collapsed="false">
      <c r="A433" s="104"/>
      <c r="B433" s="104"/>
      <c r="C433" s="104"/>
      <c r="D433" s="104"/>
      <c r="E433" s="104"/>
      <c r="F433" s="104"/>
      <c r="G433" s="105"/>
      <c r="H433" s="104"/>
      <c r="I433" s="106"/>
      <c r="J433" s="106"/>
    </row>
    <row r="434" customFormat="false" ht="12.8" hidden="false" customHeight="false" outlineLevel="0" collapsed="false">
      <c r="A434" s="104"/>
      <c r="B434" s="104"/>
      <c r="C434" s="104"/>
      <c r="D434" s="104"/>
      <c r="E434" s="104"/>
      <c r="F434" s="104"/>
      <c r="G434" s="105"/>
      <c r="H434" s="107"/>
      <c r="I434" s="106"/>
      <c r="J434" s="106"/>
    </row>
    <row r="435" customFormat="false" ht="1" hidden="false" customHeight="true" outlineLevel="0" collapsed="false">
      <c r="A435" s="108"/>
      <c r="B435" s="108"/>
      <c r="C435" s="108"/>
      <c r="D435" s="108"/>
      <c r="E435" s="108"/>
      <c r="F435" s="108"/>
      <c r="G435" s="108"/>
      <c r="H435" s="108"/>
      <c r="I435" s="109"/>
      <c r="J435" s="111"/>
    </row>
    <row r="436" customFormat="false" ht="12.8" hidden="false" customHeight="false" outlineLevel="0" collapsed="false">
      <c r="A436" s="104"/>
      <c r="B436" s="104"/>
      <c r="C436" s="104"/>
      <c r="D436" s="104"/>
      <c r="E436" s="104"/>
      <c r="F436" s="104"/>
      <c r="G436" s="104"/>
      <c r="H436" s="104"/>
      <c r="I436" s="106"/>
      <c r="J436" s="111"/>
    </row>
    <row r="437" customFormat="false" ht="18" hidden="false" customHeight="true" outlineLevel="0" collapsed="false">
      <c r="A437" s="112"/>
      <c r="B437" s="112"/>
      <c r="C437" s="112"/>
      <c r="D437" s="5" t="s">
        <v>962</v>
      </c>
      <c r="E437" s="5"/>
      <c r="F437" s="112"/>
      <c r="G437" s="112"/>
      <c r="H437" s="113"/>
      <c r="I437" s="113"/>
      <c r="J437" s="111"/>
    </row>
    <row r="438" customFormat="false" ht="70" hidden="false" customHeight="true" outlineLevel="0" collapsed="false">
      <c r="A438" s="107" t="s">
        <v>51</v>
      </c>
      <c r="B438" s="107"/>
      <c r="C438" s="107"/>
      <c r="D438" s="107"/>
      <c r="E438" s="107"/>
      <c r="F438" s="107"/>
      <c r="G438" s="107"/>
      <c r="H438" s="107"/>
      <c r="I438" s="107"/>
      <c r="J438" s="111"/>
    </row>
  </sheetData>
  <mergeCells count="311">
    <mergeCell ref="C1:D1"/>
    <mergeCell ref="E1:F1"/>
    <mergeCell ref="G1:H1"/>
    <mergeCell ref="I1:J1"/>
    <mergeCell ref="C2:D2"/>
    <mergeCell ref="E2:F2"/>
    <mergeCell ref="G2:H2"/>
    <mergeCell ref="I2:J2"/>
    <mergeCell ref="A3:J3"/>
    <mergeCell ref="E4:F4"/>
    <mergeCell ref="E5:F5"/>
    <mergeCell ref="E6:F6"/>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8:F28"/>
    <mergeCell ref="E29:F29"/>
    <mergeCell ref="E30:F30"/>
    <mergeCell ref="E31:F31"/>
    <mergeCell ref="E32:F32"/>
    <mergeCell ref="E33:F33"/>
    <mergeCell ref="E37:F37"/>
    <mergeCell ref="E38:F38"/>
    <mergeCell ref="E39:F39"/>
    <mergeCell ref="E40:F40"/>
    <mergeCell ref="E41:F41"/>
    <mergeCell ref="E42:F42"/>
    <mergeCell ref="E43:F43"/>
    <mergeCell ref="E47:F47"/>
    <mergeCell ref="E48:F48"/>
    <mergeCell ref="E49:F49"/>
    <mergeCell ref="E50:F50"/>
    <mergeCell ref="E51:F51"/>
    <mergeCell ref="E52:F52"/>
    <mergeCell ref="E53:F53"/>
    <mergeCell ref="E54:F54"/>
    <mergeCell ref="E58:F58"/>
    <mergeCell ref="E59:F59"/>
    <mergeCell ref="E60:F60"/>
    <mergeCell ref="E61:F61"/>
    <mergeCell ref="E62:F62"/>
    <mergeCell ref="E66:F66"/>
    <mergeCell ref="E67:F67"/>
    <mergeCell ref="E68:F68"/>
    <mergeCell ref="E69:F69"/>
    <mergeCell ref="E70:F70"/>
    <mergeCell ref="E71:F71"/>
    <mergeCell ref="E72:F72"/>
    <mergeCell ref="E73:F73"/>
    <mergeCell ref="E77:F77"/>
    <mergeCell ref="E78:F78"/>
    <mergeCell ref="E79:F79"/>
    <mergeCell ref="E80:F80"/>
    <mergeCell ref="E81:F81"/>
    <mergeCell ref="E85:F85"/>
    <mergeCell ref="E86:F86"/>
    <mergeCell ref="E87:F87"/>
    <mergeCell ref="E88:F88"/>
    <mergeCell ref="E89:F89"/>
    <mergeCell ref="E90:F90"/>
    <mergeCell ref="E91:F91"/>
    <mergeCell ref="E92:F92"/>
    <mergeCell ref="E96:F96"/>
    <mergeCell ref="E97:F97"/>
    <mergeCell ref="E98:F98"/>
    <mergeCell ref="E99:F99"/>
    <mergeCell ref="E100:F100"/>
    <mergeCell ref="E101:F101"/>
    <mergeCell ref="E102:F102"/>
    <mergeCell ref="E103:F103"/>
    <mergeCell ref="E107:F107"/>
    <mergeCell ref="E108:F108"/>
    <mergeCell ref="E109:F109"/>
    <mergeCell ref="E110:F110"/>
    <mergeCell ref="E111:F111"/>
    <mergeCell ref="E112:F112"/>
    <mergeCell ref="E116:F116"/>
    <mergeCell ref="E117:F117"/>
    <mergeCell ref="E118:F118"/>
    <mergeCell ref="E119:F119"/>
    <mergeCell ref="E120:F120"/>
    <mergeCell ref="E121:F121"/>
    <mergeCell ref="E125:F125"/>
    <mergeCell ref="E126:F126"/>
    <mergeCell ref="E127:F127"/>
    <mergeCell ref="E128:F128"/>
    <mergeCell ref="E129:F129"/>
    <mergeCell ref="E130:F130"/>
    <mergeCell ref="E131:F131"/>
    <mergeCell ref="E132:F132"/>
    <mergeCell ref="E136:F136"/>
    <mergeCell ref="E137:F137"/>
    <mergeCell ref="E138:F138"/>
    <mergeCell ref="E139:F139"/>
    <mergeCell ref="E140:F140"/>
    <mergeCell ref="E141:F141"/>
    <mergeCell ref="E142:F142"/>
    <mergeCell ref="E146:F146"/>
    <mergeCell ref="E147:F147"/>
    <mergeCell ref="E148:F148"/>
    <mergeCell ref="E149:F149"/>
    <mergeCell ref="E150:F150"/>
    <mergeCell ref="E151:F151"/>
    <mergeCell ref="E152:F152"/>
    <mergeCell ref="E153:F153"/>
    <mergeCell ref="E157:F157"/>
    <mergeCell ref="E158:F158"/>
    <mergeCell ref="E159:F159"/>
    <mergeCell ref="E160:F160"/>
    <mergeCell ref="E161:F161"/>
    <mergeCell ref="E162:F162"/>
    <mergeCell ref="E163:F163"/>
    <mergeCell ref="E164:F164"/>
    <mergeCell ref="E165:F165"/>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5:F195"/>
    <mergeCell ref="E196:F196"/>
    <mergeCell ref="E197:F197"/>
    <mergeCell ref="E198:F198"/>
    <mergeCell ref="E199:F199"/>
    <mergeCell ref="E200:F200"/>
    <mergeCell ref="E204:F204"/>
    <mergeCell ref="E205:F205"/>
    <mergeCell ref="E206:F206"/>
    <mergeCell ref="E207:F207"/>
    <mergeCell ref="E208:F208"/>
    <mergeCell ref="E212:F212"/>
    <mergeCell ref="E213:F213"/>
    <mergeCell ref="E214:F214"/>
    <mergeCell ref="E215:F215"/>
    <mergeCell ref="E216:F216"/>
    <mergeCell ref="E220:F220"/>
    <mergeCell ref="E221:F221"/>
    <mergeCell ref="E222:F222"/>
    <mergeCell ref="E223:F223"/>
    <mergeCell ref="E224:F224"/>
    <mergeCell ref="E225:F225"/>
    <mergeCell ref="E229:F229"/>
    <mergeCell ref="E230:F230"/>
    <mergeCell ref="E231:F231"/>
    <mergeCell ref="E232:F232"/>
    <mergeCell ref="E233:F233"/>
    <mergeCell ref="E237:F237"/>
    <mergeCell ref="E238:F238"/>
    <mergeCell ref="E239:F239"/>
    <mergeCell ref="E240:F240"/>
    <mergeCell ref="E241:F241"/>
    <mergeCell ref="E245:F245"/>
    <mergeCell ref="E246:F246"/>
    <mergeCell ref="E247:F247"/>
    <mergeCell ref="E248:F248"/>
    <mergeCell ref="E249:F249"/>
    <mergeCell ref="E250:F250"/>
    <mergeCell ref="E254:F254"/>
    <mergeCell ref="E255:F255"/>
    <mergeCell ref="E256:F256"/>
    <mergeCell ref="E257:F257"/>
    <mergeCell ref="E258:F258"/>
    <mergeCell ref="E262:F262"/>
    <mergeCell ref="E263:F263"/>
    <mergeCell ref="E264:F264"/>
    <mergeCell ref="E265:F265"/>
    <mergeCell ref="E266:F266"/>
    <mergeCell ref="E267:F267"/>
    <mergeCell ref="E271:F271"/>
    <mergeCell ref="E272:F272"/>
    <mergeCell ref="E273:F273"/>
    <mergeCell ref="E274:F274"/>
    <mergeCell ref="E275:F275"/>
    <mergeCell ref="E279:F279"/>
    <mergeCell ref="E280:F280"/>
    <mergeCell ref="E281:F281"/>
    <mergeCell ref="E282:F282"/>
    <mergeCell ref="E283:F283"/>
    <mergeCell ref="E284:F284"/>
    <mergeCell ref="E285:F285"/>
    <mergeCell ref="E286:F286"/>
    <mergeCell ref="E287:F287"/>
    <mergeCell ref="E291:F291"/>
    <mergeCell ref="E292:F292"/>
    <mergeCell ref="E293:F293"/>
    <mergeCell ref="E294:F294"/>
    <mergeCell ref="E295:F295"/>
    <mergeCell ref="E299:F299"/>
    <mergeCell ref="E300:F300"/>
    <mergeCell ref="E301:F301"/>
    <mergeCell ref="E302:F302"/>
    <mergeCell ref="E303:F303"/>
    <mergeCell ref="E307:F307"/>
    <mergeCell ref="E308:F308"/>
    <mergeCell ref="E309:F309"/>
    <mergeCell ref="E310:F310"/>
    <mergeCell ref="E311:F311"/>
    <mergeCell ref="E312:F312"/>
    <mergeCell ref="E313:F313"/>
    <mergeCell ref="E317:F317"/>
    <mergeCell ref="E318:F318"/>
    <mergeCell ref="E319:F319"/>
    <mergeCell ref="E320:F320"/>
    <mergeCell ref="E321:F321"/>
    <mergeCell ref="E322:F322"/>
    <mergeCell ref="E323:F323"/>
    <mergeCell ref="E324:F324"/>
    <mergeCell ref="E328:F328"/>
    <mergeCell ref="E329:F329"/>
    <mergeCell ref="E330:F330"/>
    <mergeCell ref="E331:F331"/>
    <mergeCell ref="E332:F332"/>
    <mergeCell ref="E336:F336"/>
    <mergeCell ref="E337:F337"/>
    <mergeCell ref="E338:F338"/>
    <mergeCell ref="E339:F339"/>
    <mergeCell ref="E340:F340"/>
    <mergeCell ref="E344:F344"/>
    <mergeCell ref="E345:F345"/>
    <mergeCell ref="E346:F346"/>
    <mergeCell ref="E347:F347"/>
    <mergeCell ref="E348:F348"/>
    <mergeCell ref="E352:F352"/>
    <mergeCell ref="E353:F353"/>
    <mergeCell ref="E354:F354"/>
    <mergeCell ref="E355:F355"/>
    <mergeCell ref="E356:F356"/>
    <mergeCell ref="E360:F360"/>
    <mergeCell ref="E361:F361"/>
    <mergeCell ref="E362:F362"/>
    <mergeCell ref="E363:F363"/>
    <mergeCell ref="E367:F367"/>
    <mergeCell ref="E368:F368"/>
    <mergeCell ref="E369:F369"/>
    <mergeCell ref="E370:F370"/>
    <mergeCell ref="E374:F374"/>
    <mergeCell ref="E375:F375"/>
    <mergeCell ref="E376:F376"/>
    <mergeCell ref="E377:F377"/>
    <mergeCell ref="E381:F381"/>
    <mergeCell ref="E382:F382"/>
    <mergeCell ref="E383:F383"/>
    <mergeCell ref="E384:F384"/>
    <mergeCell ref="E385:F385"/>
    <mergeCell ref="E386:F386"/>
    <mergeCell ref="E390:F390"/>
    <mergeCell ref="E391:F391"/>
    <mergeCell ref="E392:F392"/>
    <mergeCell ref="E393:F393"/>
    <mergeCell ref="E394:F394"/>
    <mergeCell ref="E395:F395"/>
    <mergeCell ref="E399:F399"/>
    <mergeCell ref="E400:F400"/>
    <mergeCell ref="E401:F401"/>
    <mergeCell ref="E402:F402"/>
    <mergeCell ref="E403:F403"/>
    <mergeCell ref="E404:F404"/>
    <mergeCell ref="E405:F405"/>
    <mergeCell ref="E409:F409"/>
    <mergeCell ref="E410:F410"/>
    <mergeCell ref="E411:F411"/>
    <mergeCell ref="E412:F412"/>
    <mergeCell ref="A416:J416"/>
    <mergeCell ref="E417:F417"/>
    <mergeCell ref="E418:F418"/>
    <mergeCell ref="E419:F419"/>
    <mergeCell ref="E420:F420"/>
    <mergeCell ref="E421:F421"/>
    <mergeCell ref="E425:F425"/>
    <mergeCell ref="E426:F426"/>
    <mergeCell ref="E427:F427"/>
    <mergeCell ref="E428:F428"/>
    <mergeCell ref="E429:F429"/>
    <mergeCell ref="E430:F430"/>
    <mergeCell ref="E431:F431"/>
    <mergeCell ref="E432:F432"/>
    <mergeCell ref="A437:C437"/>
    <mergeCell ref="D437:E437"/>
    <mergeCell ref="F437:G437"/>
    <mergeCell ref="H437:I437"/>
    <mergeCell ref="A438:I438"/>
  </mergeCells>
  <printOptions headings="false" gridLines="false" gridLinesSet="true" horizontalCentered="false" verticalCentered="false"/>
  <pageMargins left="0.7875" right="0.7875" top="0.7875" bottom="0.7875"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56"/>
  <sheetViews>
    <sheetView showFormulas="false" showGridLines="true" showRowColHeaders="true" showZeros="true" rightToLeft="false" tabSelected="false" showOutlineSymbols="false" defaultGridColor="true" view="normal" topLeftCell="B23" colorId="64" zoomScale="85" zoomScaleNormal="85" zoomScalePageLayoutView="100" workbookViewId="0">
      <selection pane="topLeft" activeCell="C54" activeCellId="0" sqref="C54"/>
    </sheetView>
  </sheetViews>
  <sheetFormatPr defaultColWidth="11.53515625" defaultRowHeight="12.8" zeroHeight="false" outlineLevelRow="0" outlineLevelCol="0"/>
  <cols>
    <col collapsed="false" customWidth="true" hidden="false" outlineLevel="0" max="1" min="1" style="1" width="13.75"/>
    <col collapsed="false" customWidth="true" hidden="false" outlineLevel="0" max="2" min="2" style="1" width="34.63"/>
    <col collapsed="false" customWidth="true" hidden="false" outlineLevel="0" max="3" min="3" style="1" width="8.67"/>
    <col collapsed="false" customWidth="true" hidden="false" outlineLevel="0" max="4" min="4" style="1" width="21.88"/>
    <col collapsed="false" customWidth="true" hidden="false" outlineLevel="0" max="5" min="5" style="1" width="31.43"/>
    <col collapsed="false" customWidth="true" hidden="false" outlineLevel="0" max="6" min="6" style="1" width="15.85"/>
    <col collapsed="false" customWidth="true" hidden="false" outlineLevel="0" max="7" min="7" style="1" width="18.63"/>
    <col collapsed="false" customWidth="true" hidden="false" outlineLevel="0" max="8" min="8" style="22" width="51.46"/>
    <col collapsed="false" customWidth="true" hidden="false" outlineLevel="0" max="9" min="9" style="114" width="17.38"/>
    <col collapsed="false" customWidth="true" hidden="false" outlineLevel="0" max="10" min="10" style="1" width="18.63"/>
    <col collapsed="false" customWidth="true" hidden="false" outlineLevel="0" max="11" min="11" style="1" width="16.5"/>
  </cols>
  <sheetData>
    <row r="1" customFormat="false" ht="26.85" hidden="false" customHeight="true" outlineLevel="0" collapsed="false">
      <c r="A1" s="115"/>
      <c r="B1" s="53" t="s">
        <v>963</v>
      </c>
      <c r="C1" s="53"/>
      <c r="D1" s="53"/>
      <c r="E1" s="53"/>
      <c r="F1" s="53"/>
      <c r="G1" s="53"/>
      <c r="H1" s="53"/>
      <c r="I1" s="53"/>
      <c r="J1" s="53"/>
      <c r="K1" s="53"/>
    </row>
    <row r="2" customFormat="false" ht="19.9" hidden="false" customHeight="true" outlineLevel="0" collapsed="false">
      <c r="A2" s="115"/>
      <c r="B2" s="116" t="s">
        <v>964</v>
      </c>
      <c r="C2" s="116"/>
      <c r="D2" s="116"/>
      <c r="E2" s="116"/>
      <c r="F2" s="116"/>
      <c r="G2" s="116"/>
      <c r="H2" s="116"/>
      <c r="I2" s="116"/>
      <c r="J2" s="116"/>
      <c r="K2" s="116"/>
    </row>
    <row r="3" customFormat="false" ht="25.85" hidden="false" customHeight="true" outlineLevel="0" collapsed="false">
      <c r="A3" s="115"/>
      <c r="B3" s="116" t="s">
        <v>965</v>
      </c>
      <c r="C3" s="116"/>
      <c r="D3" s="116"/>
      <c r="E3" s="116"/>
      <c r="F3" s="116"/>
      <c r="G3" s="116"/>
      <c r="H3" s="116"/>
      <c r="I3" s="116"/>
      <c r="J3" s="116"/>
      <c r="K3" s="116"/>
    </row>
    <row r="4" customFormat="false" ht="9.95" hidden="true" customHeight="true" outlineLevel="0" collapsed="false">
      <c r="A4" s="117"/>
      <c r="B4" s="117"/>
      <c r="C4" s="117"/>
      <c r="D4" s="117"/>
      <c r="E4" s="117"/>
      <c r="F4" s="117"/>
      <c r="G4" s="117"/>
      <c r="H4" s="117"/>
      <c r="I4" s="117"/>
      <c r="J4" s="117"/>
      <c r="K4" s="117"/>
    </row>
    <row r="5" customFormat="false" ht="25.85" hidden="false" customHeight="true" outlineLevel="0" collapsed="false">
      <c r="A5" s="118" t="s">
        <v>966</v>
      </c>
      <c r="B5" s="118"/>
      <c r="C5" s="118"/>
      <c r="D5" s="118"/>
      <c r="E5" s="118"/>
      <c r="F5" s="118"/>
      <c r="G5" s="118"/>
      <c r="H5" s="118"/>
      <c r="I5" s="118"/>
      <c r="J5" s="118"/>
      <c r="K5" s="118"/>
    </row>
    <row r="6" customFormat="false" ht="27.85" hidden="false" customHeight="true" outlineLevel="0" collapsed="false">
      <c r="A6" s="119" t="s">
        <v>98</v>
      </c>
      <c r="B6" s="119" t="s">
        <v>967</v>
      </c>
      <c r="C6" s="119" t="s">
        <v>968</v>
      </c>
      <c r="D6" s="119" t="s">
        <v>969</v>
      </c>
      <c r="E6" s="119" t="s">
        <v>970</v>
      </c>
      <c r="F6" s="119" t="s">
        <v>971</v>
      </c>
      <c r="G6" s="119" t="s">
        <v>972</v>
      </c>
      <c r="H6" s="120" t="s">
        <v>973</v>
      </c>
      <c r="I6" s="121" t="s">
        <v>974</v>
      </c>
      <c r="J6" s="122" t="s">
        <v>975</v>
      </c>
      <c r="K6" s="122" t="s">
        <v>976</v>
      </c>
    </row>
    <row r="7" customFormat="false" ht="14.15" hidden="false" customHeight="true" outlineLevel="0" collapsed="false">
      <c r="A7" s="123" t="s">
        <v>977</v>
      </c>
      <c r="B7" s="123" t="s">
        <v>850</v>
      </c>
      <c r="C7" s="124" t="s">
        <v>247</v>
      </c>
      <c r="D7" s="125" t="s">
        <v>978</v>
      </c>
      <c r="E7" s="126" t="s">
        <v>979</v>
      </c>
      <c r="F7" s="127" t="n">
        <v>45629</v>
      </c>
      <c r="G7" s="126" t="s">
        <v>980</v>
      </c>
      <c r="H7" s="128" t="s">
        <v>981</v>
      </c>
      <c r="I7" s="129" t="n">
        <v>0.425694444444445</v>
      </c>
      <c r="J7" s="130" t="n">
        <v>767.24</v>
      </c>
      <c r="K7" s="131" t="n">
        <f aca="false">MEDIAN(J7:J9)</f>
        <v>554.49</v>
      </c>
    </row>
    <row r="8" customFormat="false" ht="17.9" hidden="false" customHeight="true" outlineLevel="0" collapsed="false">
      <c r="A8" s="123"/>
      <c r="B8" s="123"/>
      <c r="C8" s="124" t="s">
        <v>247</v>
      </c>
      <c r="D8" s="125" t="s">
        <v>982</v>
      </c>
      <c r="E8" s="126" t="s">
        <v>983</v>
      </c>
      <c r="F8" s="127" t="n">
        <v>45628</v>
      </c>
      <c r="G8" s="126" t="s">
        <v>984</v>
      </c>
      <c r="H8" s="128" t="s">
        <v>985</v>
      </c>
      <c r="I8" s="129" t="n">
        <v>0.574305555555556</v>
      </c>
      <c r="J8" s="130" t="n">
        <v>546.53</v>
      </c>
      <c r="K8" s="131"/>
    </row>
    <row r="9" customFormat="false" ht="17.15" hidden="false" customHeight="true" outlineLevel="0" collapsed="false">
      <c r="A9" s="123"/>
      <c r="B9" s="123"/>
      <c r="C9" s="124" t="s">
        <v>247</v>
      </c>
      <c r="D9" s="125" t="s">
        <v>986</v>
      </c>
      <c r="E9" s="126" t="s">
        <v>987</v>
      </c>
      <c r="F9" s="127" t="n">
        <v>45628</v>
      </c>
      <c r="G9" s="126" t="s">
        <v>988</v>
      </c>
      <c r="H9" s="128" t="s">
        <v>989</v>
      </c>
      <c r="I9" s="129" t="n">
        <v>0.575</v>
      </c>
      <c r="J9" s="130" t="n">
        <v>554.49</v>
      </c>
      <c r="K9" s="131"/>
    </row>
    <row r="10" customFormat="false" ht="18.65" hidden="false" customHeight="true" outlineLevel="0" collapsed="false">
      <c r="A10" s="132"/>
      <c r="B10" s="132"/>
      <c r="C10" s="133"/>
      <c r="D10" s="133"/>
      <c r="E10" s="133"/>
      <c r="F10" s="133"/>
      <c r="G10" s="133"/>
      <c r="H10" s="134"/>
      <c r="I10" s="135"/>
      <c r="J10" s="136"/>
      <c r="K10" s="137"/>
    </row>
    <row r="11" customFormat="false" ht="12.8" hidden="false" customHeight="true" outlineLevel="0" collapsed="false">
      <c r="A11" s="123" t="s">
        <v>990</v>
      </c>
      <c r="B11" s="123" t="s">
        <v>991</v>
      </c>
      <c r="C11" s="124" t="s">
        <v>247</v>
      </c>
      <c r="D11" s="125" t="s">
        <v>992</v>
      </c>
      <c r="E11" s="125" t="s">
        <v>993</v>
      </c>
      <c r="F11" s="127" t="n">
        <v>45645</v>
      </c>
      <c r="G11" s="126" t="s">
        <v>994</v>
      </c>
      <c r="H11" s="128" t="s">
        <v>995</v>
      </c>
      <c r="I11" s="129" t="n">
        <v>0.68125</v>
      </c>
      <c r="J11" s="130" t="n">
        <v>154.74</v>
      </c>
      <c r="K11" s="131" t="n">
        <f aca="false">MEDIAN(J11:J13)</f>
        <v>173.24</v>
      </c>
    </row>
    <row r="12" customFormat="false" ht="12.8" hidden="false" customHeight="false" outlineLevel="0" collapsed="false">
      <c r="A12" s="123"/>
      <c r="B12" s="123"/>
      <c r="C12" s="124" t="s">
        <v>247</v>
      </c>
      <c r="D12" s="125" t="s">
        <v>996</v>
      </c>
      <c r="E12" s="126" t="s">
        <v>997</v>
      </c>
      <c r="F12" s="127" t="n">
        <v>45645</v>
      </c>
      <c r="G12" s="126" t="s">
        <v>998</v>
      </c>
      <c r="H12" s="128" t="s">
        <v>999</v>
      </c>
      <c r="I12" s="129" t="n">
        <v>0.684027777777778</v>
      </c>
      <c r="J12" s="130" t="n">
        <v>173.24</v>
      </c>
      <c r="K12" s="131"/>
    </row>
    <row r="13" customFormat="false" ht="20.85" hidden="false" customHeight="false" outlineLevel="0" collapsed="false">
      <c r="A13" s="123"/>
      <c r="B13" s="123"/>
      <c r="C13" s="124" t="s">
        <v>247</v>
      </c>
      <c r="D13" s="125" t="s">
        <v>1000</v>
      </c>
      <c r="E13" s="126" t="s">
        <v>1001</v>
      </c>
      <c r="F13" s="127" t="n">
        <v>45645</v>
      </c>
      <c r="G13" s="126" t="s">
        <v>988</v>
      </c>
      <c r="H13" s="128" t="s">
        <v>1002</v>
      </c>
      <c r="I13" s="129" t="n">
        <v>0.575</v>
      </c>
      <c r="J13" s="130" t="n">
        <v>219.47</v>
      </c>
      <c r="K13" s="131"/>
    </row>
    <row r="14" customFormat="false" ht="22.35" hidden="false" customHeight="true" outlineLevel="0" collapsed="false">
      <c r="A14" s="132"/>
      <c r="B14" s="132"/>
      <c r="C14" s="133"/>
      <c r="D14" s="133"/>
      <c r="E14" s="133"/>
      <c r="F14" s="133"/>
      <c r="G14" s="133"/>
      <c r="H14" s="134"/>
      <c r="I14" s="135"/>
      <c r="J14" s="136"/>
      <c r="K14" s="137"/>
    </row>
    <row r="15" customFormat="false" ht="23.1" hidden="false" customHeight="true" outlineLevel="0" collapsed="false">
      <c r="A15" s="123" t="s">
        <v>1003</v>
      </c>
      <c r="B15" s="124" t="s">
        <v>1004</v>
      </c>
      <c r="C15" s="124" t="s">
        <v>247</v>
      </c>
      <c r="D15" s="125" t="s">
        <v>992</v>
      </c>
      <c r="E15" s="125" t="s">
        <v>993</v>
      </c>
      <c r="F15" s="127" t="n">
        <v>45645</v>
      </c>
      <c r="G15" s="126" t="s">
        <v>994</v>
      </c>
      <c r="H15" s="128" t="s">
        <v>995</v>
      </c>
      <c r="I15" s="129" t="n">
        <v>0.340277777777778</v>
      </c>
      <c r="J15" s="130" t="n">
        <v>89.92</v>
      </c>
      <c r="K15" s="131" t="n">
        <f aca="false">MEDIAN(J15:J17)</f>
        <v>97.68</v>
      </c>
    </row>
    <row r="16" customFormat="false" ht="22.35" hidden="false" customHeight="true" outlineLevel="0" collapsed="false">
      <c r="A16" s="123"/>
      <c r="B16" s="123"/>
      <c r="C16" s="124" t="s">
        <v>247</v>
      </c>
      <c r="D16" s="125" t="s">
        <v>996</v>
      </c>
      <c r="E16" s="126" t="s">
        <v>997</v>
      </c>
      <c r="F16" s="127" t="n">
        <v>45645</v>
      </c>
      <c r="G16" s="126" t="s">
        <v>998</v>
      </c>
      <c r="H16" s="128" t="s">
        <v>999</v>
      </c>
      <c r="I16" s="129" t="n">
        <v>0.684027777777778</v>
      </c>
      <c r="J16" s="130" t="n">
        <v>108.11</v>
      </c>
      <c r="K16" s="131"/>
      <c r="L16" s="138"/>
      <c r="M16" s="138"/>
    </row>
    <row r="17" customFormat="false" ht="23.1" hidden="false" customHeight="true" outlineLevel="0" collapsed="false">
      <c r="A17" s="123"/>
      <c r="B17" s="123"/>
      <c r="C17" s="124" t="s">
        <v>247</v>
      </c>
      <c r="D17" s="125" t="s">
        <v>1000</v>
      </c>
      <c r="E17" s="126" t="s">
        <v>1001</v>
      </c>
      <c r="F17" s="127" t="n">
        <v>45645</v>
      </c>
      <c r="G17" s="126" t="s">
        <v>988</v>
      </c>
      <c r="H17" s="128" t="s">
        <v>1002</v>
      </c>
      <c r="I17" s="129" t="n">
        <v>0.339583333333333</v>
      </c>
      <c r="J17" s="130" t="n">
        <v>97.68</v>
      </c>
      <c r="K17" s="131"/>
    </row>
    <row r="18" customFormat="false" ht="19.4" hidden="false" customHeight="true" outlineLevel="0" collapsed="false">
      <c r="A18" s="132"/>
      <c r="B18" s="132"/>
      <c r="C18" s="133"/>
      <c r="D18" s="133"/>
      <c r="E18" s="133"/>
      <c r="F18" s="133"/>
      <c r="G18" s="133"/>
      <c r="H18" s="134"/>
      <c r="I18" s="135"/>
      <c r="J18" s="136"/>
      <c r="K18" s="137"/>
    </row>
    <row r="19" customFormat="false" ht="12.8" hidden="false" customHeight="true" outlineLevel="0" collapsed="false">
      <c r="A19" s="123" t="s">
        <v>1005</v>
      </c>
      <c r="B19" s="123" t="s">
        <v>1006</v>
      </c>
      <c r="C19" s="124" t="s">
        <v>247</v>
      </c>
      <c r="D19" s="125" t="s">
        <v>1007</v>
      </c>
      <c r="E19" s="126" t="s">
        <v>1008</v>
      </c>
      <c r="F19" s="127" t="n">
        <v>45568</v>
      </c>
      <c r="G19" s="126" t="s">
        <v>1009</v>
      </c>
      <c r="H19" s="128" t="s">
        <v>1010</v>
      </c>
      <c r="I19" s="126"/>
      <c r="J19" s="130" t="n">
        <v>29.84</v>
      </c>
      <c r="K19" s="131" t="n">
        <f aca="false">J19</f>
        <v>29.84</v>
      </c>
    </row>
    <row r="20" customFormat="false" ht="12.8" hidden="false" customHeight="false" outlineLevel="0" collapsed="false">
      <c r="A20" s="123"/>
      <c r="B20" s="123"/>
      <c r="C20" s="124" t="s">
        <v>247</v>
      </c>
      <c r="D20" s="125" t="s">
        <v>1011</v>
      </c>
      <c r="E20" s="126" t="s">
        <v>1012</v>
      </c>
      <c r="F20" s="127" t="n">
        <v>45572</v>
      </c>
      <c r="G20" s="126" t="s">
        <v>1013</v>
      </c>
      <c r="H20" s="128" t="s">
        <v>1014</v>
      </c>
      <c r="I20" s="126"/>
      <c r="J20" s="130" t="n">
        <v>30.99</v>
      </c>
      <c r="K20" s="131"/>
    </row>
    <row r="21" customFormat="false" ht="12.8" hidden="false" customHeight="false" outlineLevel="0" collapsed="false">
      <c r="A21" s="123"/>
      <c r="B21" s="123"/>
      <c r="C21" s="124" t="s">
        <v>247</v>
      </c>
      <c r="D21" s="125" t="s">
        <v>1015</v>
      </c>
      <c r="E21" s="126" t="s">
        <v>1016</v>
      </c>
      <c r="F21" s="127" t="n">
        <v>45608</v>
      </c>
      <c r="G21" s="126" t="s">
        <v>1017</v>
      </c>
      <c r="H21" s="128" t="s">
        <v>1014</v>
      </c>
      <c r="I21" s="126"/>
      <c r="J21" s="130" t="n">
        <v>33.99</v>
      </c>
      <c r="K21" s="131"/>
    </row>
    <row r="22" customFormat="false" ht="13.8" hidden="false" customHeight="false" outlineLevel="0" collapsed="false">
      <c r="A22" s="132"/>
      <c r="B22" s="132"/>
      <c r="C22" s="133"/>
      <c r="D22" s="133"/>
      <c r="E22" s="133"/>
      <c r="F22" s="133"/>
      <c r="G22" s="133"/>
      <c r="H22" s="134"/>
      <c r="I22" s="135"/>
      <c r="J22" s="136"/>
      <c r="K22" s="137"/>
    </row>
    <row r="23" customFormat="false" ht="12.8" hidden="false" customHeight="true" outlineLevel="0" collapsed="false">
      <c r="A23" s="123" t="s">
        <v>1018</v>
      </c>
      <c r="B23" s="123" t="s">
        <v>1019</v>
      </c>
      <c r="C23" s="124" t="s">
        <v>247</v>
      </c>
      <c r="D23" s="125" t="s">
        <v>1007</v>
      </c>
      <c r="E23" s="126" t="s">
        <v>1008</v>
      </c>
      <c r="F23" s="127" t="n">
        <v>45568</v>
      </c>
      <c r="G23" s="126" t="s">
        <v>1009</v>
      </c>
      <c r="H23" s="128" t="s">
        <v>1010</v>
      </c>
      <c r="I23" s="126"/>
      <c r="J23" s="130" t="n">
        <v>50.79</v>
      </c>
      <c r="K23" s="131" t="n">
        <f aca="false">J24</f>
        <v>42.99</v>
      </c>
    </row>
    <row r="24" customFormat="false" ht="12.8" hidden="false" customHeight="false" outlineLevel="0" collapsed="false">
      <c r="A24" s="123"/>
      <c r="B24" s="123"/>
      <c r="C24" s="124" t="s">
        <v>247</v>
      </c>
      <c r="D24" s="125" t="s">
        <v>1011</v>
      </c>
      <c r="E24" s="126" t="s">
        <v>1012</v>
      </c>
      <c r="F24" s="127" t="n">
        <v>45572</v>
      </c>
      <c r="G24" s="126" t="s">
        <v>1013</v>
      </c>
      <c r="H24" s="128" t="s">
        <v>1014</v>
      </c>
      <c r="I24" s="126"/>
      <c r="J24" s="130" t="n">
        <v>42.99</v>
      </c>
      <c r="K24" s="131"/>
    </row>
    <row r="25" customFormat="false" ht="12.8" hidden="false" customHeight="false" outlineLevel="0" collapsed="false">
      <c r="A25" s="123"/>
      <c r="B25" s="123"/>
      <c r="C25" s="124" t="s">
        <v>247</v>
      </c>
      <c r="D25" s="125" t="s">
        <v>1015</v>
      </c>
      <c r="E25" s="126" t="s">
        <v>1016</v>
      </c>
      <c r="F25" s="127" t="n">
        <v>45608</v>
      </c>
      <c r="G25" s="126" t="s">
        <v>1017</v>
      </c>
      <c r="H25" s="128" t="s">
        <v>1014</v>
      </c>
      <c r="I25" s="126"/>
      <c r="J25" s="130" t="n">
        <v>60.5</v>
      </c>
      <c r="K25" s="131"/>
    </row>
    <row r="26" customFormat="false" ht="20.1" hidden="false" customHeight="true" outlineLevel="0" collapsed="false">
      <c r="A26" s="132"/>
      <c r="B26" s="132"/>
      <c r="C26" s="133"/>
      <c r="D26" s="133"/>
      <c r="E26" s="133"/>
      <c r="F26" s="133"/>
      <c r="G26" s="133"/>
      <c r="H26" s="134"/>
      <c r="I26" s="135"/>
      <c r="J26" s="136"/>
      <c r="K26" s="137"/>
    </row>
    <row r="27" customFormat="false" ht="12.8" hidden="false" customHeight="true" outlineLevel="0" collapsed="false">
      <c r="A27" s="139" t="s">
        <v>1020</v>
      </c>
      <c r="B27" s="139" t="s">
        <v>1021</v>
      </c>
      <c r="C27" s="126" t="s">
        <v>247</v>
      </c>
      <c r="D27" s="125" t="s">
        <v>1015</v>
      </c>
      <c r="E27" s="126" t="s">
        <v>1016</v>
      </c>
      <c r="F27" s="127" t="n">
        <v>45608</v>
      </c>
      <c r="G27" s="126" t="s">
        <v>1017</v>
      </c>
      <c r="H27" s="128" t="s">
        <v>1014</v>
      </c>
      <c r="I27" s="126"/>
      <c r="J27" s="130" t="n">
        <v>85</v>
      </c>
      <c r="K27" s="131" t="n">
        <f aca="false">MEDIAN(J27:J29)</f>
        <v>75.91</v>
      </c>
    </row>
    <row r="28" customFormat="false" ht="12.8" hidden="false" customHeight="false" outlineLevel="0" collapsed="false">
      <c r="A28" s="139" t="s">
        <v>1022</v>
      </c>
      <c r="B28" s="139" t="s">
        <v>1023</v>
      </c>
      <c r="C28" s="126" t="s">
        <v>247</v>
      </c>
      <c r="D28" s="125" t="s">
        <v>1011</v>
      </c>
      <c r="E28" s="126" t="s">
        <v>1012</v>
      </c>
      <c r="F28" s="127" t="n">
        <v>45572</v>
      </c>
      <c r="G28" s="126" t="s">
        <v>1013</v>
      </c>
      <c r="H28" s="128" t="s">
        <v>1014</v>
      </c>
      <c r="I28" s="126"/>
      <c r="J28" s="130" t="n">
        <v>75.91</v>
      </c>
      <c r="K28" s="131"/>
    </row>
    <row r="29" customFormat="false" ht="12.8" hidden="false" customHeight="false" outlineLevel="0" collapsed="false">
      <c r="A29" s="139" t="s">
        <v>1022</v>
      </c>
      <c r="B29" s="139" t="s">
        <v>1023</v>
      </c>
      <c r="C29" s="126" t="s">
        <v>247</v>
      </c>
      <c r="D29" s="125" t="s">
        <v>1007</v>
      </c>
      <c r="E29" s="126" t="s">
        <v>1008</v>
      </c>
      <c r="F29" s="127" t="n">
        <v>45568</v>
      </c>
      <c r="G29" s="126" t="s">
        <v>1009</v>
      </c>
      <c r="H29" s="128" t="s">
        <v>1010</v>
      </c>
      <c r="I29" s="126"/>
      <c r="J29" s="130" t="n">
        <v>74.23</v>
      </c>
      <c r="K29" s="131"/>
    </row>
    <row r="30" customFormat="false" ht="17.15" hidden="false" customHeight="true" outlineLevel="0" collapsed="false">
      <c r="A30" s="132"/>
      <c r="B30" s="132"/>
      <c r="C30" s="133"/>
      <c r="D30" s="133"/>
      <c r="E30" s="133"/>
      <c r="F30" s="133"/>
      <c r="G30" s="133"/>
      <c r="H30" s="134"/>
      <c r="I30" s="135"/>
      <c r="J30" s="136"/>
      <c r="K30" s="137"/>
    </row>
    <row r="31" customFormat="false" ht="12.8" hidden="false" customHeight="true" outlineLevel="0" collapsed="false">
      <c r="A31" s="123" t="s">
        <v>1024</v>
      </c>
      <c r="B31" s="123" t="s">
        <v>1025</v>
      </c>
      <c r="C31" s="123" t="s">
        <v>247</v>
      </c>
      <c r="D31" s="140" t="s">
        <v>1007</v>
      </c>
      <c r="E31" s="139" t="s">
        <v>1026</v>
      </c>
      <c r="F31" s="127" t="n">
        <v>45497</v>
      </c>
      <c r="G31" s="139" t="s">
        <v>1009</v>
      </c>
      <c r="H31" s="128" t="s">
        <v>1027</v>
      </c>
      <c r="I31" s="126"/>
      <c r="J31" s="141" t="n">
        <v>15.39</v>
      </c>
      <c r="K31" s="131" t="n">
        <f aca="false">MEDIAN(J31:J33)</f>
        <v>18.2</v>
      </c>
    </row>
    <row r="32" customFormat="false" ht="12.8" hidden="false" customHeight="false" outlineLevel="0" collapsed="false">
      <c r="A32" s="123" t="s">
        <v>1028</v>
      </c>
      <c r="B32" s="123" t="s">
        <v>1029</v>
      </c>
      <c r="C32" s="123" t="s">
        <v>247</v>
      </c>
      <c r="D32" s="139" t="s">
        <v>1011</v>
      </c>
      <c r="E32" s="139" t="s">
        <v>1030</v>
      </c>
      <c r="F32" s="127" t="n">
        <v>45506</v>
      </c>
      <c r="G32" s="139" t="s">
        <v>1031</v>
      </c>
      <c r="H32" s="128" t="s">
        <v>1027</v>
      </c>
      <c r="I32" s="126"/>
      <c r="J32" s="141" t="n">
        <v>28.01</v>
      </c>
      <c r="K32" s="131"/>
    </row>
    <row r="33" customFormat="false" ht="12.8" hidden="false" customHeight="false" outlineLevel="0" collapsed="false">
      <c r="A33" s="123" t="s">
        <v>1028</v>
      </c>
      <c r="B33" s="123" t="s">
        <v>1029</v>
      </c>
      <c r="C33" s="123" t="s">
        <v>247</v>
      </c>
      <c r="D33" s="139" t="s">
        <v>1015</v>
      </c>
      <c r="E33" s="139" t="s">
        <v>1032</v>
      </c>
      <c r="F33" s="127" t="n">
        <v>45498</v>
      </c>
      <c r="G33" s="139" t="s">
        <v>1033</v>
      </c>
      <c r="H33" s="128" t="s">
        <v>1034</v>
      </c>
      <c r="I33" s="126"/>
      <c r="J33" s="141" t="n">
        <v>18.2</v>
      </c>
      <c r="K33" s="131"/>
    </row>
    <row r="34" customFormat="false" ht="17.15" hidden="false" customHeight="true" outlineLevel="0" collapsed="false">
      <c r="A34" s="132"/>
      <c r="B34" s="132"/>
      <c r="C34" s="133"/>
      <c r="D34" s="133"/>
      <c r="E34" s="133"/>
      <c r="F34" s="133"/>
      <c r="G34" s="133"/>
      <c r="H34" s="134"/>
      <c r="I34" s="135"/>
      <c r="J34" s="136"/>
      <c r="K34" s="137"/>
    </row>
    <row r="35" customFormat="false" ht="12.8" hidden="false" customHeight="true" outlineLevel="0" collapsed="false">
      <c r="A35" s="123" t="s">
        <v>1035</v>
      </c>
      <c r="B35" s="123" t="s">
        <v>1036</v>
      </c>
      <c r="C35" s="123" t="s">
        <v>247</v>
      </c>
      <c r="D35" s="140" t="s">
        <v>1007</v>
      </c>
      <c r="E35" s="139" t="s">
        <v>1037</v>
      </c>
      <c r="F35" s="127" t="n">
        <v>45497</v>
      </c>
      <c r="G35" s="139" t="s">
        <v>1009</v>
      </c>
      <c r="H35" s="128" t="s">
        <v>1027</v>
      </c>
      <c r="I35" s="126"/>
      <c r="J35" s="141" t="n">
        <v>26</v>
      </c>
      <c r="K35" s="131" t="n">
        <f aca="false">MEDIAN(J35:J37)</f>
        <v>26.8</v>
      </c>
    </row>
    <row r="36" customFormat="false" ht="12.8" hidden="false" customHeight="false" outlineLevel="0" collapsed="false">
      <c r="A36" s="123" t="s">
        <v>1028</v>
      </c>
      <c r="B36" s="123" t="s">
        <v>1029</v>
      </c>
      <c r="C36" s="123" t="s">
        <v>247</v>
      </c>
      <c r="D36" s="139" t="s">
        <v>1011</v>
      </c>
      <c r="E36" s="139" t="s">
        <v>1038</v>
      </c>
      <c r="F36" s="127" t="n">
        <v>45497</v>
      </c>
      <c r="G36" s="139" t="s">
        <v>1013</v>
      </c>
      <c r="H36" s="128" t="s">
        <v>1034</v>
      </c>
      <c r="I36" s="126"/>
      <c r="J36" s="141" t="n">
        <v>26.8</v>
      </c>
      <c r="K36" s="131"/>
    </row>
    <row r="37" customFormat="false" ht="12.8" hidden="false" customHeight="false" outlineLevel="0" collapsed="false">
      <c r="A37" s="123" t="s">
        <v>1028</v>
      </c>
      <c r="B37" s="123" t="s">
        <v>1029</v>
      </c>
      <c r="C37" s="123" t="s">
        <v>247</v>
      </c>
      <c r="D37" s="139" t="s">
        <v>1015</v>
      </c>
      <c r="E37" s="139" t="s">
        <v>1032</v>
      </c>
      <c r="F37" s="127" t="n">
        <v>45496</v>
      </c>
      <c r="G37" s="139" t="s">
        <v>1033</v>
      </c>
      <c r="H37" s="128" t="s">
        <v>1034</v>
      </c>
      <c r="I37" s="126"/>
      <c r="J37" s="141" t="n">
        <v>38.89</v>
      </c>
      <c r="K37" s="131"/>
    </row>
    <row r="38" customFormat="false" ht="17.15" hidden="false" customHeight="true" outlineLevel="0" collapsed="false">
      <c r="A38" s="132"/>
      <c r="B38" s="132"/>
      <c r="C38" s="133"/>
      <c r="D38" s="133"/>
      <c r="E38" s="133"/>
      <c r="F38" s="133"/>
      <c r="G38" s="133"/>
      <c r="H38" s="134"/>
      <c r="I38" s="135"/>
      <c r="J38" s="136"/>
      <c r="K38" s="137"/>
    </row>
    <row r="39" customFormat="false" ht="12.8" hidden="false" customHeight="true" outlineLevel="0" collapsed="false">
      <c r="A39" s="123" t="s">
        <v>1039</v>
      </c>
      <c r="B39" s="123" t="s">
        <v>1040</v>
      </c>
      <c r="C39" s="123" t="s">
        <v>247</v>
      </c>
      <c r="D39" s="140" t="s">
        <v>1041</v>
      </c>
      <c r="E39" s="139" t="s">
        <v>1042</v>
      </c>
      <c r="F39" s="127" t="n">
        <v>45646</v>
      </c>
      <c r="G39" s="139" t="s">
        <v>1043</v>
      </c>
      <c r="H39" s="128" t="s">
        <v>1044</v>
      </c>
      <c r="I39" s="142" t="s">
        <v>1045</v>
      </c>
      <c r="J39" s="141" t="n">
        <v>588.8</v>
      </c>
      <c r="K39" s="131" t="n">
        <f aca="false">MEDIAN(J39:J41)</f>
        <v>548.01</v>
      </c>
    </row>
    <row r="40" customFormat="false" ht="12.8" hidden="false" customHeight="false" outlineLevel="0" collapsed="false">
      <c r="A40" s="123" t="s">
        <v>1028</v>
      </c>
      <c r="B40" s="123" t="s">
        <v>1029</v>
      </c>
      <c r="C40" s="123" t="s">
        <v>247</v>
      </c>
      <c r="D40" s="139" t="s">
        <v>1046</v>
      </c>
      <c r="E40" s="139" t="s">
        <v>1047</v>
      </c>
      <c r="F40" s="127" t="n">
        <v>45646</v>
      </c>
      <c r="G40" s="139" t="s">
        <v>1048</v>
      </c>
      <c r="H40" s="128" t="s">
        <v>1049</v>
      </c>
      <c r="I40" s="142" t="s">
        <v>1050</v>
      </c>
      <c r="J40" s="141" t="n">
        <v>522.94</v>
      </c>
      <c r="K40" s="131"/>
    </row>
    <row r="41" customFormat="false" ht="12.8" hidden="false" customHeight="false" outlineLevel="0" collapsed="false">
      <c r="A41" s="123" t="s">
        <v>1028</v>
      </c>
      <c r="B41" s="123" t="s">
        <v>1029</v>
      </c>
      <c r="C41" s="123" t="s">
        <v>247</v>
      </c>
      <c r="D41" s="139" t="s">
        <v>1041</v>
      </c>
      <c r="E41" s="139" t="s">
        <v>1051</v>
      </c>
      <c r="F41" s="127" t="n">
        <v>45646</v>
      </c>
      <c r="G41" s="139" t="s">
        <v>1052</v>
      </c>
      <c r="H41" s="128" t="s">
        <v>1053</v>
      </c>
      <c r="I41" s="142" t="s">
        <v>1054</v>
      </c>
      <c r="J41" s="141" t="n">
        <v>548.01</v>
      </c>
      <c r="K41" s="131"/>
    </row>
    <row r="42" customFormat="false" ht="13.8" hidden="false" customHeight="false" outlineLevel="0" collapsed="false">
      <c r="A42" s="132"/>
      <c r="B42" s="132"/>
      <c r="C42" s="133"/>
      <c r="D42" s="133"/>
      <c r="E42" s="133"/>
      <c r="F42" s="133"/>
      <c r="G42" s="133"/>
      <c r="H42" s="134"/>
      <c r="I42" s="135"/>
      <c r="J42" s="136"/>
      <c r="K42" s="137"/>
    </row>
    <row r="43" customFormat="false" ht="12.8" hidden="false" customHeight="true" outlineLevel="0" collapsed="false">
      <c r="A43" s="123" t="s">
        <v>1055</v>
      </c>
      <c r="B43" s="123" t="s">
        <v>1056</v>
      </c>
      <c r="C43" s="123" t="s">
        <v>247</v>
      </c>
      <c r="D43" s="139" t="s">
        <v>1057</v>
      </c>
      <c r="E43" s="139" t="s">
        <v>1058</v>
      </c>
      <c r="F43" s="127" t="n">
        <v>45511</v>
      </c>
      <c r="G43" s="139" t="s">
        <v>1059</v>
      </c>
      <c r="H43" s="128" t="s">
        <v>1060</v>
      </c>
      <c r="I43" s="126" t="s">
        <v>1061</v>
      </c>
      <c r="J43" s="141" t="n">
        <v>108.07</v>
      </c>
      <c r="K43" s="131" t="n">
        <f aca="false">MEDIAN(J43:J45)</f>
        <v>118.19</v>
      </c>
    </row>
    <row r="44" customFormat="false" ht="12.8" hidden="false" customHeight="false" outlineLevel="0" collapsed="false">
      <c r="A44" s="123" t="s">
        <v>1028</v>
      </c>
      <c r="B44" s="123" t="s">
        <v>1029</v>
      </c>
      <c r="C44" s="123" t="s">
        <v>247</v>
      </c>
      <c r="D44" s="139" t="s">
        <v>1062</v>
      </c>
      <c r="E44" s="139" t="s">
        <v>1063</v>
      </c>
      <c r="F44" s="127" t="n">
        <v>45497</v>
      </c>
      <c r="G44" s="139" t="s">
        <v>1064</v>
      </c>
      <c r="H44" s="128" t="s">
        <v>1065</v>
      </c>
      <c r="I44" s="126" t="s">
        <v>1066</v>
      </c>
      <c r="J44" s="141" t="n">
        <v>118.19</v>
      </c>
      <c r="K44" s="131"/>
    </row>
    <row r="45" customFormat="false" ht="12.8" hidden="false" customHeight="false" outlineLevel="0" collapsed="false">
      <c r="A45" s="123" t="s">
        <v>1028</v>
      </c>
      <c r="B45" s="123" t="s">
        <v>1029</v>
      </c>
      <c r="C45" s="123" t="s">
        <v>247</v>
      </c>
      <c r="D45" s="139" t="s">
        <v>1015</v>
      </c>
      <c r="E45" s="139" t="s">
        <v>1032</v>
      </c>
      <c r="F45" s="127" t="n">
        <v>45497</v>
      </c>
      <c r="G45" s="139" t="s">
        <v>1033</v>
      </c>
      <c r="H45" s="128" t="s">
        <v>1034</v>
      </c>
      <c r="I45" s="126"/>
      <c r="J45" s="141" t="n">
        <v>119.64</v>
      </c>
      <c r="K45" s="131"/>
    </row>
    <row r="46" customFormat="false" ht="24.45" hidden="false" customHeight="false" outlineLevel="0" collapsed="false">
      <c r="A46" s="143"/>
      <c r="B46" s="144"/>
      <c r="C46" s="145"/>
      <c r="D46" s="145"/>
      <c r="E46" s="145"/>
      <c r="F46" s="145"/>
      <c r="G46" s="145"/>
      <c r="H46" s="146"/>
      <c r="I46" s="147"/>
      <c r="J46" s="145"/>
      <c r="K46" s="144"/>
    </row>
    <row r="47" customFormat="false" ht="12.8" hidden="false" customHeight="true" outlineLevel="0" collapsed="false">
      <c r="A47" s="139" t="s">
        <v>930</v>
      </c>
      <c r="B47" s="139" t="s">
        <v>1067</v>
      </c>
      <c r="C47" s="126" t="s">
        <v>247</v>
      </c>
      <c r="D47" s="126" t="s">
        <v>1068</v>
      </c>
      <c r="E47" s="126" t="s">
        <v>1069</v>
      </c>
      <c r="F47" s="148" t="n">
        <v>45584</v>
      </c>
      <c r="G47" s="126" t="s">
        <v>1070</v>
      </c>
      <c r="H47" s="128" t="s">
        <v>1071</v>
      </c>
      <c r="I47" s="126" t="s">
        <v>1072</v>
      </c>
      <c r="J47" s="149" t="n">
        <v>219.82</v>
      </c>
      <c r="K47" s="131" t="n">
        <f aca="false">MEDIAN(J47:J49)</f>
        <v>273.82</v>
      </c>
    </row>
    <row r="48" customFormat="false" ht="20.85" hidden="false" customHeight="false" outlineLevel="0" collapsed="false">
      <c r="A48" s="139" t="s">
        <v>1022</v>
      </c>
      <c r="B48" s="139" t="s">
        <v>1023</v>
      </c>
      <c r="C48" s="126" t="s">
        <v>247</v>
      </c>
      <c r="D48" s="126" t="s">
        <v>1073</v>
      </c>
      <c r="E48" s="126" t="s">
        <v>1074</v>
      </c>
      <c r="F48" s="148" t="n">
        <v>45584</v>
      </c>
      <c r="G48" s="126" t="s">
        <v>1075</v>
      </c>
      <c r="H48" s="128" t="s">
        <v>1076</v>
      </c>
      <c r="I48" s="126" t="s">
        <v>1077</v>
      </c>
      <c r="J48" s="149" t="n">
        <v>294.75</v>
      </c>
      <c r="K48" s="131"/>
    </row>
    <row r="49" customFormat="false" ht="12.8" hidden="false" customHeight="false" outlineLevel="0" collapsed="false">
      <c r="A49" s="139" t="s">
        <v>1022</v>
      </c>
      <c r="B49" s="139" t="s">
        <v>1023</v>
      </c>
      <c r="C49" s="126" t="s">
        <v>247</v>
      </c>
      <c r="D49" s="126" t="s">
        <v>1078</v>
      </c>
      <c r="E49" s="126" t="s">
        <v>1079</v>
      </c>
      <c r="F49" s="148" t="n">
        <v>45584</v>
      </c>
      <c r="G49" s="126" t="s">
        <v>1080</v>
      </c>
      <c r="H49" s="128" t="s">
        <v>1081</v>
      </c>
      <c r="I49" s="126" t="s">
        <v>1082</v>
      </c>
      <c r="J49" s="149" t="n">
        <v>273.82</v>
      </c>
      <c r="K49" s="131"/>
    </row>
    <row r="51" customFormat="false" ht="12.8" hidden="false" customHeight="false" outlineLevel="0" collapsed="false">
      <c r="H51" s="1"/>
      <c r="I51" s="1"/>
    </row>
    <row r="52" customFormat="false" ht="12.8" hidden="false" customHeight="false" outlineLevel="0" collapsed="false">
      <c r="H52" s="1"/>
      <c r="I52" s="1"/>
    </row>
    <row r="53" customFormat="false" ht="12.8" hidden="false" customHeight="false" outlineLevel="0" collapsed="false">
      <c r="H53" s="1"/>
      <c r="I53" s="1"/>
    </row>
    <row r="54" customFormat="false" ht="12.8" hidden="false" customHeight="false" outlineLevel="0" collapsed="false">
      <c r="C54" s="150" t="s">
        <v>962</v>
      </c>
      <c r="D54" s="150"/>
      <c r="E54" s="150"/>
      <c r="H54" s="1"/>
      <c r="I54" s="43"/>
      <c r="J54" s="151"/>
      <c r="K54" s="152"/>
      <c r="L54" s="1"/>
    </row>
    <row r="55" customFormat="false" ht="12.8" hidden="false" customHeight="false" outlineLevel="0" collapsed="false">
      <c r="D55" s="43"/>
      <c r="E55" s="153"/>
      <c r="F55" s="153"/>
      <c r="G55" s="153"/>
      <c r="H55" s="153"/>
      <c r="I55" s="153"/>
      <c r="J55" s="154"/>
      <c r="K55" s="153"/>
      <c r="L55" s="153"/>
    </row>
    <row r="56" customFormat="false" ht="35.05" hidden="false" customHeight="true" outlineLevel="0" collapsed="false">
      <c r="B56" s="155" t="s">
        <v>1083</v>
      </c>
      <c r="C56" s="155"/>
      <c r="D56" s="155"/>
      <c r="E56" s="155"/>
      <c r="F56" s="155"/>
      <c r="G56" s="155"/>
      <c r="H56" s="155"/>
      <c r="I56" s="155"/>
      <c r="J56" s="155"/>
      <c r="K56" s="155"/>
      <c r="L56" s="155"/>
    </row>
  </sheetData>
  <mergeCells count="41">
    <mergeCell ref="A1:A3"/>
    <mergeCell ref="B1:K1"/>
    <mergeCell ref="B2:K2"/>
    <mergeCell ref="B3:K3"/>
    <mergeCell ref="A4:K4"/>
    <mergeCell ref="A5:K5"/>
    <mergeCell ref="A7:A9"/>
    <mergeCell ref="B7:B9"/>
    <mergeCell ref="K7:K9"/>
    <mergeCell ref="A11:A13"/>
    <mergeCell ref="B11:B13"/>
    <mergeCell ref="K11:K13"/>
    <mergeCell ref="A15:A17"/>
    <mergeCell ref="B15:B17"/>
    <mergeCell ref="K15:K17"/>
    <mergeCell ref="A19:A21"/>
    <mergeCell ref="B19:B21"/>
    <mergeCell ref="K19:K21"/>
    <mergeCell ref="A23:A25"/>
    <mergeCell ref="B23:B25"/>
    <mergeCell ref="K23:K25"/>
    <mergeCell ref="A27:A29"/>
    <mergeCell ref="B27:B29"/>
    <mergeCell ref="K27:K29"/>
    <mergeCell ref="A31:A33"/>
    <mergeCell ref="B31:B33"/>
    <mergeCell ref="K31:K33"/>
    <mergeCell ref="A35:A37"/>
    <mergeCell ref="B35:B37"/>
    <mergeCell ref="K35:K37"/>
    <mergeCell ref="A39:A41"/>
    <mergeCell ref="B39:B41"/>
    <mergeCell ref="K39:K41"/>
    <mergeCell ref="A43:A45"/>
    <mergeCell ref="B43:B45"/>
    <mergeCell ref="K43:K45"/>
    <mergeCell ref="A47:A49"/>
    <mergeCell ref="B47:B49"/>
    <mergeCell ref="K47:K49"/>
    <mergeCell ref="C54:E54"/>
    <mergeCell ref="B56:L56"/>
  </mergeCells>
  <dataValidations count="3">
    <dataValidation allowBlank="true" errorStyle="stop" operator="equal" showDropDown="false" showErrorMessage="true" showInputMessage="true" sqref="C7:C9 C11:C13 C15:C17 C19:C21 C23:C25 C27:C29" type="list">
      <formula1>"UN,M,M2,M3,MÊS,H,kG,L,3,6L,18L,kM,BR,CENTO,MILHEIRO"</formula1>
      <formula2>0</formula2>
    </dataValidation>
    <dataValidation allowBlank="true" errorStyle="stop" operator="equal" showDropDown="false" showErrorMessage="true" showInputMessage="true" sqref="C31:C33 C35:C37 C39:C41 C43:C45" type="list">
      <formula1>"UN,M,M2,M3,MÊS,H,kG,L,3,6L,18L,kM,BR,CENTO,MILHEIRO"</formula1>
      <formula2>0</formula2>
    </dataValidation>
    <dataValidation allowBlank="true" errorStyle="stop" operator="equal" showDropDown="false" showErrorMessage="true" showInputMessage="true" sqref="C47:C49" type="list">
      <formula1>"UN,M,M2,M3,MÊS,H,kG,L,3,6L,18L,kM,BR,CENTO,MILHEIRO"</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5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24"/>
  <sheetViews>
    <sheetView showFormulas="false" showGridLines="true" showRowColHeaders="true" showZeros="true" rightToLeft="false" tabSelected="false" showOutlineSymbols="false" defaultGridColor="true" view="normal" topLeftCell="A30" colorId="64" zoomScale="85" zoomScaleNormal="85" zoomScalePageLayoutView="100" workbookViewId="0">
      <selection pane="topLeft" activeCell="F9" activeCellId="0" sqref="F9"/>
    </sheetView>
  </sheetViews>
  <sheetFormatPr defaultColWidth="9.47265625" defaultRowHeight="12.8" zeroHeight="false" outlineLevelRow="0" outlineLevelCol="0"/>
  <cols>
    <col collapsed="false" customWidth="true" hidden="false" outlineLevel="0" max="1" min="1" style="78" width="18.68"/>
    <col collapsed="false" customWidth="true" hidden="false" outlineLevel="0" max="2" min="2" style="78" width="72.46"/>
    <col collapsed="false" customWidth="true" hidden="false" outlineLevel="0" max="3" min="3" style="78" width="10.57"/>
    <col collapsed="false" customWidth="true" hidden="false" outlineLevel="0" max="4" min="4" style="78" width="16.69"/>
    <col collapsed="false" customWidth="true" hidden="false" outlineLevel="0" max="5" min="5" style="78" width="71.18"/>
    <col collapsed="false" customWidth="true" hidden="false" outlineLevel="0" max="6" min="6" style="1" width="19.79"/>
    <col collapsed="false" customWidth="true" hidden="false" outlineLevel="0" max="8" min="7" style="1" width="11.53"/>
  </cols>
  <sheetData>
    <row r="1" customFormat="false" ht="14.15" hidden="false" customHeight="false" outlineLevel="0" collapsed="false">
      <c r="A1" s="50"/>
      <c r="B1" s="50" t="s">
        <v>0</v>
      </c>
      <c r="C1" s="50"/>
      <c r="D1" s="50"/>
      <c r="E1" s="50"/>
      <c r="F1" s="156"/>
      <c r="G1" s="156"/>
      <c r="H1" s="156"/>
      <c r="I1" s="156"/>
      <c r="J1" s="156"/>
    </row>
    <row r="2" customFormat="false" ht="80" hidden="false" customHeight="true" outlineLevel="0" collapsed="false">
      <c r="A2" s="54"/>
      <c r="B2" s="53" t="s">
        <v>1084</v>
      </c>
      <c r="C2" s="54"/>
      <c r="D2" s="54"/>
      <c r="E2" s="54"/>
      <c r="F2" s="156"/>
      <c r="G2" s="156"/>
      <c r="H2" s="156"/>
      <c r="I2" s="156"/>
      <c r="J2" s="156"/>
    </row>
    <row r="3" customFormat="false" ht="33.55" hidden="false" customHeight="true" outlineLevel="0" collapsed="false">
      <c r="A3" s="157" t="s">
        <v>1085</v>
      </c>
      <c r="B3" s="157"/>
      <c r="C3" s="157"/>
      <c r="D3" s="157"/>
      <c r="E3" s="157"/>
    </row>
    <row r="4" customFormat="false" ht="30" hidden="false" customHeight="true" outlineLevel="0" collapsed="false">
      <c r="A4" s="158" t="s">
        <v>9</v>
      </c>
      <c r="B4" s="158" t="s">
        <v>10</v>
      </c>
      <c r="C4" s="158" t="s">
        <v>100</v>
      </c>
      <c r="D4" s="158" t="s">
        <v>101</v>
      </c>
      <c r="E4" s="158" t="s">
        <v>1086</v>
      </c>
    </row>
    <row r="5" customFormat="false" ht="24" hidden="false" customHeight="true" outlineLevel="0" collapsed="false">
      <c r="A5" s="63" t="s">
        <v>13</v>
      </c>
      <c r="B5" s="63" t="s">
        <v>14</v>
      </c>
      <c r="C5" s="63"/>
      <c r="D5" s="63"/>
      <c r="E5" s="63"/>
    </row>
    <row r="6" customFormat="false" ht="26" hidden="false" customHeight="true" outlineLevel="0" collapsed="false">
      <c r="A6" s="69" t="s">
        <v>107</v>
      </c>
      <c r="B6" s="69" t="s">
        <v>110</v>
      </c>
      <c r="C6" s="69" t="s">
        <v>111</v>
      </c>
      <c r="D6" s="159" t="s">
        <v>1087</v>
      </c>
      <c r="E6" s="69" t="s">
        <v>1088</v>
      </c>
    </row>
    <row r="7" customFormat="false" ht="39" hidden="false" customHeight="true" outlineLevel="0" collapsed="false">
      <c r="A7" s="69" t="s">
        <v>112</v>
      </c>
      <c r="B7" s="69" t="s">
        <v>114</v>
      </c>
      <c r="C7" s="69" t="s">
        <v>115</v>
      </c>
      <c r="D7" s="71" t="n">
        <v>9</v>
      </c>
      <c r="E7" s="69" t="s">
        <v>1089</v>
      </c>
    </row>
    <row r="8" customFormat="false" ht="39" hidden="false" customHeight="true" outlineLevel="0" collapsed="false">
      <c r="A8" s="69" t="s">
        <v>116</v>
      </c>
      <c r="B8" s="69" t="s">
        <v>118</v>
      </c>
      <c r="C8" s="69" t="s">
        <v>119</v>
      </c>
      <c r="D8" s="69" t="s">
        <v>1090</v>
      </c>
      <c r="E8" s="69" t="s">
        <v>1091</v>
      </c>
    </row>
    <row r="9" customFormat="false" ht="52" hidden="false" customHeight="true" outlineLevel="0" collapsed="false">
      <c r="A9" s="69" t="s">
        <v>120</v>
      </c>
      <c r="B9" s="69" t="s">
        <v>122</v>
      </c>
      <c r="C9" s="69" t="s">
        <v>115</v>
      </c>
      <c r="D9" s="69" t="s">
        <v>1092</v>
      </c>
      <c r="E9" s="69" t="s">
        <v>1093</v>
      </c>
    </row>
    <row r="10" customFormat="false" ht="24" hidden="false" customHeight="true" outlineLevel="0" collapsed="false">
      <c r="A10" s="69" t="s">
        <v>123</v>
      </c>
      <c r="B10" s="69" t="s">
        <v>126</v>
      </c>
      <c r="C10" s="69" t="s">
        <v>127</v>
      </c>
      <c r="D10" s="69" t="s">
        <v>1094</v>
      </c>
      <c r="E10" s="69" t="s">
        <v>1089</v>
      </c>
    </row>
    <row r="11" customFormat="false" ht="24" hidden="false" customHeight="true" outlineLevel="0" collapsed="false">
      <c r="A11" s="69" t="s">
        <v>128</v>
      </c>
      <c r="B11" s="69" t="s">
        <v>130</v>
      </c>
      <c r="C11" s="69" t="s">
        <v>127</v>
      </c>
      <c r="D11" s="69" t="s">
        <v>1095</v>
      </c>
      <c r="E11" s="69" t="s">
        <v>1096</v>
      </c>
    </row>
    <row r="12" customFormat="false" ht="26" hidden="false" customHeight="true" outlineLevel="0" collapsed="false">
      <c r="A12" s="69" t="s">
        <v>131</v>
      </c>
      <c r="B12" s="69" t="s">
        <v>134</v>
      </c>
      <c r="C12" s="69" t="s">
        <v>111</v>
      </c>
      <c r="D12" s="69" t="s">
        <v>1087</v>
      </c>
      <c r="E12" s="69" t="s">
        <v>1088</v>
      </c>
    </row>
    <row r="13" customFormat="false" ht="24" hidden="false" customHeight="true" outlineLevel="0" collapsed="false">
      <c r="A13" s="69" t="s">
        <v>135</v>
      </c>
      <c r="B13" s="69" t="s">
        <v>137</v>
      </c>
      <c r="C13" s="69" t="s">
        <v>111</v>
      </c>
      <c r="D13" s="69" t="s">
        <v>1087</v>
      </c>
      <c r="E13" s="69" t="s">
        <v>1088</v>
      </c>
    </row>
    <row r="14" customFormat="false" ht="24" hidden="false" customHeight="true" outlineLevel="0" collapsed="false">
      <c r="A14" s="63" t="s">
        <v>15</v>
      </c>
      <c r="B14" s="63" t="s">
        <v>16</v>
      </c>
      <c r="C14" s="63"/>
      <c r="D14" s="63"/>
      <c r="E14" s="63"/>
    </row>
    <row r="15" customFormat="false" ht="52" hidden="false" customHeight="true" outlineLevel="0" collapsed="false">
      <c r="A15" s="69" t="s">
        <v>138</v>
      </c>
      <c r="B15" s="69" t="s">
        <v>1097</v>
      </c>
      <c r="C15" s="69" t="s">
        <v>127</v>
      </c>
      <c r="D15" s="69" t="s">
        <v>1098</v>
      </c>
      <c r="E15" s="69" t="s">
        <v>1099</v>
      </c>
    </row>
    <row r="16" customFormat="false" ht="39" hidden="false" customHeight="true" outlineLevel="0" collapsed="false">
      <c r="A16" s="69" t="s">
        <v>142</v>
      </c>
      <c r="B16" s="69" t="s">
        <v>1100</v>
      </c>
      <c r="C16" s="69" t="s">
        <v>146</v>
      </c>
      <c r="D16" s="69" t="s">
        <v>1101</v>
      </c>
      <c r="E16" s="69" t="s">
        <v>1099</v>
      </c>
    </row>
    <row r="17" customFormat="false" ht="39" hidden="false" customHeight="true" outlineLevel="0" collapsed="false">
      <c r="A17" s="69" t="s">
        <v>147</v>
      </c>
      <c r="B17" s="69" t="s">
        <v>149</v>
      </c>
      <c r="C17" s="69" t="s">
        <v>150</v>
      </c>
      <c r="D17" s="69" t="s">
        <v>1102</v>
      </c>
      <c r="E17" s="69" t="s">
        <v>1103</v>
      </c>
    </row>
    <row r="18" customFormat="false" ht="39" hidden="false" customHeight="true" outlineLevel="0" collapsed="false">
      <c r="A18" s="69" t="s">
        <v>151</v>
      </c>
      <c r="B18" s="69" t="s">
        <v>153</v>
      </c>
      <c r="C18" s="69" t="s">
        <v>154</v>
      </c>
      <c r="D18" s="69" t="s">
        <v>1102</v>
      </c>
      <c r="E18" s="69" t="s">
        <v>1103</v>
      </c>
    </row>
    <row r="19" customFormat="false" ht="52" hidden="false" customHeight="true" outlineLevel="0" collapsed="false">
      <c r="A19" s="69" t="s">
        <v>155</v>
      </c>
      <c r="B19" s="69" t="s">
        <v>157</v>
      </c>
      <c r="C19" s="69" t="s">
        <v>154</v>
      </c>
      <c r="D19" s="69" t="s">
        <v>1104</v>
      </c>
      <c r="E19" s="69" t="s">
        <v>1103</v>
      </c>
    </row>
    <row r="20" customFormat="false" ht="24" hidden="false" customHeight="true" outlineLevel="0" collapsed="false">
      <c r="A20" s="63" t="s">
        <v>17</v>
      </c>
      <c r="B20" s="63" t="s">
        <v>18</v>
      </c>
      <c r="C20" s="63"/>
      <c r="D20" s="63"/>
      <c r="E20" s="63"/>
    </row>
    <row r="21" customFormat="false" ht="52" hidden="false" customHeight="true" outlineLevel="0" collapsed="false">
      <c r="A21" s="69" t="s">
        <v>158</v>
      </c>
      <c r="B21" s="69" t="s">
        <v>160</v>
      </c>
      <c r="C21" s="69" t="s">
        <v>161</v>
      </c>
      <c r="D21" s="69" t="s">
        <v>1105</v>
      </c>
      <c r="E21" s="69" t="s">
        <v>1106</v>
      </c>
    </row>
    <row r="22" customFormat="false" ht="39" hidden="false" customHeight="true" outlineLevel="0" collapsed="false">
      <c r="A22" s="69" t="s">
        <v>162</v>
      </c>
      <c r="B22" s="69" t="s">
        <v>164</v>
      </c>
      <c r="C22" s="69" t="s">
        <v>127</v>
      </c>
      <c r="D22" s="69" t="s">
        <v>1107</v>
      </c>
      <c r="E22" s="69" t="s">
        <v>1108</v>
      </c>
    </row>
    <row r="23" customFormat="false" ht="26" hidden="false" customHeight="true" outlineLevel="0" collapsed="false">
      <c r="A23" s="69" t="s">
        <v>165</v>
      </c>
      <c r="B23" s="69" t="s">
        <v>167</v>
      </c>
      <c r="C23" s="69" t="s">
        <v>168</v>
      </c>
      <c r="D23" s="69" t="s">
        <v>1109</v>
      </c>
      <c r="E23" s="69" t="s">
        <v>1106</v>
      </c>
    </row>
    <row r="24" customFormat="false" ht="52" hidden="false" customHeight="true" outlineLevel="0" collapsed="false">
      <c r="A24" s="69" t="s">
        <v>169</v>
      </c>
      <c r="B24" s="69" t="s">
        <v>171</v>
      </c>
      <c r="C24" s="69" t="s">
        <v>127</v>
      </c>
      <c r="D24" s="69" t="s">
        <v>1092</v>
      </c>
      <c r="E24" s="69" t="s">
        <v>1106</v>
      </c>
    </row>
    <row r="25" customFormat="false" ht="39" hidden="false" customHeight="true" outlineLevel="0" collapsed="false">
      <c r="A25" s="69" t="s">
        <v>172</v>
      </c>
      <c r="B25" s="69" t="s">
        <v>174</v>
      </c>
      <c r="C25" s="69" t="s">
        <v>127</v>
      </c>
      <c r="D25" s="69" t="s">
        <v>1110</v>
      </c>
      <c r="E25" s="69" t="s">
        <v>1106</v>
      </c>
    </row>
    <row r="26" customFormat="false" ht="24" hidden="false" customHeight="true" outlineLevel="0" collapsed="false">
      <c r="A26" s="63" t="s">
        <v>19</v>
      </c>
      <c r="B26" s="63" t="s">
        <v>20</v>
      </c>
      <c r="C26" s="63"/>
      <c r="D26" s="63"/>
      <c r="E26" s="63"/>
    </row>
    <row r="27" customFormat="false" ht="39" hidden="false" customHeight="true" outlineLevel="0" collapsed="false">
      <c r="A27" s="69" t="s">
        <v>175</v>
      </c>
      <c r="B27" s="69" t="s">
        <v>177</v>
      </c>
      <c r="C27" s="69" t="s">
        <v>127</v>
      </c>
      <c r="D27" s="69" t="s">
        <v>1111</v>
      </c>
      <c r="E27" s="69" t="s">
        <v>1112</v>
      </c>
    </row>
    <row r="28" customFormat="false" ht="52" hidden="false" customHeight="true" outlineLevel="0" collapsed="false">
      <c r="A28" s="69" t="s">
        <v>178</v>
      </c>
      <c r="B28" s="69" t="s">
        <v>180</v>
      </c>
      <c r="C28" s="69" t="s">
        <v>127</v>
      </c>
      <c r="D28" s="69" t="s">
        <v>1111</v>
      </c>
      <c r="E28" s="69" t="s">
        <v>1113</v>
      </c>
    </row>
    <row r="29" customFormat="false" ht="65" hidden="false" customHeight="true" outlineLevel="0" collapsed="false">
      <c r="A29" s="69" t="s">
        <v>181</v>
      </c>
      <c r="B29" s="69" t="s">
        <v>183</v>
      </c>
      <c r="C29" s="69" t="s">
        <v>127</v>
      </c>
      <c r="D29" s="69" t="s">
        <v>1111</v>
      </c>
      <c r="E29" s="69" t="s">
        <v>1113</v>
      </c>
    </row>
    <row r="30" customFormat="false" ht="24" hidden="false" customHeight="true" outlineLevel="0" collapsed="false">
      <c r="A30" s="63" t="s">
        <v>21</v>
      </c>
      <c r="B30" s="63" t="s">
        <v>22</v>
      </c>
      <c r="C30" s="63"/>
      <c r="D30" s="63"/>
      <c r="E30" s="63"/>
    </row>
    <row r="31" customFormat="false" ht="39" hidden="false" customHeight="true" outlineLevel="0" collapsed="false">
      <c r="A31" s="69" t="s">
        <v>184</v>
      </c>
      <c r="B31" s="69" t="s">
        <v>186</v>
      </c>
      <c r="C31" s="69" t="s">
        <v>127</v>
      </c>
      <c r="D31" s="69" t="s">
        <v>1092</v>
      </c>
      <c r="E31" s="69" t="s">
        <v>1114</v>
      </c>
    </row>
    <row r="32" customFormat="false" ht="52" hidden="false" customHeight="true" outlineLevel="0" collapsed="false">
      <c r="A32" s="69" t="s">
        <v>187</v>
      </c>
      <c r="B32" s="69" t="s">
        <v>189</v>
      </c>
      <c r="C32" s="69" t="s">
        <v>127</v>
      </c>
      <c r="D32" s="69" t="s">
        <v>1092</v>
      </c>
      <c r="E32" s="69" t="s">
        <v>1115</v>
      </c>
    </row>
    <row r="33" customFormat="false" ht="52" hidden="false" customHeight="true" outlineLevel="0" collapsed="false">
      <c r="A33" s="69" t="s">
        <v>190</v>
      </c>
      <c r="B33" s="69" t="s">
        <v>192</v>
      </c>
      <c r="C33" s="69" t="s">
        <v>127</v>
      </c>
      <c r="D33" s="69" t="s">
        <v>1092</v>
      </c>
      <c r="E33" s="69" t="s">
        <v>1115</v>
      </c>
    </row>
    <row r="34" customFormat="false" ht="24" hidden="false" customHeight="true" outlineLevel="0" collapsed="false">
      <c r="A34" s="63" t="s">
        <v>23</v>
      </c>
      <c r="B34" s="63" t="s">
        <v>24</v>
      </c>
      <c r="C34" s="63"/>
      <c r="D34" s="63"/>
      <c r="E34" s="63"/>
    </row>
    <row r="35" customFormat="false" ht="52" hidden="false" customHeight="true" outlineLevel="0" collapsed="false">
      <c r="A35" s="69" t="s">
        <v>193</v>
      </c>
      <c r="B35" s="69" t="s">
        <v>744</v>
      </c>
      <c r="C35" s="69" t="s">
        <v>127</v>
      </c>
      <c r="D35" s="69" t="s">
        <v>1116</v>
      </c>
      <c r="E35" s="69" t="s">
        <v>1117</v>
      </c>
    </row>
    <row r="36" customFormat="false" ht="52" hidden="false" customHeight="true" outlineLevel="0" collapsed="false">
      <c r="A36" s="69" t="s">
        <v>196</v>
      </c>
      <c r="B36" s="69" t="s">
        <v>198</v>
      </c>
      <c r="C36" s="69" t="s">
        <v>127</v>
      </c>
      <c r="D36" s="69" t="s">
        <v>1118</v>
      </c>
      <c r="E36" s="69" t="s">
        <v>1117</v>
      </c>
    </row>
    <row r="37" customFormat="false" ht="39" hidden="false" customHeight="true" outlineLevel="0" collapsed="false">
      <c r="A37" s="69" t="s">
        <v>199</v>
      </c>
      <c r="B37" s="69" t="s">
        <v>201</v>
      </c>
      <c r="C37" s="69" t="s">
        <v>127</v>
      </c>
      <c r="D37" s="69" t="s">
        <v>1094</v>
      </c>
      <c r="E37" s="69" t="s">
        <v>1117</v>
      </c>
    </row>
    <row r="38" customFormat="false" ht="24" hidden="false" customHeight="true" outlineLevel="0" collapsed="false">
      <c r="A38" s="63" t="s">
        <v>25</v>
      </c>
      <c r="B38" s="63" t="s">
        <v>26</v>
      </c>
      <c r="C38" s="63"/>
      <c r="D38" s="63"/>
      <c r="E38" s="63"/>
    </row>
    <row r="39" customFormat="false" ht="24" hidden="false" customHeight="true" outlineLevel="0" collapsed="false">
      <c r="A39" s="63" t="s">
        <v>202</v>
      </c>
      <c r="B39" s="63" t="s">
        <v>203</v>
      </c>
      <c r="C39" s="63"/>
      <c r="D39" s="63"/>
      <c r="E39" s="63"/>
    </row>
    <row r="40" customFormat="false" ht="24" hidden="false" customHeight="true" outlineLevel="0" collapsed="false">
      <c r="A40" s="63" t="s">
        <v>204</v>
      </c>
      <c r="B40" s="63" t="s">
        <v>205</v>
      </c>
      <c r="C40" s="63"/>
      <c r="D40" s="63"/>
      <c r="E40" s="63"/>
    </row>
    <row r="41" customFormat="false" ht="26" hidden="false" customHeight="true" outlineLevel="0" collapsed="false">
      <c r="A41" s="69" t="s">
        <v>206</v>
      </c>
      <c r="B41" s="69" t="s">
        <v>208</v>
      </c>
      <c r="C41" s="69" t="s">
        <v>127</v>
      </c>
      <c r="D41" s="69" t="s">
        <v>1119</v>
      </c>
      <c r="E41" s="69" t="s">
        <v>1120</v>
      </c>
    </row>
    <row r="42" customFormat="false" ht="26" hidden="false" customHeight="true" outlineLevel="0" collapsed="false">
      <c r="A42" s="69" t="s">
        <v>209</v>
      </c>
      <c r="B42" s="69" t="s">
        <v>211</v>
      </c>
      <c r="C42" s="69" t="s">
        <v>127</v>
      </c>
      <c r="D42" s="69" t="s">
        <v>1119</v>
      </c>
      <c r="E42" s="69" t="s">
        <v>1120</v>
      </c>
    </row>
    <row r="43" customFormat="false" ht="26" hidden="false" customHeight="true" outlineLevel="0" collapsed="false">
      <c r="A43" s="69" t="s">
        <v>212</v>
      </c>
      <c r="B43" s="69" t="s">
        <v>214</v>
      </c>
      <c r="C43" s="69" t="s">
        <v>127</v>
      </c>
      <c r="D43" s="69" t="s">
        <v>1119</v>
      </c>
      <c r="E43" s="69" t="s">
        <v>1120</v>
      </c>
    </row>
    <row r="44" customFormat="false" ht="24" hidden="false" customHeight="true" outlineLevel="0" collapsed="false">
      <c r="A44" s="63" t="s">
        <v>215</v>
      </c>
      <c r="B44" s="63" t="s">
        <v>216</v>
      </c>
      <c r="C44" s="63"/>
      <c r="D44" s="63"/>
      <c r="E44" s="63"/>
    </row>
    <row r="45" customFormat="false" ht="26" hidden="false" customHeight="true" outlineLevel="0" collapsed="false">
      <c r="A45" s="69" t="s">
        <v>217</v>
      </c>
      <c r="B45" s="69" t="s">
        <v>219</v>
      </c>
      <c r="C45" s="69" t="s">
        <v>127</v>
      </c>
      <c r="D45" s="69" t="s">
        <v>1121</v>
      </c>
      <c r="E45" s="69" t="s">
        <v>1122</v>
      </c>
    </row>
    <row r="46" customFormat="false" ht="26" hidden="false" customHeight="true" outlineLevel="0" collapsed="false">
      <c r="A46" s="69" t="s">
        <v>220</v>
      </c>
      <c r="B46" s="69" t="s">
        <v>222</v>
      </c>
      <c r="C46" s="69" t="s">
        <v>127</v>
      </c>
      <c r="D46" s="69" t="s">
        <v>1121</v>
      </c>
      <c r="E46" s="69" t="s">
        <v>1123</v>
      </c>
    </row>
    <row r="47" customFormat="false" ht="26" hidden="false" customHeight="true" outlineLevel="0" collapsed="false">
      <c r="A47" s="69" t="s">
        <v>223</v>
      </c>
      <c r="B47" s="69" t="s">
        <v>225</v>
      </c>
      <c r="C47" s="69" t="s">
        <v>127</v>
      </c>
      <c r="D47" s="69" t="s">
        <v>1121</v>
      </c>
      <c r="E47" s="69" t="s">
        <v>1123</v>
      </c>
    </row>
    <row r="48" customFormat="false" ht="26" hidden="false" customHeight="true" outlineLevel="0" collapsed="false">
      <c r="A48" s="69" t="s">
        <v>226</v>
      </c>
      <c r="B48" s="69" t="s">
        <v>228</v>
      </c>
      <c r="C48" s="69" t="s">
        <v>127</v>
      </c>
      <c r="D48" s="69" t="s">
        <v>1121</v>
      </c>
      <c r="E48" s="69" t="s">
        <v>1124</v>
      </c>
    </row>
    <row r="49" customFormat="false" ht="24" hidden="false" customHeight="true" outlineLevel="0" collapsed="false">
      <c r="A49" s="63" t="s">
        <v>229</v>
      </c>
      <c r="B49" s="63" t="s">
        <v>230</v>
      </c>
      <c r="C49" s="63"/>
      <c r="D49" s="63"/>
      <c r="E49" s="63"/>
    </row>
    <row r="50" customFormat="false" ht="26" hidden="false" customHeight="true" outlineLevel="0" collapsed="false">
      <c r="A50" s="69" t="s">
        <v>231</v>
      </c>
      <c r="B50" s="69" t="s">
        <v>208</v>
      </c>
      <c r="C50" s="69" t="s">
        <v>127</v>
      </c>
      <c r="D50" s="69" t="s">
        <v>1125</v>
      </c>
      <c r="E50" s="69" t="s">
        <v>1126</v>
      </c>
    </row>
    <row r="51" customFormat="false" ht="26" hidden="false" customHeight="true" outlineLevel="0" collapsed="false">
      <c r="A51" s="69" t="s">
        <v>232</v>
      </c>
      <c r="B51" s="69" t="s">
        <v>234</v>
      </c>
      <c r="C51" s="69" t="s">
        <v>127</v>
      </c>
      <c r="D51" s="69" t="s">
        <v>1125</v>
      </c>
      <c r="E51" s="69" t="s">
        <v>1126</v>
      </c>
    </row>
    <row r="52" customFormat="false" ht="26" hidden="false" customHeight="true" outlineLevel="0" collapsed="false">
      <c r="A52" s="69" t="s">
        <v>235</v>
      </c>
      <c r="B52" s="69" t="s">
        <v>211</v>
      </c>
      <c r="C52" s="69" t="s">
        <v>127</v>
      </c>
      <c r="D52" s="69" t="s">
        <v>1125</v>
      </c>
      <c r="E52" s="69" t="s">
        <v>1127</v>
      </c>
    </row>
    <row r="53" customFormat="false" ht="24" hidden="false" customHeight="true" outlineLevel="0" collapsed="false">
      <c r="A53" s="63" t="s">
        <v>27</v>
      </c>
      <c r="B53" s="63" t="s">
        <v>28</v>
      </c>
      <c r="C53" s="63"/>
      <c r="D53" s="63"/>
      <c r="E53" s="63"/>
    </row>
    <row r="54" customFormat="false" ht="24" hidden="false" customHeight="true" outlineLevel="0" collapsed="false">
      <c r="A54" s="63" t="s">
        <v>236</v>
      </c>
      <c r="B54" s="63" t="s">
        <v>237</v>
      </c>
      <c r="C54" s="63"/>
      <c r="D54" s="63"/>
      <c r="E54" s="63"/>
    </row>
    <row r="55" customFormat="false" ht="39" hidden="false" customHeight="true" outlineLevel="0" collapsed="false">
      <c r="A55" s="69" t="s">
        <v>238</v>
      </c>
      <c r="B55" s="69" t="s">
        <v>240</v>
      </c>
      <c r="C55" s="69" t="s">
        <v>168</v>
      </c>
      <c r="D55" s="69" t="s">
        <v>1128</v>
      </c>
      <c r="E55" s="69" t="s">
        <v>1129</v>
      </c>
    </row>
    <row r="56" customFormat="false" ht="39" hidden="false" customHeight="true" outlineLevel="0" collapsed="false">
      <c r="A56" s="69" t="s">
        <v>241</v>
      </c>
      <c r="B56" s="69" t="s">
        <v>243</v>
      </c>
      <c r="C56" s="69" t="s">
        <v>168</v>
      </c>
      <c r="D56" s="69" t="s">
        <v>1130</v>
      </c>
      <c r="E56" s="69" t="s">
        <v>1129</v>
      </c>
    </row>
    <row r="57" customFormat="false" ht="39" hidden="false" customHeight="true" outlineLevel="0" collapsed="false">
      <c r="A57" s="69" t="s">
        <v>244</v>
      </c>
      <c r="B57" s="69" t="s">
        <v>246</v>
      </c>
      <c r="C57" s="69" t="s">
        <v>247</v>
      </c>
      <c r="D57" s="69" t="s">
        <v>1131</v>
      </c>
      <c r="E57" s="69" t="s">
        <v>1129</v>
      </c>
    </row>
    <row r="58" customFormat="false" ht="26" hidden="false" customHeight="true" outlineLevel="0" collapsed="false">
      <c r="A58" s="69" t="s">
        <v>248</v>
      </c>
      <c r="B58" s="69" t="s">
        <v>250</v>
      </c>
      <c r="C58" s="69" t="s">
        <v>247</v>
      </c>
      <c r="D58" s="69" t="s">
        <v>1132</v>
      </c>
      <c r="E58" s="69" t="s">
        <v>1129</v>
      </c>
    </row>
    <row r="59" customFormat="false" ht="39" hidden="false" customHeight="true" outlineLevel="0" collapsed="false">
      <c r="A59" s="69" t="s">
        <v>251</v>
      </c>
      <c r="B59" s="69" t="s">
        <v>253</v>
      </c>
      <c r="C59" s="69" t="s">
        <v>247</v>
      </c>
      <c r="D59" s="69" t="s">
        <v>1133</v>
      </c>
      <c r="E59" s="69" t="s">
        <v>1129</v>
      </c>
    </row>
    <row r="60" customFormat="false" ht="39" hidden="false" customHeight="true" outlineLevel="0" collapsed="false">
      <c r="A60" s="69" t="s">
        <v>254</v>
      </c>
      <c r="B60" s="69" t="s">
        <v>256</v>
      </c>
      <c r="C60" s="69" t="s">
        <v>247</v>
      </c>
      <c r="D60" s="69" t="s">
        <v>1134</v>
      </c>
      <c r="E60" s="69" t="s">
        <v>1129</v>
      </c>
    </row>
    <row r="61" customFormat="false" ht="39" hidden="false" customHeight="true" outlineLevel="0" collapsed="false">
      <c r="A61" s="69" t="s">
        <v>257</v>
      </c>
      <c r="B61" s="69" t="s">
        <v>259</v>
      </c>
      <c r="C61" s="69" t="s">
        <v>247</v>
      </c>
      <c r="D61" s="69" t="s">
        <v>1134</v>
      </c>
      <c r="E61" s="69" t="s">
        <v>1129</v>
      </c>
    </row>
    <row r="62" customFormat="false" ht="39" hidden="false" customHeight="true" outlineLevel="0" collapsed="false">
      <c r="A62" s="69" t="s">
        <v>260</v>
      </c>
      <c r="B62" s="69" t="s">
        <v>262</v>
      </c>
      <c r="C62" s="69" t="s">
        <v>247</v>
      </c>
      <c r="D62" s="69" t="s">
        <v>1134</v>
      </c>
      <c r="E62" s="69" t="s">
        <v>1129</v>
      </c>
    </row>
    <row r="63" customFormat="false" ht="39" hidden="false" customHeight="true" outlineLevel="0" collapsed="false">
      <c r="A63" s="69" t="s">
        <v>263</v>
      </c>
      <c r="B63" s="69" t="s">
        <v>265</v>
      </c>
      <c r="C63" s="69" t="s">
        <v>247</v>
      </c>
      <c r="D63" s="69" t="s">
        <v>1135</v>
      </c>
      <c r="E63" s="69" t="s">
        <v>1129</v>
      </c>
    </row>
    <row r="64" customFormat="false" ht="52" hidden="false" customHeight="true" outlineLevel="0" collapsed="false">
      <c r="A64" s="69" t="s">
        <v>266</v>
      </c>
      <c r="B64" s="69" t="s">
        <v>268</v>
      </c>
      <c r="C64" s="69" t="s">
        <v>247</v>
      </c>
      <c r="D64" s="69" t="s">
        <v>1094</v>
      </c>
      <c r="E64" s="69" t="s">
        <v>1129</v>
      </c>
    </row>
    <row r="65" customFormat="false" ht="39" hidden="false" customHeight="true" outlineLevel="0" collapsed="false">
      <c r="A65" s="69" t="s">
        <v>269</v>
      </c>
      <c r="B65" s="69" t="s">
        <v>271</v>
      </c>
      <c r="C65" s="69" t="s">
        <v>247</v>
      </c>
      <c r="D65" s="69" t="s">
        <v>1087</v>
      </c>
      <c r="E65" s="69" t="s">
        <v>1129</v>
      </c>
    </row>
    <row r="66" customFormat="false" ht="39" hidden="false" customHeight="true" outlineLevel="0" collapsed="false">
      <c r="A66" s="69" t="s">
        <v>272</v>
      </c>
      <c r="B66" s="69" t="s">
        <v>274</v>
      </c>
      <c r="C66" s="69" t="s">
        <v>247</v>
      </c>
      <c r="D66" s="69" t="s">
        <v>1132</v>
      </c>
      <c r="E66" s="69" t="s">
        <v>1129</v>
      </c>
    </row>
    <row r="67" customFormat="false" ht="39" hidden="false" customHeight="true" outlineLevel="0" collapsed="false">
      <c r="A67" s="69" t="s">
        <v>275</v>
      </c>
      <c r="B67" s="69" t="s">
        <v>277</v>
      </c>
      <c r="C67" s="69" t="s">
        <v>247</v>
      </c>
      <c r="D67" s="69" t="s">
        <v>1135</v>
      </c>
      <c r="E67" s="69" t="s">
        <v>1129</v>
      </c>
    </row>
    <row r="68" customFormat="false" ht="24" hidden="false" customHeight="true" outlineLevel="0" collapsed="false">
      <c r="A68" s="63" t="s">
        <v>278</v>
      </c>
      <c r="B68" s="63" t="s">
        <v>279</v>
      </c>
      <c r="C68" s="63"/>
      <c r="D68" s="63"/>
      <c r="E68" s="63"/>
    </row>
    <row r="69" customFormat="false" ht="39" hidden="false" customHeight="true" outlineLevel="0" collapsed="false">
      <c r="A69" s="69" t="s">
        <v>280</v>
      </c>
      <c r="B69" s="69" t="s">
        <v>282</v>
      </c>
      <c r="C69" s="69" t="s">
        <v>247</v>
      </c>
      <c r="D69" s="69" t="s">
        <v>1136</v>
      </c>
      <c r="E69" s="69" t="s">
        <v>1129</v>
      </c>
    </row>
    <row r="70" customFormat="false" ht="26" hidden="false" customHeight="true" outlineLevel="0" collapsed="false">
      <c r="A70" s="69" t="s">
        <v>283</v>
      </c>
      <c r="B70" s="69" t="s">
        <v>285</v>
      </c>
      <c r="C70" s="69" t="s">
        <v>247</v>
      </c>
      <c r="D70" s="69" t="s">
        <v>1087</v>
      </c>
      <c r="E70" s="69" t="s">
        <v>1137</v>
      </c>
    </row>
    <row r="71" customFormat="false" ht="26" hidden="false" customHeight="true" outlineLevel="0" collapsed="false">
      <c r="A71" s="69" t="s">
        <v>286</v>
      </c>
      <c r="B71" s="69" t="s">
        <v>288</v>
      </c>
      <c r="C71" s="69" t="s">
        <v>247</v>
      </c>
      <c r="D71" s="69" t="s">
        <v>1138</v>
      </c>
      <c r="E71" s="69" t="s">
        <v>1129</v>
      </c>
    </row>
    <row r="72" customFormat="false" ht="24" hidden="false" customHeight="true" outlineLevel="0" collapsed="false">
      <c r="A72" s="63" t="s">
        <v>289</v>
      </c>
      <c r="B72" s="63" t="s">
        <v>290</v>
      </c>
      <c r="C72" s="63"/>
      <c r="D72" s="63"/>
      <c r="E72" s="63"/>
    </row>
    <row r="73" customFormat="false" ht="39" hidden="false" customHeight="true" outlineLevel="0" collapsed="false">
      <c r="A73" s="69" t="s">
        <v>291</v>
      </c>
      <c r="B73" s="69" t="s">
        <v>293</v>
      </c>
      <c r="C73" s="69" t="s">
        <v>247</v>
      </c>
      <c r="D73" s="69" t="s">
        <v>1087</v>
      </c>
      <c r="E73" s="69" t="s">
        <v>1129</v>
      </c>
    </row>
    <row r="74" customFormat="false" ht="39" hidden="false" customHeight="true" outlineLevel="0" collapsed="false">
      <c r="A74" s="69" t="s">
        <v>294</v>
      </c>
      <c r="B74" s="69" t="s">
        <v>296</v>
      </c>
      <c r="C74" s="69" t="s">
        <v>247</v>
      </c>
      <c r="D74" s="69" t="s">
        <v>1138</v>
      </c>
      <c r="E74" s="69" t="s">
        <v>1129</v>
      </c>
    </row>
    <row r="75" customFormat="false" ht="39" hidden="false" customHeight="true" outlineLevel="0" collapsed="false">
      <c r="A75" s="69" t="s">
        <v>297</v>
      </c>
      <c r="B75" s="69" t="s">
        <v>299</v>
      </c>
      <c r="C75" s="69" t="s">
        <v>247</v>
      </c>
      <c r="D75" s="69" t="s">
        <v>1138</v>
      </c>
      <c r="E75" s="69" t="s">
        <v>1129</v>
      </c>
    </row>
    <row r="76" customFormat="false" ht="26" hidden="false" customHeight="true" outlineLevel="0" collapsed="false">
      <c r="A76" s="69" t="s">
        <v>300</v>
      </c>
      <c r="B76" s="69" t="s">
        <v>302</v>
      </c>
      <c r="C76" s="69" t="s">
        <v>247</v>
      </c>
      <c r="D76" s="69" t="s">
        <v>1139</v>
      </c>
      <c r="E76" s="69" t="s">
        <v>1129</v>
      </c>
    </row>
    <row r="77" customFormat="false" ht="39" hidden="false" customHeight="true" outlineLevel="0" collapsed="false">
      <c r="A77" s="69" t="s">
        <v>303</v>
      </c>
      <c r="B77" s="69" t="s">
        <v>305</v>
      </c>
      <c r="C77" s="69" t="s">
        <v>306</v>
      </c>
      <c r="D77" s="69" t="s">
        <v>1138</v>
      </c>
      <c r="E77" s="69" t="s">
        <v>1129</v>
      </c>
    </row>
    <row r="78" customFormat="false" ht="39" hidden="false" customHeight="true" outlineLevel="0" collapsed="false">
      <c r="A78" s="69" t="s">
        <v>307</v>
      </c>
      <c r="B78" s="69" t="s">
        <v>309</v>
      </c>
      <c r="C78" s="69" t="s">
        <v>247</v>
      </c>
      <c r="D78" s="69" t="s">
        <v>1138</v>
      </c>
      <c r="E78" s="69" t="s">
        <v>1129</v>
      </c>
    </row>
    <row r="79" customFormat="false" ht="39" hidden="false" customHeight="true" outlineLevel="0" collapsed="false">
      <c r="A79" s="69" t="s">
        <v>310</v>
      </c>
      <c r="B79" s="69" t="s">
        <v>271</v>
      </c>
      <c r="C79" s="69" t="s">
        <v>247</v>
      </c>
      <c r="D79" s="69" t="s">
        <v>1087</v>
      </c>
      <c r="E79" s="69" t="s">
        <v>1129</v>
      </c>
    </row>
    <row r="80" customFormat="false" ht="39" hidden="false" customHeight="true" outlineLevel="0" collapsed="false">
      <c r="A80" s="69" t="s">
        <v>311</v>
      </c>
      <c r="B80" s="69" t="s">
        <v>313</v>
      </c>
      <c r="C80" s="69" t="s">
        <v>247</v>
      </c>
      <c r="D80" s="69" t="s">
        <v>1087</v>
      </c>
      <c r="E80" s="69" t="s">
        <v>1140</v>
      </c>
    </row>
    <row r="81" customFormat="false" ht="52" hidden="false" customHeight="true" outlineLevel="0" collapsed="false">
      <c r="A81" s="69" t="s">
        <v>314</v>
      </c>
      <c r="B81" s="69" t="s">
        <v>316</v>
      </c>
      <c r="C81" s="69" t="s">
        <v>317</v>
      </c>
      <c r="D81" s="69" t="s">
        <v>1087</v>
      </c>
      <c r="E81" s="69" t="s">
        <v>1129</v>
      </c>
    </row>
    <row r="82" customFormat="false" ht="24" hidden="false" customHeight="true" outlineLevel="0" collapsed="false">
      <c r="A82" s="63" t="s">
        <v>1141</v>
      </c>
      <c r="B82" s="63" t="s">
        <v>319</v>
      </c>
      <c r="C82" s="63"/>
      <c r="D82" s="63"/>
      <c r="E82" s="63"/>
    </row>
    <row r="83" customFormat="false" ht="24" hidden="false" customHeight="true" outlineLevel="0" collapsed="false">
      <c r="A83" s="63" t="s">
        <v>1142</v>
      </c>
      <c r="B83" s="63" t="s">
        <v>321</v>
      </c>
      <c r="C83" s="63"/>
      <c r="D83" s="63"/>
      <c r="E83" s="63"/>
    </row>
    <row r="84" customFormat="false" ht="39" hidden="false" customHeight="true" outlineLevel="0" collapsed="false">
      <c r="A84" s="69" t="s">
        <v>1143</v>
      </c>
      <c r="B84" s="69" t="s">
        <v>324</v>
      </c>
      <c r="C84" s="69" t="s">
        <v>325</v>
      </c>
      <c r="D84" s="69" t="s">
        <v>1144</v>
      </c>
      <c r="E84" s="69" t="s">
        <v>1145</v>
      </c>
    </row>
    <row r="85" customFormat="false" ht="39" hidden="false" customHeight="true" outlineLevel="0" collapsed="false">
      <c r="A85" s="69" t="s">
        <v>1146</v>
      </c>
      <c r="B85" s="69" t="s">
        <v>328</v>
      </c>
      <c r="C85" s="69" t="s">
        <v>127</v>
      </c>
      <c r="D85" s="69" t="s">
        <v>1147</v>
      </c>
      <c r="E85" s="69" t="s">
        <v>1145</v>
      </c>
    </row>
    <row r="86" customFormat="false" ht="39" hidden="false" customHeight="true" outlineLevel="0" collapsed="false">
      <c r="A86" s="69" t="s">
        <v>1148</v>
      </c>
      <c r="B86" s="69" t="s">
        <v>331</v>
      </c>
      <c r="C86" s="69" t="s">
        <v>127</v>
      </c>
      <c r="D86" s="69" t="s">
        <v>1149</v>
      </c>
      <c r="E86" s="69" t="s">
        <v>1145</v>
      </c>
    </row>
    <row r="87" customFormat="false" ht="26" hidden="false" customHeight="true" outlineLevel="0" collapsed="false">
      <c r="A87" s="69" t="s">
        <v>1150</v>
      </c>
      <c r="B87" s="69" t="s">
        <v>334</v>
      </c>
      <c r="C87" s="69" t="s">
        <v>127</v>
      </c>
      <c r="D87" s="69" t="s">
        <v>1151</v>
      </c>
      <c r="E87" s="69" t="s">
        <v>1145</v>
      </c>
    </row>
    <row r="88" customFormat="false" ht="26" hidden="false" customHeight="true" outlineLevel="0" collapsed="false">
      <c r="A88" s="69" t="s">
        <v>1152</v>
      </c>
      <c r="B88" s="69" t="s">
        <v>337</v>
      </c>
      <c r="C88" s="69" t="s">
        <v>127</v>
      </c>
      <c r="D88" s="69" t="s">
        <v>1153</v>
      </c>
      <c r="E88" s="69" t="s">
        <v>1145</v>
      </c>
    </row>
    <row r="89" customFormat="false" ht="39" hidden="false" customHeight="true" outlineLevel="0" collapsed="false">
      <c r="A89" s="69" t="s">
        <v>1154</v>
      </c>
      <c r="B89" s="69" t="s">
        <v>340</v>
      </c>
      <c r="C89" s="69" t="s">
        <v>161</v>
      </c>
      <c r="D89" s="69" t="s">
        <v>1155</v>
      </c>
      <c r="E89" s="69" t="s">
        <v>1145</v>
      </c>
    </row>
    <row r="90" customFormat="false" ht="39" hidden="false" customHeight="true" outlineLevel="0" collapsed="false">
      <c r="A90" s="69" t="s">
        <v>1156</v>
      </c>
      <c r="B90" s="69" t="s">
        <v>343</v>
      </c>
      <c r="C90" s="69" t="s">
        <v>161</v>
      </c>
      <c r="D90" s="69" t="s">
        <v>1157</v>
      </c>
      <c r="E90" s="69" t="s">
        <v>1145</v>
      </c>
    </row>
    <row r="91" customFormat="false" ht="39" hidden="false" customHeight="true" outlineLevel="0" collapsed="false">
      <c r="A91" s="69" t="s">
        <v>1158</v>
      </c>
      <c r="B91" s="69" t="s">
        <v>346</v>
      </c>
      <c r="C91" s="69" t="s">
        <v>161</v>
      </c>
      <c r="D91" s="69" t="s">
        <v>1159</v>
      </c>
      <c r="E91" s="69" t="s">
        <v>1145</v>
      </c>
    </row>
    <row r="92" customFormat="false" ht="26" hidden="false" customHeight="true" outlineLevel="0" collapsed="false">
      <c r="A92" s="69" t="s">
        <v>1160</v>
      </c>
      <c r="B92" s="69" t="s">
        <v>349</v>
      </c>
      <c r="C92" s="69" t="s">
        <v>161</v>
      </c>
      <c r="D92" s="69" t="s">
        <v>1161</v>
      </c>
      <c r="E92" s="69" t="s">
        <v>1145</v>
      </c>
    </row>
    <row r="93" customFormat="false" ht="39" hidden="false" customHeight="true" outlineLevel="0" collapsed="false">
      <c r="A93" s="69" t="s">
        <v>1162</v>
      </c>
      <c r="B93" s="69" t="s">
        <v>352</v>
      </c>
      <c r="C93" s="69" t="s">
        <v>161</v>
      </c>
      <c r="D93" s="69" t="s">
        <v>1163</v>
      </c>
      <c r="E93" s="69" t="s">
        <v>1145</v>
      </c>
    </row>
    <row r="94" customFormat="false" ht="26" hidden="false" customHeight="true" outlineLevel="0" collapsed="false">
      <c r="A94" s="69" t="s">
        <v>789</v>
      </c>
      <c r="B94" s="69" t="s">
        <v>355</v>
      </c>
      <c r="C94" s="69" t="s">
        <v>356</v>
      </c>
      <c r="D94" s="69" t="s">
        <v>1164</v>
      </c>
      <c r="E94" s="69" t="s">
        <v>1145</v>
      </c>
    </row>
    <row r="95" customFormat="false" ht="26" hidden="false" customHeight="true" outlineLevel="0" collapsed="false">
      <c r="A95" s="69" t="s">
        <v>796</v>
      </c>
      <c r="B95" s="69" t="s">
        <v>359</v>
      </c>
      <c r="C95" s="69" t="s">
        <v>325</v>
      </c>
      <c r="D95" s="69" t="s">
        <v>1165</v>
      </c>
      <c r="E95" s="69" t="s">
        <v>1145</v>
      </c>
    </row>
    <row r="96" customFormat="false" ht="39" hidden="false" customHeight="true" outlineLevel="0" collapsed="false">
      <c r="A96" s="69" t="s">
        <v>1166</v>
      </c>
      <c r="B96" s="69" t="s">
        <v>362</v>
      </c>
      <c r="C96" s="69" t="s">
        <v>325</v>
      </c>
      <c r="D96" s="69" t="s">
        <v>1167</v>
      </c>
      <c r="E96" s="69" t="s">
        <v>1145</v>
      </c>
    </row>
    <row r="97" customFormat="false" ht="52" hidden="false" customHeight="true" outlineLevel="0" collapsed="false">
      <c r="A97" s="69" t="s">
        <v>1168</v>
      </c>
      <c r="B97" s="69" t="s">
        <v>365</v>
      </c>
      <c r="C97" s="69" t="s">
        <v>325</v>
      </c>
      <c r="D97" s="69" t="s">
        <v>1169</v>
      </c>
      <c r="E97" s="69" t="s">
        <v>1145</v>
      </c>
    </row>
    <row r="98" customFormat="false" ht="39" hidden="false" customHeight="true" outlineLevel="0" collapsed="false">
      <c r="A98" s="69" t="s">
        <v>1170</v>
      </c>
      <c r="B98" s="69" t="s">
        <v>368</v>
      </c>
      <c r="C98" s="69" t="s">
        <v>247</v>
      </c>
      <c r="D98" s="69" t="s">
        <v>1087</v>
      </c>
      <c r="E98" s="69" t="s">
        <v>1145</v>
      </c>
    </row>
    <row r="99" customFormat="false" ht="24" hidden="false" customHeight="true" outlineLevel="0" collapsed="false">
      <c r="A99" s="63" t="s">
        <v>1171</v>
      </c>
      <c r="B99" s="63" t="s">
        <v>369</v>
      </c>
      <c r="C99" s="63"/>
      <c r="D99" s="63"/>
      <c r="E99" s="63"/>
    </row>
    <row r="100" customFormat="false" ht="39" hidden="false" customHeight="true" outlineLevel="0" collapsed="false">
      <c r="A100" s="69" t="s">
        <v>1172</v>
      </c>
      <c r="B100" s="69" t="s">
        <v>372</v>
      </c>
      <c r="C100" s="69" t="s">
        <v>247</v>
      </c>
      <c r="D100" s="69" t="s">
        <v>1138</v>
      </c>
      <c r="E100" s="69" t="s">
        <v>1145</v>
      </c>
    </row>
    <row r="101" customFormat="false" ht="39" hidden="false" customHeight="true" outlineLevel="0" collapsed="false">
      <c r="A101" s="69" t="s">
        <v>1173</v>
      </c>
      <c r="B101" s="69" t="s">
        <v>375</v>
      </c>
      <c r="C101" s="69" t="s">
        <v>247</v>
      </c>
      <c r="D101" s="69" t="s">
        <v>1087</v>
      </c>
      <c r="E101" s="69" t="s">
        <v>1145</v>
      </c>
    </row>
    <row r="102" customFormat="false" ht="39" hidden="false" customHeight="true" outlineLevel="0" collapsed="false">
      <c r="A102" s="69" t="s">
        <v>1174</v>
      </c>
      <c r="B102" s="69" t="s">
        <v>378</v>
      </c>
      <c r="C102" s="69" t="s">
        <v>247</v>
      </c>
      <c r="D102" s="69" t="s">
        <v>1087</v>
      </c>
      <c r="E102" s="69" t="s">
        <v>1145</v>
      </c>
    </row>
    <row r="103" customFormat="false" ht="26" hidden="false" customHeight="true" outlineLevel="0" collapsed="false">
      <c r="A103" s="69" t="s">
        <v>1175</v>
      </c>
      <c r="B103" s="69" t="s">
        <v>381</v>
      </c>
      <c r="C103" s="69" t="s">
        <v>168</v>
      </c>
      <c r="D103" s="69" t="s">
        <v>1087</v>
      </c>
      <c r="E103" s="69" t="s">
        <v>1145</v>
      </c>
    </row>
    <row r="104" customFormat="false" ht="39" hidden="false" customHeight="true" outlineLevel="0" collapsed="false">
      <c r="A104" s="69" t="s">
        <v>1176</v>
      </c>
      <c r="B104" s="69" t="s">
        <v>384</v>
      </c>
      <c r="C104" s="69" t="s">
        <v>247</v>
      </c>
      <c r="D104" s="69" t="s">
        <v>1087</v>
      </c>
      <c r="E104" s="69" t="s">
        <v>1145</v>
      </c>
    </row>
    <row r="105" customFormat="false" ht="26" hidden="false" customHeight="true" outlineLevel="0" collapsed="false">
      <c r="A105" s="69" t="s">
        <v>1177</v>
      </c>
      <c r="B105" s="69" t="s">
        <v>285</v>
      </c>
      <c r="C105" s="69" t="s">
        <v>247</v>
      </c>
      <c r="D105" s="69" t="s">
        <v>1087</v>
      </c>
      <c r="E105" s="69" t="s">
        <v>1145</v>
      </c>
    </row>
    <row r="106" customFormat="false" ht="26" hidden="false" customHeight="true" outlineLevel="0" collapsed="false">
      <c r="A106" s="69" t="s">
        <v>1178</v>
      </c>
      <c r="B106" s="69" t="s">
        <v>388</v>
      </c>
      <c r="C106" s="69" t="s">
        <v>168</v>
      </c>
      <c r="D106" s="69" t="s">
        <v>1179</v>
      </c>
      <c r="E106" s="69" t="s">
        <v>1145</v>
      </c>
    </row>
    <row r="107" customFormat="false" ht="39" hidden="false" customHeight="true" outlineLevel="0" collapsed="false">
      <c r="A107" s="69" t="s">
        <v>1180</v>
      </c>
      <c r="B107" s="69" t="s">
        <v>391</v>
      </c>
      <c r="C107" s="69" t="s">
        <v>247</v>
      </c>
      <c r="D107" s="69" t="s">
        <v>1139</v>
      </c>
      <c r="E107" s="69" t="s">
        <v>1145</v>
      </c>
    </row>
    <row r="108" customFormat="false" ht="24" hidden="false" customHeight="true" outlineLevel="0" collapsed="false">
      <c r="A108" s="63" t="s">
        <v>29</v>
      </c>
      <c r="B108" s="63" t="s">
        <v>30</v>
      </c>
      <c r="C108" s="63"/>
      <c r="D108" s="63"/>
      <c r="E108" s="63"/>
    </row>
    <row r="109" customFormat="false" ht="24" hidden="false" customHeight="true" outlineLevel="0" collapsed="false">
      <c r="A109" s="63" t="s">
        <v>392</v>
      </c>
      <c r="B109" s="63" t="s">
        <v>1181</v>
      </c>
      <c r="C109" s="63"/>
      <c r="D109" s="63"/>
      <c r="E109" s="63"/>
    </row>
    <row r="110" customFormat="false" ht="52" hidden="false" customHeight="true" outlineLevel="0" collapsed="false">
      <c r="A110" s="69" t="s">
        <v>394</v>
      </c>
      <c r="B110" s="69" t="s">
        <v>799</v>
      </c>
      <c r="C110" s="69" t="s">
        <v>168</v>
      </c>
      <c r="D110" s="69" t="s">
        <v>1133</v>
      </c>
      <c r="E110" s="69" t="s">
        <v>1099</v>
      </c>
    </row>
    <row r="111" customFormat="false" ht="39" hidden="false" customHeight="true" outlineLevel="0" collapsed="false">
      <c r="A111" s="69" t="s">
        <v>397</v>
      </c>
      <c r="B111" s="69" t="s">
        <v>399</v>
      </c>
      <c r="C111" s="69" t="s">
        <v>247</v>
      </c>
      <c r="D111" s="69" t="s">
        <v>1087</v>
      </c>
      <c r="E111" s="69" t="s">
        <v>1099</v>
      </c>
    </row>
    <row r="112" customFormat="false" ht="24" hidden="false" customHeight="true" outlineLevel="0" collapsed="false">
      <c r="A112" s="63" t="s">
        <v>400</v>
      </c>
      <c r="B112" s="63" t="s">
        <v>1182</v>
      </c>
      <c r="C112" s="63"/>
      <c r="D112" s="63"/>
      <c r="E112" s="63"/>
    </row>
    <row r="113" customFormat="false" ht="39" hidden="false" customHeight="true" outlineLevel="0" collapsed="false">
      <c r="A113" s="69" t="s">
        <v>402</v>
      </c>
      <c r="B113" s="69" t="s">
        <v>404</v>
      </c>
      <c r="C113" s="69" t="s">
        <v>247</v>
      </c>
      <c r="D113" s="69" t="s">
        <v>1138</v>
      </c>
      <c r="E113" s="69" t="s">
        <v>1099</v>
      </c>
    </row>
    <row r="114" customFormat="false" ht="26" hidden="false" customHeight="true" outlineLevel="0" collapsed="false">
      <c r="A114" s="69" t="s">
        <v>405</v>
      </c>
      <c r="B114" s="69" t="s">
        <v>407</v>
      </c>
      <c r="C114" s="69" t="s">
        <v>247</v>
      </c>
      <c r="D114" s="69" t="s">
        <v>1138</v>
      </c>
      <c r="E114" s="69" t="s">
        <v>1099</v>
      </c>
    </row>
    <row r="115" customFormat="false" ht="24" hidden="false" customHeight="true" outlineLevel="0" collapsed="false">
      <c r="A115" s="63" t="s">
        <v>408</v>
      </c>
      <c r="B115" s="63" t="s">
        <v>1183</v>
      </c>
      <c r="C115" s="63"/>
      <c r="D115" s="63"/>
      <c r="E115" s="63"/>
    </row>
    <row r="116" customFormat="false" ht="52" hidden="false" customHeight="true" outlineLevel="0" collapsed="false">
      <c r="A116" s="69" t="s">
        <v>410</v>
      </c>
      <c r="B116" s="69" t="s">
        <v>412</v>
      </c>
      <c r="C116" s="69" t="s">
        <v>247</v>
      </c>
      <c r="D116" s="69" t="s">
        <v>1133</v>
      </c>
      <c r="E116" s="69" t="s">
        <v>1099</v>
      </c>
    </row>
    <row r="117" customFormat="false" ht="52" hidden="false" customHeight="true" outlineLevel="0" collapsed="false">
      <c r="A117" s="69" t="s">
        <v>413</v>
      </c>
      <c r="B117" s="69" t="s">
        <v>415</v>
      </c>
      <c r="C117" s="69" t="s">
        <v>247</v>
      </c>
      <c r="D117" s="69" t="s">
        <v>1138</v>
      </c>
      <c r="E117" s="69" t="s">
        <v>1099</v>
      </c>
    </row>
    <row r="118" customFormat="false" ht="52" hidden="false" customHeight="true" outlineLevel="0" collapsed="false">
      <c r="A118" s="69" t="s">
        <v>416</v>
      </c>
      <c r="B118" s="69" t="s">
        <v>418</v>
      </c>
      <c r="C118" s="69" t="s">
        <v>247</v>
      </c>
      <c r="D118" s="69" t="s">
        <v>1138</v>
      </c>
      <c r="E118" s="69" t="s">
        <v>1099</v>
      </c>
    </row>
    <row r="119" customFormat="false" ht="52" hidden="false" customHeight="true" outlineLevel="0" collapsed="false">
      <c r="A119" s="69" t="s">
        <v>419</v>
      </c>
      <c r="B119" s="69" t="s">
        <v>421</v>
      </c>
      <c r="C119" s="69" t="s">
        <v>247</v>
      </c>
      <c r="D119" s="69" t="s">
        <v>1133</v>
      </c>
      <c r="E119" s="69" t="s">
        <v>1099</v>
      </c>
    </row>
    <row r="120" customFormat="false" ht="52" hidden="false" customHeight="true" outlineLevel="0" collapsed="false">
      <c r="A120" s="69" t="s">
        <v>422</v>
      </c>
      <c r="B120" s="69" t="s">
        <v>424</v>
      </c>
      <c r="C120" s="69" t="s">
        <v>247</v>
      </c>
      <c r="D120" s="69" t="s">
        <v>1087</v>
      </c>
      <c r="E120" s="69" t="s">
        <v>1099</v>
      </c>
    </row>
    <row r="121" customFormat="false" ht="52" hidden="false" customHeight="true" outlineLevel="0" collapsed="false">
      <c r="A121" s="69" t="s">
        <v>425</v>
      </c>
      <c r="B121" s="69" t="s">
        <v>427</v>
      </c>
      <c r="C121" s="69" t="s">
        <v>247</v>
      </c>
      <c r="D121" s="69" t="s">
        <v>1138</v>
      </c>
      <c r="E121" s="69" t="s">
        <v>1099</v>
      </c>
    </row>
    <row r="122" customFormat="false" ht="52" hidden="false" customHeight="true" outlineLevel="0" collapsed="false">
      <c r="A122" s="69" t="s">
        <v>428</v>
      </c>
      <c r="B122" s="69" t="s">
        <v>430</v>
      </c>
      <c r="C122" s="69" t="s">
        <v>247</v>
      </c>
      <c r="D122" s="69" t="s">
        <v>1138</v>
      </c>
      <c r="E122" s="69" t="s">
        <v>1099</v>
      </c>
    </row>
    <row r="123" customFormat="false" ht="52" hidden="false" customHeight="true" outlineLevel="0" collapsed="false">
      <c r="A123" s="69" t="s">
        <v>431</v>
      </c>
      <c r="B123" s="69" t="s">
        <v>433</v>
      </c>
      <c r="C123" s="69" t="s">
        <v>247</v>
      </c>
      <c r="D123" s="69" t="s">
        <v>1138</v>
      </c>
      <c r="E123" s="69" t="s">
        <v>1099</v>
      </c>
    </row>
    <row r="124" customFormat="false" ht="52" hidden="false" customHeight="true" outlineLevel="0" collapsed="false">
      <c r="A124" s="69" t="s">
        <v>434</v>
      </c>
      <c r="B124" s="69" t="s">
        <v>436</v>
      </c>
      <c r="C124" s="69" t="s">
        <v>247</v>
      </c>
      <c r="D124" s="69" t="s">
        <v>1139</v>
      </c>
      <c r="E124" s="69" t="s">
        <v>1099</v>
      </c>
    </row>
    <row r="125" customFormat="false" ht="52" hidden="false" customHeight="true" outlineLevel="0" collapsed="false">
      <c r="A125" s="69" t="s">
        <v>437</v>
      </c>
      <c r="B125" s="69" t="s">
        <v>439</v>
      </c>
      <c r="C125" s="69" t="s">
        <v>247</v>
      </c>
      <c r="D125" s="69" t="s">
        <v>1135</v>
      </c>
      <c r="E125" s="69" t="s">
        <v>1099</v>
      </c>
    </row>
    <row r="126" customFormat="false" ht="52" hidden="false" customHeight="true" outlineLevel="0" collapsed="false">
      <c r="A126" s="69" t="s">
        <v>440</v>
      </c>
      <c r="B126" s="69" t="s">
        <v>442</v>
      </c>
      <c r="C126" s="69" t="s">
        <v>247</v>
      </c>
      <c r="D126" s="69" t="s">
        <v>1134</v>
      </c>
      <c r="E126" s="69" t="s">
        <v>1099</v>
      </c>
    </row>
    <row r="127" customFormat="false" ht="39" hidden="false" customHeight="true" outlineLevel="0" collapsed="false">
      <c r="A127" s="69" t="s">
        <v>443</v>
      </c>
      <c r="B127" s="69" t="s">
        <v>445</v>
      </c>
      <c r="C127" s="69" t="s">
        <v>168</v>
      </c>
      <c r="D127" s="69" t="s">
        <v>1184</v>
      </c>
      <c r="E127" s="69" t="s">
        <v>1099</v>
      </c>
    </row>
    <row r="128" customFormat="false" ht="39" hidden="false" customHeight="true" outlineLevel="0" collapsed="false">
      <c r="A128" s="69" t="s">
        <v>446</v>
      </c>
      <c r="B128" s="69" t="s">
        <v>448</v>
      </c>
      <c r="C128" s="69" t="s">
        <v>168</v>
      </c>
      <c r="D128" s="69" t="s">
        <v>1185</v>
      </c>
      <c r="E128" s="69" t="s">
        <v>1099</v>
      </c>
    </row>
    <row r="129" customFormat="false" ht="39" hidden="false" customHeight="true" outlineLevel="0" collapsed="false">
      <c r="A129" s="69" t="s">
        <v>449</v>
      </c>
      <c r="B129" s="69" t="s">
        <v>451</v>
      </c>
      <c r="C129" s="69" t="s">
        <v>168</v>
      </c>
      <c r="D129" s="69" t="s">
        <v>1186</v>
      </c>
      <c r="E129" s="69" t="s">
        <v>1099</v>
      </c>
    </row>
    <row r="130" customFormat="false" ht="24" hidden="false" customHeight="true" outlineLevel="0" collapsed="false">
      <c r="A130" s="63" t="s">
        <v>452</v>
      </c>
      <c r="B130" s="63" t="s">
        <v>1187</v>
      </c>
      <c r="C130" s="63"/>
      <c r="D130" s="63"/>
      <c r="E130" s="63"/>
    </row>
    <row r="131" customFormat="false" ht="52" hidden="false" customHeight="true" outlineLevel="0" collapsed="false">
      <c r="A131" s="69" t="s">
        <v>454</v>
      </c>
      <c r="B131" s="69" t="s">
        <v>456</v>
      </c>
      <c r="C131" s="69" t="s">
        <v>247</v>
      </c>
      <c r="D131" s="69" t="s">
        <v>1087</v>
      </c>
      <c r="E131" s="69" t="s">
        <v>1188</v>
      </c>
    </row>
    <row r="132" customFormat="false" ht="52" hidden="false" customHeight="true" outlineLevel="0" collapsed="false">
      <c r="A132" s="69" t="s">
        <v>457</v>
      </c>
      <c r="B132" s="69" t="s">
        <v>459</v>
      </c>
      <c r="C132" s="69" t="s">
        <v>247</v>
      </c>
      <c r="D132" s="69" t="s">
        <v>1087</v>
      </c>
      <c r="E132" s="69" t="s">
        <v>1188</v>
      </c>
    </row>
    <row r="133" customFormat="false" ht="24" hidden="false" customHeight="true" outlineLevel="0" collapsed="false">
      <c r="A133" s="63" t="s">
        <v>460</v>
      </c>
      <c r="B133" s="63" t="s">
        <v>1189</v>
      </c>
      <c r="C133" s="63"/>
      <c r="D133" s="63"/>
      <c r="E133" s="63"/>
    </row>
    <row r="134" customFormat="false" ht="39" hidden="false" customHeight="true" outlineLevel="0" collapsed="false">
      <c r="A134" s="69" t="s">
        <v>462</v>
      </c>
      <c r="B134" s="69" t="s">
        <v>464</v>
      </c>
      <c r="C134" s="69" t="s">
        <v>247</v>
      </c>
      <c r="D134" s="69" t="s">
        <v>1138</v>
      </c>
      <c r="E134" s="69" t="s">
        <v>1129</v>
      </c>
    </row>
    <row r="135" customFormat="false" ht="52" hidden="false" customHeight="true" outlineLevel="0" collapsed="false">
      <c r="A135" s="69" t="s">
        <v>465</v>
      </c>
      <c r="B135" s="69" t="s">
        <v>467</v>
      </c>
      <c r="C135" s="69" t="s">
        <v>247</v>
      </c>
      <c r="D135" s="69" t="s">
        <v>1132</v>
      </c>
      <c r="E135" s="69" t="s">
        <v>1129</v>
      </c>
    </row>
    <row r="136" customFormat="false" ht="39" hidden="false" customHeight="true" outlineLevel="0" collapsed="false">
      <c r="A136" s="69" t="s">
        <v>468</v>
      </c>
      <c r="B136" s="69" t="s">
        <v>448</v>
      </c>
      <c r="C136" s="69" t="s">
        <v>168</v>
      </c>
      <c r="D136" s="69" t="s">
        <v>1190</v>
      </c>
      <c r="E136" s="69" t="s">
        <v>1129</v>
      </c>
    </row>
    <row r="137" customFormat="false" ht="52" hidden="false" customHeight="true" outlineLevel="0" collapsed="false">
      <c r="A137" s="69" t="s">
        <v>469</v>
      </c>
      <c r="B137" s="69" t="s">
        <v>412</v>
      </c>
      <c r="C137" s="69" t="s">
        <v>247</v>
      </c>
      <c r="D137" s="69" t="s">
        <v>1138</v>
      </c>
      <c r="E137" s="69" t="s">
        <v>1129</v>
      </c>
    </row>
    <row r="138" customFormat="false" ht="52" hidden="false" customHeight="true" outlineLevel="0" collapsed="false">
      <c r="A138" s="69" t="s">
        <v>470</v>
      </c>
      <c r="B138" s="69" t="s">
        <v>472</v>
      </c>
      <c r="C138" s="69" t="s">
        <v>247</v>
      </c>
      <c r="D138" s="69" t="s">
        <v>1138</v>
      </c>
      <c r="E138" s="69" t="s">
        <v>1129</v>
      </c>
    </row>
    <row r="139" customFormat="false" ht="24" hidden="false" customHeight="true" outlineLevel="0" collapsed="false">
      <c r="A139" s="63" t="s">
        <v>473</v>
      </c>
      <c r="B139" s="63" t="s">
        <v>474</v>
      </c>
      <c r="C139" s="63"/>
      <c r="D139" s="63"/>
      <c r="E139" s="63"/>
    </row>
    <row r="140" customFormat="false" ht="39" hidden="false" customHeight="true" outlineLevel="0" collapsed="false">
      <c r="A140" s="69" t="s">
        <v>475</v>
      </c>
      <c r="B140" s="69" t="s">
        <v>240</v>
      </c>
      <c r="C140" s="69" t="s">
        <v>168</v>
      </c>
      <c r="D140" s="69" t="s">
        <v>1135</v>
      </c>
      <c r="E140" s="69" t="s">
        <v>1129</v>
      </c>
    </row>
    <row r="141" customFormat="false" ht="39" hidden="false" customHeight="true" outlineLevel="0" collapsed="false">
      <c r="A141" s="69" t="s">
        <v>476</v>
      </c>
      <c r="B141" s="69" t="s">
        <v>478</v>
      </c>
      <c r="C141" s="69" t="s">
        <v>247</v>
      </c>
      <c r="D141" s="69" t="s">
        <v>1138</v>
      </c>
      <c r="E141" s="69" t="s">
        <v>1129</v>
      </c>
    </row>
    <row r="142" customFormat="false" ht="39" hidden="false" customHeight="true" outlineLevel="0" collapsed="false">
      <c r="A142" s="69" t="s">
        <v>479</v>
      </c>
      <c r="B142" s="69" t="s">
        <v>256</v>
      </c>
      <c r="C142" s="69" t="s">
        <v>247</v>
      </c>
      <c r="D142" s="69" t="s">
        <v>1138</v>
      </c>
      <c r="E142" s="69" t="s">
        <v>1129</v>
      </c>
    </row>
    <row r="143" customFormat="false" ht="52" hidden="false" customHeight="true" outlineLevel="0" collapsed="false">
      <c r="A143" s="69" t="s">
        <v>480</v>
      </c>
      <c r="B143" s="69" t="s">
        <v>482</v>
      </c>
      <c r="C143" s="69" t="s">
        <v>168</v>
      </c>
      <c r="D143" s="69" t="s">
        <v>1191</v>
      </c>
      <c r="E143" s="69" t="s">
        <v>1129</v>
      </c>
    </row>
    <row r="144" customFormat="false" ht="24" hidden="false" customHeight="true" outlineLevel="0" collapsed="false">
      <c r="A144" s="63" t="s">
        <v>31</v>
      </c>
      <c r="B144" s="63" t="s">
        <v>32</v>
      </c>
      <c r="C144" s="63"/>
      <c r="D144" s="63"/>
      <c r="E144" s="63"/>
    </row>
    <row r="145" customFormat="false" ht="24" hidden="false" customHeight="true" outlineLevel="0" collapsed="false">
      <c r="A145" s="63" t="s">
        <v>483</v>
      </c>
      <c r="B145" s="63" t="s">
        <v>484</v>
      </c>
      <c r="C145" s="63"/>
      <c r="D145" s="63"/>
      <c r="E145" s="63"/>
    </row>
    <row r="146" customFormat="false" ht="39" hidden="false" customHeight="true" outlineLevel="0" collapsed="false">
      <c r="A146" s="69" t="s">
        <v>485</v>
      </c>
      <c r="B146" s="69" t="s">
        <v>487</v>
      </c>
      <c r="C146" s="69" t="s">
        <v>247</v>
      </c>
      <c r="D146" s="69" t="s">
        <v>1087</v>
      </c>
      <c r="E146" s="69" t="s">
        <v>1129</v>
      </c>
    </row>
    <row r="147" customFormat="false" ht="24" hidden="false" customHeight="true" outlineLevel="0" collapsed="false">
      <c r="A147" s="63" t="s">
        <v>1192</v>
      </c>
      <c r="B147" s="63" t="s">
        <v>489</v>
      </c>
      <c r="C147" s="63"/>
      <c r="D147" s="63"/>
      <c r="E147" s="63"/>
    </row>
    <row r="148" customFormat="false" ht="26" hidden="false" customHeight="true" outlineLevel="0" collapsed="false">
      <c r="A148" s="69" t="s">
        <v>846</v>
      </c>
      <c r="B148" s="69" t="s">
        <v>492</v>
      </c>
      <c r="C148" s="69" t="s">
        <v>247</v>
      </c>
      <c r="D148" s="69" t="s">
        <v>1087</v>
      </c>
      <c r="E148" s="69"/>
    </row>
    <row r="149" customFormat="false" ht="24" hidden="false" customHeight="true" outlineLevel="0" collapsed="false">
      <c r="A149" s="63" t="s">
        <v>1193</v>
      </c>
      <c r="B149" s="63" t="s">
        <v>494</v>
      </c>
      <c r="C149" s="63"/>
      <c r="D149" s="63"/>
      <c r="E149" s="63"/>
    </row>
    <row r="150" customFormat="false" ht="26" hidden="false" customHeight="true" outlineLevel="0" collapsed="false">
      <c r="A150" s="69" t="s">
        <v>1194</v>
      </c>
      <c r="B150" s="69" t="s">
        <v>497</v>
      </c>
      <c r="C150" s="69" t="s">
        <v>247</v>
      </c>
      <c r="D150" s="69" t="s">
        <v>1135</v>
      </c>
      <c r="E150" s="69" t="s">
        <v>1129</v>
      </c>
    </row>
    <row r="151" customFormat="false" ht="26" hidden="false" customHeight="true" outlineLevel="0" collapsed="false">
      <c r="A151" s="69" t="s">
        <v>1195</v>
      </c>
      <c r="B151" s="69" t="s">
        <v>500</v>
      </c>
      <c r="C151" s="69" t="s">
        <v>247</v>
      </c>
      <c r="D151" s="69" t="s">
        <v>1132</v>
      </c>
      <c r="E151" s="69" t="s">
        <v>1129</v>
      </c>
    </row>
    <row r="152" customFormat="false" ht="26" hidden="false" customHeight="true" outlineLevel="0" collapsed="false">
      <c r="A152" s="69" t="s">
        <v>1196</v>
      </c>
      <c r="B152" s="69" t="s">
        <v>503</v>
      </c>
      <c r="C152" s="69" t="s">
        <v>247</v>
      </c>
      <c r="D152" s="69" t="s">
        <v>1087</v>
      </c>
      <c r="E152" s="69" t="s">
        <v>1129</v>
      </c>
    </row>
    <row r="153" customFormat="false" ht="26" hidden="false" customHeight="true" outlineLevel="0" collapsed="false">
      <c r="A153" s="69" t="s">
        <v>1197</v>
      </c>
      <c r="B153" s="69" t="s">
        <v>506</v>
      </c>
      <c r="C153" s="69" t="s">
        <v>247</v>
      </c>
      <c r="D153" s="69" t="s">
        <v>1087</v>
      </c>
      <c r="E153" s="69" t="s">
        <v>1129</v>
      </c>
    </row>
    <row r="154" customFormat="false" ht="24" hidden="false" customHeight="true" outlineLevel="0" collapsed="false">
      <c r="A154" s="69" t="s">
        <v>851</v>
      </c>
      <c r="B154" s="69" t="s">
        <v>852</v>
      </c>
      <c r="C154" s="69" t="s">
        <v>247</v>
      </c>
      <c r="D154" s="69" t="s">
        <v>1133</v>
      </c>
      <c r="E154" s="69" t="s">
        <v>1129</v>
      </c>
    </row>
    <row r="155" customFormat="false" ht="26" hidden="false" customHeight="true" outlineLevel="0" collapsed="false">
      <c r="A155" s="69" t="s">
        <v>855</v>
      </c>
      <c r="B155" s="69" t="s">
        <v>856</v>
      </c>
      <c r="C155" s="69" t="s">
        <v>247</v>
      </c>
      <c r="D155" s="69" t="s">
        <v>1087</v>
      </c>
      <c r="E155" s="69" t="s">
        <v>1129</v>
      </c>
    </row>
    <row r="156" customFormat="false" ht="24" hidden="false" customHeight="true" outlineLevel="0" collapsed="false">
      <c r="A156" s="63" t="s">
        <v>1198</v>
      </c>
      <c r="B156" s="63" t="s">
        <v>514</v>
      </c>
      <c r="C156" s="63"/>
      <c r="D156" s="63"/>
      <c r="E156" s="63"/>
    </row>
    <row r="157" customFormat="false" ht="26" hidden="false" customHeight="true" outlineLevel="0" collapsed="false">
      <c r="A157" s="69" t="s">
        <v>859</v>
      </c>
      <c r="B157" s="69" t="s">
        <v>517</v>
      </c>
      <c r="C157" s="69" t="s">
        <v>168</v>
      </c>
      <c r="D157" s="69" t="s">
        <v>1199</v>
      </c>
      <c r="E157" s="69" t="s">
        <v>1129</v>
      </c>
    </row>
    <row r="158" customFormat="false" ht="26" hidden="false" customHeight="true" outlineLevel="0" collapsed="false">
      <c r="A158" s="69" t="s">
        <v>864</v>
      </c>
      <c r="B158" s="69" t="s">
        <v>520</v>
      </c>
      <c r="C158" s="69" t="s">
        <v>247</v>
      </c>
      <c r="D158" s="69" t="s">
        <v>1200</v>
      </c>
      <c r="E158" s="69" t="s">
        <v>1129</v>
      </c>
    </row>
    <row r="159" customFormat="false" ht="39" hidden="false" customHeight="true" outlineLevel="0" collapsed="false">
      <c r="A159" s="69" t="s">
        <v>867</v>
      </c>
      <c r="B159" s="69" t="s">
        <v>523</v>
      </c>
      <c r="C159" s="69" t="s">
        <v>247</v>
      </c>
      <c r="D159" s="69" t="s">
        <v>1201</v>
      </c>
      <c r="E159" s="69" t="s">
        <v>1129</v>
      </c>
    </row>
    <row r="160" customFormat="false" ht="39" hidden="false" customHeight="true" outlineLevel="0" collapsed="false">
      <c r="A160" s="69" t="s">
        <v>1202</v>
      </c>
      <c r="B160" s="69" t="s">
        <v>526</v>
      </c>
      <c r="C160" s="69" t="s">
        <v>247</v>
      </c>
      <c r="D160" s="69" t="s">
        <v>1101</v>
      </c>
      <c r="E160" s="69" t="s">
        <v>1129</v>
      </c>
    </row>
    <row r="161" customFormat="false" ht="39" hidden="false" customHeight="true" outlineLevel="0" collapsed="false">
      <c r="A161" s="69" t="s">
        <v>1203</v>
      </c>
      <c r="B161" s="69" t="s">
        <v>529</v>
      </c>
      <c r="C161" s="69" t="s">
        <v>247</v>
      </c>
      <c r="D161" s="69" t="s">
        <v>1136</v>
      </c>
      <c r="E161" s="69" t="s">
        <v>1129</v>
      </c>
    </row>
    <row r="162" customFormat="false" ht="39" hidden="false" customHeight="true" outlineLevel="0" collapsed="false">
      <c r="A162" s="69" t="s">
        <v>1204</v>
      </c>
      <c r="B162" s="69" t="s">
        <v>532</v>
      </c>
      <c r="C162" s="69" t="s">
        <v>247</v>
      </c>
      <c r="D162" s="69" t="s">
        <v>1134</v>
      </c>
      <c r="E162" s="69" t="s">
        <v>1129</v>
      </c>
    </row>
    <row r="163" customFormat="false" ht="39" hidden="false" customHeight="true" outlineLevel="0" collapsed="false">
      <c r="A163" s="69" t="s">
        <v>1205</v>
      </c>
      <c r="B163" s="69" t="s">
        <v>535</v>
      </c>
      <c r="C163" s="69" t="s">
        <v>247</v>
      </c>
      <c r="D163" s="69" t="s">
        <v>1131</v>
      </c>
      <c r="E163" s="69" t="s">
        <v>1129</v>
      </c>
    </row>
    <row r="164" customFormat="false" ht="39" hidden="false" customHeight="true" outlineLevel="0" collapsed="false">
      <c r="A164" s="69" t="s">
        <v>1206</v>
      </c>
      <c r="B164" s="69" t="s">
        <v>538</v>
      </c>
      <c r="C164" s="69" t="s">
        <v>247</v>
      </c>
      <c r="D164" s="69" t="s">
        <v>1136</v>
      </c>
      <c r="E164" s="69" t="s">
        <v>1129</v>
      </c>
    </row>
    <row r="165" customFormat="false" ht="39" hidden="false" customHeight="true" outlineLevel="0" collapsed="false">
      <c r="A165" s="69" t="s">
        <v>1207</v>
      </c>
      <c r="B165" s="69" t="s">
        <v>541</v>
      </c>
      <c r="C165" s="69" t="s">
        <v>247</v>
      </c>
      <c r="D165" s="69" t="s">
        <v>1087</v>
      </c>
      <c r="E165" s="69" t="s">
        <v>1129</v>
      </c>
    </row>
    <row r="166" customFormat="false" ht="26" hidden="false" customHeight="true" outlineLevel="0" collapsed="false">
      <c r="A166" s="69" t="s">
        <v>870</v>
      </c>
      <c r="B166" s="69" t="s">
        <v>544</v>
      </c>
      <c r="C166" s="69" t="s">
        <v>247</v>
      </c>
      <c r="D166" s="69" t="s">
        <v>1087</v>
      </c>
      <c r="E166" s="69" t="s">
        <v>1129</v>
      </c>
    </row>
    <row r="167" customFormat="false" ht="39" hidden="false" customHeight="true" outlineLevel="0" collapsed="false">
      <c r="A167" s="69" t="s">
        <v>875</v>
      </c>
      <c r="B167" s="69" t="s">
        <v>547</v>
      </c>
      <c r="C167" s="69" t="s">
        <v>168</v>
      </c>
      <c r="D167" s="69" t="s">
        <v>1179</v>
      </c>
      <c r="E167" s="69" t="s">
        <v>1129</v>
      </c>
    </row>
    <row r="168" customFormat="false" ht="26" hidden="false" customHeight="true" outlineLevel="0" collapsed="false">
      <c r="A168" s="69" t="s">
        <v>1208</v>
      </c>
      <c r="B168" s="69" t="s">
        <v>550</v>
      </c>
      <c r="C168" s="69" t="s">
        <v>247</v>
      </c>
      <c r="D168" s="69" t="s">
        <v>1102</v>
      </c>
      <c r="E168" s="69" t="s">
        <v>1129</v>
      </c>
    </row>
    <row r="169" customFormat="false" ht="24" hidden="false" customHeight="true" outlineLevel="0" collapsed="false">
      <c r="A169" s="63" t="s">
        <v>1209</v>
      </c>
      <c r="B169" s="63" t="s">
        <v>552</v>
      </c>
      <c r="C169" s="63"/>
      <c r="D169" s="63"/>
      <c r="E169" s="63"/>
    </row>
    <row r="170" customFormat="false" ht="39" hidden="false" customHeight="true" outlineLevel="0" collapsed="false">
      <c r="A170" s="69" t="s">
        <v>1210</v>
      </c>
      <c r="B170" s="69" t="s">
        <v>555</v>
      </c>
      <c r="C170" s="69" t="s">
        <v>168</v>
      </c>
      <c r="D170" s="69" t="s">
        <v>1211</v>
      </c>
      <c r="E170" s="69" t="s">
        <v>1129</v>
      </c>
    </row>
    <row r="171" customFormat="false" ht="39" hidden="false" customHeight="true" outlineLevel="0" collapsed="false">
      <c r="A171" s="69" t="s">
        <v>1212</v>
      </c>
      <c r="B171" s="69" t="s">
        <v>558</v>
      </c>
      <c r="C171" s="69" t="s">
        <v>168</v>
      </c>
      <c r="D171" s="69" t="s">
        <v>1213</v>
      </c>
      <c r="E171" s="69" t="s">
        <v>1129</v>
      </c>
    </row>
    <row r="172" customFormat="false" ht="39" hidden="false" customHeight="true" outlineLevel="0" collapsed="false">
      <c r="A172" s="69" t="s">
        <v>1214</v>
      </c>
      <c r="B172" s="69" t="s">
        <v>561</v>
      </c>
      <c r="C172" s="69" t="s">
        <v>168</v>
      </c>
      <c r="D172" s="69" t="s">
        <v>1215</v>
      </c>
      <c r="E172" s="69" t="s">
        <v>1129</v>
      </c>
    </row>
    <row r="173" customFormat="false" ht="52" hidden="false" customHeight="true" outlineLevel="0" collapsed="false">
      <c r="A173" s="69" t="s">
        <v>1216</v>
      </c>
      <c r="B173" s="69" t="s">
        <v>564</v>
      </c>
      <c r="C173" s="69" t="s">
        <v>168</v>
      </c>
      <c r="D173" s="69" t="s">
        <v>1217</v>
      </c>
      <c r="E173" s="69" t="s">
        <v>1129</v>
      </c>
    </row>
    <row r="174" customFormat="false" ht="24" hidden="false" customHeight="true" outlineLevel="0" collapsed="false">
      <c r="A174" s="63" t="s">
        <v>1218</v>
      </c>
      <c r="B174" s="63" t="s">
        <v>566</v>
      </c>
      <c r="C174" s="63"/>
      <c r="D174" s="63"/>
      <c r="E174" s="63"/>
    </row>
    <row r="175" customFormat="false" ht="39" hidden="false" customHeight="true" outlineLevel="0" collapsed="false">
      <c r="A175" s="69" t="s">
        <v>1219</v>
      </c>
      <c r="B175" s="69" t="s">
        <v>569</v>
      </c>
      <c r="C175" s="69" t="s">
        <v>247</v>
      </c>
      <c r="D175" s="69" t="s">
        <v>1201</v>
      </c>
      <c r="E175" s="69" t="s">
        <v>1129</v>
      </c>
    </row>
    <row r="176" customFormat="false" ht="39" hidden="false" customHeight="true" outlineLevel="0" collapsed="false">
      <c r="A176" s="69" t="s">
        <v>1220</v>
      </c>
      <c r="B176" s="69" t="s">
        <v>572</v>
      </c>
      <c r="C176" s="69" t="s">
        <v>247</v>
      </c>
      <c r="D176" s="69" t="s">
        <v>1131</v>
      </c>
      <c r="E176" s="69" t="s">
        <v>1129</v>
      </c>
    </row>
    <row r="177" customFormat="false" ht="39" hidden="false" customHeight="true" outlineLevel="0" collapsed="false">
      <c r="A177" s="69" t="s">
        <v>1221</v>
      </c>
      <c r="B177" s="69" t="s">
        <v>575</v>
      </c>
      <c r="C177" s="69" t="s">
        <v>247</v>
      </c>
      <c r="D177" s="69" t="s">
        <v>1131</v>
      </c>
      <c r="E177" s="69" t="s">
        <v>1129</v>
      </c>
    </row>
    <row r="178" customFormat="false" ht="39" hidden="false" customHeight="true" outlineLevel="0" collapsed="false">
      <c r="A178" s="69" t="s">
        <v>878</v>
      </c>
      <c r="B178" s="69" t="s">
        <v>578</v>
      </c>
      <c r="C178" s="69" t="s">
        <v>247</v>
      </c>
      <c r="D178" s="69" t="s">
        <v>1222</v>
      </c>
      <c r="E178" s="69" t="s">
        <v>1129</v>
      </c>
    </row>
    <row r="179" customFormat="false" ht="39" hidden="false" customHeight="true" outlineLevel="0" collapsed="false">
      <c r="A179" s="69" t="s">
        <v>883</v>
      </c>
      <c r="B179" s="69" t="s">
        <v>581</v>
      </c>
      <c r="C179" s="69" t="s">
        <v>247</v>
      </c>
      <c r="D179" s="69" t="s">
        <v>1138</v>
      </c>
      <c r="E179" s="69" t="s">
        <v>1129</v>
      </c>
    </row>
    <row r="180" customFormat="false" ht="39" hidden="false" customHeight="true" outlineLevel="0" collapsed="false">
      <c r="A180" s="69" t="s">
        <v>1223</v>
      </c>
      <c r="B180" s="69" t="s">
        <v>584</v>
      </c>
      <c r="C180" s="69" t="s">
        <v>247</v>
      </c>
      <c r="D180" s="69" t="s">
        <v>1138</v>
      </c>
      <c r="E180" s="69" t="s">
        <v>1129</v>
      </c>
    </row>
    <row r="181" customFormat="false" ht="24" hidden="false" customHeight="true" outlineLevel="0" collapsed="false">
      <c r="A181" s="63" t="s">
        <v>33</v>
      </c>
      <c r="B181" s="63" t="s">
        <v>34</v>
      </c>
      <c r="C181" s="63"/>
      <c r="D181" s="63"/>
      <c r="E181" s="63"/>
    </row>
    <row r="182" customFormat="false" ht="26" hidden="false" customHeight="true" outlineLevel="0" collapsed="false">
      <c r="A182" s="69" t="s">
        <v>585</v>
      </c>
      <c r="B182" s="69" t="s">
        <v>888</v>
      </c>
      <c r="C182" s="69" t="s">
        <v>247</v>
      </c>
      <c r="D182" s="69" t="s">
        <v>1094</v>
      </c>
      <c r="E182" s="69" t="s">
        <v>1129</v>
      </c>
    </row>
    <row r="183" customFormat="false" ht="26" hidden="false" customHeight="true" outlineLevel="0" collapsed="false">
      <c r="A183" s="69" t="s">
        <v>588</v>
      </c>
      <c r="B183" s="69" t="s">
        <v>590</v>
      </c>
      <c r="C183" s="69" t="s">
        <v>168</v>
      </c>
      <c r="D183" s="69" t="s">
        <v>1224</v>
      </c>
      <c r="E183" s="69" t="s">
        <v>1129</v>
      </c>
    </row>
    <row r="184" customFormat="false" ht="26" hidden="false" customHeight="true" outlineLevel="0" collapsed="false">
      <c r="A184" s="69" t="s">
        <v>591</v>
      </c>
      <c r="B184" s="69" t="s">
        <v>593</v>
      </c>
      <c r="C184" s="69" t="s">
        <v>247</v>
      </c>
      <c r="D184" s="69" t="s">
        <v>1094</v>
      </c>
      <c r="E184" s="69" t="s">
        <v>1129</v>
      </c>
    </row>
    <row r="185" customFormat="false" ht="39" hidden="false" customHeight="true" outlineLevel="0" collapsed="false">
      <c r="A185" s="69" t="s">
        <v>594</v>
      </c>
      <c r="B185" s="69" t="s">
        <v>596</v>
      </c>
      <c r="C185" s="69" t="s">
        <v>247</v>
      </c>
      <c r="D185" s="69" t="s">
        <v>1135</v>
      </c>
      <c r="E185" s="69" t="s">
        <v>1129</v>
      </c>
    </row>
    <row r="186" customFormat="false" ht="39" hidden="false" customHeight="true" outlineLevel="0" collapsed="false">
      <c r="A186" s="69" t="s">
        <v>597</v>
      </c>
      <c r="B186" s="69" t="s">
        <v>599</v>
      </c>
      <c r="C186" s="69" t="s">
        <v>247</v>
      </c>
      <c r="D186" s="69" t="s">
        <v>1135</v>
      </c>
      <c r="E186" s="69" t="s">
        <v>1129</v>
      </c>
    </row>
    <row r="187" customFormat="false" ht="26" hidden="false" customHeight="true" outlineLevel="0" collapsed="false">
      <c r="A187" s="69" t="s">
        <v>600</v>
      </c>
      <c r="B187" s="69" t="s">
        <v>602</v>
      </c>
      <c r="C187" s="69" t="s">
        <v>247</v>
      </c>
      <c r="D187" s="69" t="s">
        <v>1135</v>
      </c>
      <c r="E187" s="69" t="s">
        <v>1129</v>
      </c>
    </row>
    <row r="188" customFormat="false" ht="26" hidden="false" customHeight="true" outlineLevel="0" collapsed="false">
      <c r="A188" s="69" t="s">
        <v>603</v>
      </c>
      <c r="B188" s="69" t="s">
        <v>605</v>
      </c>
      <c r="C188" s="69" t="s">
        <v>247</v>
      </c>
      <c r="D188" s="69" t="s">
        <v>1225</v>
      </c>
      <c r="E188" s="69" t="s">
        <v>1129</v>
      </c>
    </row>
    <row r="189" customFormat="false" ht="24" hidden="false" customHeight="true" outlineLevel="0" collapsed="false">
      <c r="A189" s="69" t="s">
        <v>606</v>
      </c>
      <c r="B189" s="69" t="s">
        <v>608</v>
      </c>
      <c r="C189" s="69" t="s">
        <v>325</v>
      </c>
      <c r="D189" s="69" t="s">
        <v>1191</v>
      </c>
      <c r="E189" s="69" t="s">
        <v>1129</v>
      </c>
    </row>
    <row r="190" customFormat="false" ht="26" hidden="false" customHeight="true" outlineLevel="0" collapsed="false">
      <c r="A190" s="69" t="s">
        <v>609</v>
      </c>
      <c r="B190" s="69" t="s">
        <v>611</v>
      </c>
      <c r="C190" s="69" t="s">
        <v>325</v>
      </c>
      <c r="D190" s="69" t="s">
        <v>1191</v>
      </c>
      <c r="E190" s="69" t="s">
        <v>1129</v>
      </c>
    </row>
    <row r="191" customFormat="false" ht="24" hidden="false" customHeight="true" outlineLevel="0" collapsed="false">
      <c r="A191" s="63" t="s">
        <v>35</v>
      </c>
      <c r="B191" s="63" t="s">
        <v>36</v>
      </c>
      <c r="C191" s="63"/>
      <c r="D191" s="63"/>
      <c r="E191" s="63"/>
    </row>
    <row r="192" customFormat="false" ht="26" hidden="false" customHeight="true" outlineLevel="0" collapsed="false">
      <c r="A192" s="69" t="s">
        <v>612</v>
      </c>
      <c r="B192" s="69" t="s">
        <v>912</v>
      </c>
      <c r="C192" s="69" t="s">
        <v>247</v>
      </c>
      <c r="D192" s="69" t="s">
        <v>1087</v>
      </c>
      <c r="E192" s="69" t="s">
        <v>1129</v>
      </c>
    </row>
    <row r="193" customFormat="false" ht="26" hidden="false" customHeight="true" outlineLevel="0" collapsed="false">
      <c r="A193" s="69" t="s">
        <v>615</v>
      </c>
      <c r="B193" s="69" t="s">
        <v>617</v>
      </c>
      <c r="C193" s="69" t="s">
        <v>247</v>
      </c>
      <c r="D193" s="69" t="s">
        <v>1087</v>
      </c>
      <c r="E193" s="69" t="s">
        <v>1129</v>
      </c>
    </row>
    <row r="194" customFormat="false" ht="26" hidden="false" customHeight="true" outlineLevel="0" collapsed="false">
      <c r="A194" s="69" t="s">
        <v>618</v>
      </c>
      <c r="B194" s="69" t="s">
        <v>620</v>
      </c>
      <c r="C194" s="69" t="s">
        <v>247</v>
      </c>
      <c r="D194" s="69" t="s">
        <v>1131</v>
      </c>
      <c r="E194" s="69" t="s">
        <v>1129</v>
      </c>
    </row>
    <row r="195" customFormat="false" ht="39" hidden="false" customHeight="true" outlineLevel="0" collapsed="false">
      <c r="A195" s="69" t="s">
        <v>621</v>
      </c>
      <c r="B195" s="69" t="s">
        <v>623</v>
      </c>
      <c r="C195" s="69" t="s">
        <v>168</v>
      </c>
      <c r="D195" s="69" t="s">
        <v>1102</v>
      </c>
      <c r="E195" s="69" t="s">
        <v>1129</v>
      </c>
    </row>
    <row r="196" customFormat="false" ht="26" hidden="false" customHeight="true" outlineLevel="0" collapsed="false">
      <c r="A196" s="69" t="s">
        <v>624</v>
      </c>
      <c r="B196" s="69" t="s">
        <v>517</v>
      </c>
      <c r="C196" s="69" t="s">
        <v>168</v>
      </c>
      <c r="D196" s="69" t="s">
        <v>1095</v>
      </c>
      <c r="E196" s="69" t="s">
        <v>1129</v>
      </c>
    </row>
    <row r="197" customFormat="false" ht="39" hidden="false" customHeight="true" outlineLevel="0" collapsed="false">
      <c r="A197" s="69" t="s">
        <v>625</v>
      </c>
      <c r="B197" s="69" t="s">
        <v>626</v>
      </c>
      <c r="C197" s="69" t="s">
        <v>247</v>
      </c>
      <c r="D197" s="69" t="s">
        <v>1087</v>
      </c>
      <c r="E197" s="69" t="s">
        <v>1129</v>
      </c>
    </row>
    <row r="198" customFormat="false" ht="39" hidden="false" customHeight="true" outlineLevel="0" collapsed="false">
      <c r="A198" s="69" t="s">
        <v>627</v>
      </c>
      <c r="B198" s="69" t="s">
        <v>628</v>
      </c>
      <c r="C198" s="69" t="s">
        <v>247</v>
      </c>
      <c r="D198" s="69" t="s">
        <v>1138</v>
      </c>
      <c r="E198" s="69" t="s">
        <v>1129</v>
      </c>
    </row>
    <row r="199" customFormat="false" ht="39" hidden="false" customHeight="true" outlineLevel="0" collapsed="false">
      <c r="A199" s="69" t="s">
        <v>629</v>
      </c>
      <c r="B199" s="69" t="s">
        <v>631</v>
      </c>
      <c r="C199" s="69" t="s">
        <v>247</v>
      </c>
      <c r="D199" s="69" t="s">
        <v>1087</v>
      </c>
      <c r="E199" s="69" t="s">
        <v>1129</v>
      </c>
    </row>
    <row r="200" customFormat="false" ht="26" hidden="false" customHeight="true" outlineLevel="0" collapsed="false">
      <c r="A200" s="69" t="s">
        <v>632</v>
      </c>
      <c r="B200" s="69" t="s">
        <v>634</v>
      </c>
      <c r="C200" s="69" t="s">
        <v>247</v>
      </c>
      <c r="D200" s="69" t="s">
        <v>1132</v>
      </c>
      <c r="E200" s="69" t="s">
        <v>1129</v>
      </c>
    </row>
    <row r="201" customFormat="false" ht="24" hidden="false" customHeight="true" outlineLevel="0" collapsed="false">
      <c r="A201" s="63" t="s">
        <v>37</v>
      </c>
      <c r="B201" s="63" t="s">
        <v>38</v>
      </c>
      <c r="C201" s="63"/>
      <c r="D201" s="63"/>
      <c r="E201" s="63"/>
    </row>
    <row r="202" customFormat="false" ht="39" hidden="false" customHeight="true" outlineLevel="0" collapsed="false">
      <c r="A202" s="69" t="s">
        <v>635</v>
      </c>
      <c r="B202" s="69" t="s">
        <v>637</v>
      </c>
      <c r="C202" s="69" t="s">
        <v>247</v>
      </c>
      <c r="D202" s="69" t="s">
        <v>1138</v>
      </c>
      <c r="E202" s="69" t="s">
        <v>1129</v>
      </c>
    </row>
    <row r="203" customFormat="false" ht="39" hidden="false" customHeight="true" outlineLevel="0" collapsed="false">
      <c r="A203" s="69" t="s">
        <v>638</v>
      </c>
      <c r="B203" s="69" t="s">
        <v>640</v>
      </c>
      <c r="C203" s="69" t="s">
        <v>247</v>
      </c>
      <c r="D203" s="69" t="s">
        <v>1087</v>
      </c>
      <c r="E203" s="69" t="s">
        <v>1129</v>
      </c>
    </row>
    <row r="204" customFormat="false" ht="39" hidden="false" customHeight="true" outlineLevel="0" collapsed="false">
      <c r="A204" s="69" t="s">
        <v>641</v>
      </c>
      <c r="B204" s="69" t="s">
        <v>643</v>
      </c>
      <c r="C204" s="69" t="s">
        <v>247</v>
      </c>
      <c r="D204" s="69" t="s">
        <v>1087</v>
      </c>
      <c r="E204" s="69" t="s">
        <v>1129</v>
      </c>
    </row>
    <row r="205" customFormat="false" ht="39" hidden="false" customHeight="true" outlineLevel="0" collapsed="false">
      <c r="A205" s="69" t="s">
        <v>644</v>
      </c>
      <c r="B205" s="69" t="s">
        <v>584</v>
      </c>
      <c r="C205" s="69" t="s">
        <v>247</v>
      </c>
      <c r="D205" s="69" t="s">
        <v>1138</v>
      </c>
      <c r="E205" s="69" t="s">
        <v>1129</v>
      </c>
    </row>
    <row r="206" customFormat="false" ht="26" hidden="false" customHeight="true" outlineLevel="0" collapsed="false">
      <c r="A206" s="69" t="s">
        <v>645</v>
      </c>
      <c r="B206" s="69" t="s">
        <v>647</v>
      </c>
      <c r="C206" s="69" t="s">
        <v>247</v>
      </c>
      <c r="D206" s="69" t="s">
        <v>1087</v>
      </c>
      <c r="E206" s="69" t="s">
        <v>1129</v>
      </c>
    </row>
    <row r="207" customFormat="false" ht="24" hidden="false" customHeight="true" outlineLevel="0" collapsed="false">
      <c r="A207" s="63" t="s">
        <v>39</v>
      </c>
      <c r="B207" s="63" t="s">
        <v>40</v>
      </c>
      <c r="C207" s="63"/>
      <c r="D207" s="63"/>
      <c r="E207" s="63"/>
    </row>
    <row r="208" customFormat="false" ht="24" hidden="false" customHeight="true" outlineLevel="0" collapsed="false">
      <c r="A208" s="69" t="s">
        <v>648</v>
      </c>
      <c r="B208" s="69" t="s">
        <v>650</v>
      </c>
      <c r="C208" s="69" t="s">
        <v>127</v>
      </c>
      <c r="D208" s="69" t="s">
        <v>1149</v>
      </c>
      <c r="E208" s="69" t="s">
        <v>1129</v>
      </c>
    </row>
    <row r="209" customFormat="false" ht="24" hidden="false" customHeight="true" outlineLevel="0" collapsed="false">
      <c r="A209" s="63" t="s">
        <v>41</v>
      </c>
      <c r="B209" s="63" t="s">
        <v>42</v>
      </c>
      <c r="C209" s="63"/>
      <c r="D209" s="63"/>
      <c r="E209" s="63"/>
    </row>
    <row r="210" customFormat="false" ht="24" hidden="false" customHeight="true" outlineLevel="0" collapsed="false">
      <c r="A210" s="63" t="s">
        <v>651</v>
      </c>
      <c r="B210" s="63" t="s">
        <v>652</v>
      </c>
      <c r="C210" s="63"/>
      <c r="D210" s="63"/>
      <c r="E210" s="63"/>
    </row>
    <row r="211" customFormat="false" ht="39" hidden="false" customHeight="true" outlineLevel="0" collapsed="false">
      <c r="A211" s="69" t="s">
        <v>653</v>
      </c>
      <c r="B211" s="69" t="s">
        <v>655</v>
      </c>
      <c r="C211" s="69" t="s">
        <v>247</v>
      </c>
      <c r="D211" s="69" t="s">
        <v>1132</v>
      </c>
      <c r="E211" s="69" t="s">
        <v>1129</v>
      </c>
    </row>
    <row r="212" customFormat="false" ht="24" hidden="false" customHeight="true" outlineLevel="0" collapsed="false">
      <c r="A212" s="63" t="s">
        <v>43</v>
      </c>
      <c r="B212" s="63" t="s">
        <v>44</v>
      </c>
      <c r="C212" s="63"/>
      <c r="D212" s="63"/>
      <c r="E212" s="63"/>
    </row>
    <row r="213" customFormat="false" ht="39" hidden="false" customHeight="true" outlineLevel="0" collapsed="false">
      <c r="A213" s="69" t="s">
        <v>656</v>
      </c>
      <c r="B213" s="69" t="s">
        <v>658</v>
      </c>
      <c r="C213" s="69" t="s">
        <v>127</v>
      </c>
      <c r="D213" s="69" t="s">
        <v>1226</v>
      </c>
      <c r="E213" s="69" t="s">
        <v>1129</v>
      </c>
    </row>
    <row r="214" customFormat="false" ht="24" hidden="false" customHeight="true" outlineLevel="0" collapsed="false">
      <c r="A214" s="63" t="s">
        <v>45</v>
      </c>
      <c r="B214" s="63" t="s">
        <v>46</v>
      </c>
      <c r="C214" s="63"/>
      <c r="D214" s="63"/>
      <c r="E214" s="63"/>
    </row>
    <row r="215" customFormat="false" ht="52" hidden="false" customHeight="true" outlineLevel="0" collapsed="false">
      <c r="A215" s="69" t="s">
        <v>659</v>
      </c>
      <c r="B215" s="69" t="s">
        <v>189</v>
      </c>
      <c r="C215" s="69" t="s">
        <v>127</v>
      </c>
      <c r="D215" s="69" t="s">
        <v>1227</v>
      </c>
      <c r="E215" s="69" t="s">
        <v>1228</v>
      </c>
    </row>
    <row r="216" customFormat="false" ht="39" hidden="false" customHeight="true" outlineLevel="0" collapsed="false">
      <c r="A216" s="69" t="s">
        <v>660</v>
      </c>
      <c r="B216" s="69" t="s">
        <v>662</v>
      </c>
      <c r="C216" s="69" t="s">
        <v>127</v>
      </c>
      <c r="D216" s="69" t="s">
        <v>1227</v>
      </c>
      <c r="E216" s="69" t="s">
        <v>1129</v>
      </c>
    </row>
    <row r="217" customFormat="false" ht="24" hidden="false" customHeight="true" outlineLevel="0" collapsed="false">
      <c r="A217" s="63" t="s">
        <v>47</v>
      </c>
      <c r="B217" s="63" t="s">
        <v>48</v>
      </c>
      <c r="C217" s="63"/>
      <c r="D217" s="63"/>
      <c r="E217" s="63"/>
    </row>
    <row r="218" customFormat="false" ht="24" hidden="false" customHeight="true" outlineLevel="0" collapsed="false">
      <c r="A218" s="69" t="s">
        <v>663</v>
      </c>
      <c r="B218" s="69" t="s">
        <v>665</v>
      </c>
      <c r="C218" s="69" t="s">
        <v>127</v>
      </c>
      <c r="D218" s="69" t="s">
        <v>1092</v>
      </c>
      <c r="E218" s="69" t="s">
        <v>1229</v>
      </c>
    </row>
    <row r="219" customFormat="false" ht="12.8" hidden="false" customHeight="false" outlineLevel="0" collapsed="false">
      <c r="A219" s="104"/>
      <c r="B219" s="104"/>
      <c r="C219" s="104"/>
      <c r="D219" s="104"/>
      <c r="E219" s="104"/>
      <c r="F219" s="15"/>
      <c r="G219" s="15"/>
      <c r="H219" s="15"/>
    </row>
    <row r="220" customFormat="false" ht="12.8" hidden="false" customHeight="false" outlineLevel="0" collapsed="false">
      <c r="A220" s="112"/>
      <c r="B220" s="112"/>
      <c r="C220" s="112"/>
      <c r="D220" s="112"/>
      <c r="E220" s="112"/>
      <c r="F220" s="113"/>
      <c r="G220" s="113"/>
      <c r="H220" s="113"/>
    </row>
    <row r="221" customFormat="false" ht="12.8" hidden="false" customHeight="false" outlineLevel="0" collapsed="false">
      <c r="A221" s="112"/>
      <c r="B221" s="112"/>
      <c r="C221" s="112"/>
      <c r="D221" s="112"/>
      <c r="E221" s="112"/>
      <c r="F221" s="113"/>
      <c r="G221" s="113"/>
      <c r="H221" s="113"/>
    </row>
    <row r="222" customFormat="false" ht="12.8" hidden="false" customHeight="true" outlineLevel="0" collapsed="false">
      <c r="A222" s="14" t="s">
        <v>50</v>
      </c>
      <c r="B222" s="14"/>
      <c r="C222" s="14"/>
      <c r="D222" s="112"/>
      <c r="E222" s="112"/>
      <c r="F222" s="113"/>
      <c r="G222" s="113"/>
      <c r="H222" s="113"/>
    </row>
    <row r="223" customFormat="false" ht="60" hidden="false" customHeight="true" outlineLevel="0" collapsed="false">
      <c r="A223" s="54"/>
      <c r="B223" s="54"/>
      <c r="C223" s="54"/>
      <c r="D223" s="54"/>
      <c r="E223" s="54"/>
      <c r="F223" s="42"/>
      <c r="G223" s="42"/>
      <c r="H223" s="42"/>
    </row>
    <row r="224" customFormat="false" ht="70" hidden="false" customHeight="true" outlineLevel="0" collapsed="false">
      <c r="A224" s="107" t="s">
        <v>1230</v>
      </c>
      <c r="B224" s="107"/>
      <c r="C224" s="107"/>
      <c r="D224" s="107"/>
      <c r="E224" s="107"/>
      <c r="F224" s="107"/>
      <c r="G224" s="107"/>
      <c r="H224" s="107"/>
    </row>
  </sheetData>
  <mergeCells count="15">
    <mergeCell ref="F1:H1"/>
    <mergeCell ref="I1:J1"/>
    <mergeCell ref="F2:H2"/>
    <mergeCell ref="I2:J2"/>
    <mergeCell ref="A3:E3"/>
    <mergeCell ref="A220:C220"/>
    <mergeCell ref="D220:E220"/>
    <mergeCell ref="F220:H220"/>
    <mergeCell ref="A221:C221"/>
    <mergeCell ref="D221:E221"/>
    <mergeCell ref="F221:H221"/>
    <mergeCell ref="A222:C222"/>
    <mergeCell ref="D222:E222"/>
    <mergeCell ref="F222:H222"/>
    <mergeCell ref="A224:H224"/>
  </mergeCells>
  <printOptions headings="false" gridLines="false" gridLinesSet="true" horizontalCentered="false" verticalCentered="false"/>
  <pageMargins left="0.7875" right="0.7875" top="0.7875" bottom="0.7875"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32"/>
  <sheetViews>
    <sheetView showFormulas="false" showGridLines="true" showRowColHeaders="true" showZeros="true" rightToLeft="false" tabSelected="false" showOutlineSymbols="false" defaultGridColor="true" view="normal" topLeftCell="A403" colorId="64" zoomScale="85" zoomScaleNormal="85" zoomScalePageLayoutView="100" workbookViewId="0">
      <selection pane="topLeft" activeCell="C416" activeCellId="0" sqref="C416"/>
    </sheetView>
  </sheetViews>
  <sheetFormatPr defaultColWidth="9.47265625" defaultRowHeight="12.8" zeroHeight="false" outlineLevelRow="0" outlineLevelCol="0"/>
  <cols>
    <col collapsed="false" customWidth="true" hidden="false" outlineLevel="0" max="1" min="1" style="1" width="17.61"/>
    <col collapsed="false" customWidth="true" hidden="false" outlineLevel="0" max="2" min="2" style="1" width="10.99"/>
    <col collapsed="false" customWidth="true" hidden="false" outlineLevel="0" max="3" min="3" style="1" width="65.98"/>
    <col collapsed="false" customWidth="true" hidden="false" outlineLevel="0" max="4" min="4" style="1" width="27.48"/>
    <col collapsed="false" customWidth="true" hidden="false" outlineLevel="0" max="5" min="5" style="1" width="10.99"/>
    <col collapsed="false" customWidth="true" hidden="false" outlineLevel="0" max="7" min="6" style="1" width="14.29"/>
    <col collapsed="false" customWidth="true" hidden="false" outlineLevel="0" max="8" min="8" style="1" width="18.69"/>
    <col collapsed="false" customWidth="true" hidden="false" outlineLevel="0" max="9" min="9" style="1" width="14.29"/>
    <col collapsed="false" customWidth="true" hidden="false" outlineLevel="0" max="10" min="10" style="12" width="14.29"/>
    <col collapsed="false" customWidth="true" hidden="false" outlineLevel="0" max="11" min="11" style="1" width="14.29"/>
    <col collapsed="false" customWidth="true" hidden="false" outlineLevel="0" max="12" min="12" style="12" width="14.29"/>
    <col collapsed="false" customWidth="true" hidden="false" outlineLevel="0" max="13" min="13" style="1" width="14.29"/>
    <col collapsed="false" customWidth="true" hidden="false" outlineLevel="0" max="14" min="14" style="12" width="14.29"/>
    <col collapsed="false" customWidth="true" hidden="false" outlineLevel="0" max="16" min="15" style="1" width="14.29"/>
    <col collapsed="false" customWidth="true" hidden="false" outlineLevel="0" max="17" min="17" style="1" width="16.49"/>
    <col collapsed="false" customWidth="true" hidden="false" outlineLevel="0" max="16384" min="16384" style="1" width="11.53"/>
  </cols>
  <sheetData>
    <row r="1" customFormat="false" ht="14.15" hidden="false" customHeight="false" outlineLevel="0" collapsed="false">
      <c r="A1" s="160"/>
      <c r="B1" s="160"/>
      <c r="C1" s="160" t="s">
        <v>0</v>
      </c>
      <c r="D1" s="49" t="s">
        <v>1</v>
      </c>
      <c r="E1" s="160" t="s">
        <v>2</v>
      </c>
      <c r="F1" s="160"/>
      <c r="G1" s="49"/>
      <c r="H1" s="49"/>
      <c r="I1" s="49"/>
      <c r="J1" s="49"/>
      <c r="K1" s="49"/>
      <c r="L1" s="49"/>
      <c r="M1" s="49"/>
      <c r="N1" s="49"/>
      <c r="O1" s="49"/>
    </row>
    <row r="2" customFormat="false" ht="111.9" hidden="false" customHeight="true" outlineLevel="0" collapsed="false">
      <c r="A2" s="161"/>
      <c r="B2" s="161"/>
      <c r="C2" s="5" t="s">
        <v>1231</v>
      </c>
      <c r="D2" s="4" t="s">
        <v>5</v>
      </c>
      <c r="E2" s="4" t="s">
        <v>6</v>
      </c>
      <c r="F2" s="161"/>
      <c r="G2" s="53"/>
      <c r="H2" s="161"/>
      <c r="I2" s="161"/>
      <c r="J2" s="162"/>
      <c r="K2" s="161"/>
      <c r="L2" s="163"/>
      <c r="M2" s="164"/>
      <c r="N2" s="163"/>
      <c r="O2" s="164"/>
    </row>
    <row r="3" customFormat="false" ht="29" hidden="false" customHeight="true" outlineLevel="0" collapsed="false">
      <c r="A3" s="165" t="s">
        <v>1232</v>
      </c>
      <c r="B3" s="165"/>
      <c r="C3" s="165"/>
      <c r="D3" s="165"/>
      <c r="E3" s="165"/>
      <c r="F3" s="165"/>
      <c r="G3" s="165"/>
      <c r="H3" s="165"/>
      <c r="I3" s="165"/>
      <c r="J3" s="165"/>
      <c r="K3" s="165"/>
      <c r="L3" s="165"/>
      <c r="M3" s="165"/>
      <c r="N3" s="165"/>
      <c r="O3" s="165"/>
    </row>
    <row r="4" s="43" customFormat="true" ht="26.1" hidden="false" customHeight="true" outlineLevel="0" collapsed="false">
      <c r="A4" s="166" t="s">
        <v>98</v>
      </c>
      <c r="B4" s="166" t="s">
        <v>99</v>
      </c>
      <c r="C4" s="167" t="s">
        <v>10</v>
      </c>
      <c r="D4" s="166" t="s">
        <v>669</v>
      </c>
      <c r="E4" s="166" t="s">
        <v>100</v>
      </c>
      <c r="F4" s="166" t="s">
        <v>1233</v>
      </c>
      <c r="G4" s="166"/>
      <c r="H4" s="166" t="s">
        <v>1234</v>
      </c>
      <c r="I4" s="166"/>
      <c r="J4" s="168" t="s">
        <v>11</v>
      </c>
      <c r="K4" s="166"/>
      <c r="L4" s="168"/>
      <c r="M4" s="166" t="s">
        <v>1235</v>
      </c>
      <c r="N4" s="168" t="s">
        <v>1236</v>
      </c>
      <c r="O4" s="166" t="s">
        <v>1237</v>
      </c>
      <c r="P4" s="169"/>
      <c r="Q4" s="169"/>
      <c r="S4" s="1"/>
      <c r="T4" s="1"/>
    </row>
    <row r="5" s="43" customFormat="true" ht="26.1" hidden="false" customHeight="true" outlineLevel="0" collapsed="false">
      <c r="A5" s="166"/>
      <c r="B5" s="166"/>
      <c r="C5" s="167"/>
      <c r="D5" s="166"/>
      <c r="E5" s="166"/>
      <c r="F5" s="166" t="s">
        <v>1238</v>
      </c>
      <c r="G5" s="166" t="s">
        <v>1239</v>
      </c>
      <c r="H5" s="166" t="s">
        <v>1238</v>
      </c>
      <c r="I5" s="166" t="s">
        <v>1239</v>
      </c>
      <c r="J5" s="168" t="s">
        <v>1238</v>
      </c>
      <c r="K5" s="166" t="s">
        <v>1239</v>
      </c>
      <c r="L5" s="168" t="s">
        <v>1240</v>
      </c>
      <c r="M5" s="166"/>
      <c r="N5" s="168"/>
      <c r="O5" s="166"/>
      <c r="P5" s="169"/>
      <c r="Q5" s="169"/>
      <c r="S5" s="1"/>
      <c r="T5" s="1"/>
    </row>
    <row r="6" customFormat="false" ht="78" hidden="false" customHeight="true" outlineLevel="0" collapsed="false">
      <c r="A6" s="170" t="s">
        <v>1241</v>
      </c>
      <c r="B6" s="170" t="s">
        <v>133</v>
      </c>
      <c r="C6" s="171" t="s">
        <v>1242</v>
      </c>
      <c r="D6" s="170" t="s">
        <v>688</v>
      </c>
      <c r="E6" s="170" t="s">
        <v>127</v>
      </c>
      <c r="F6" s="172" t="s">
        <v>1243</v>
      </c>
      <c r="G6" s="170"/>
      <c r="H6" s="173" t="n">
        <v>167.82</v>
      </c>
      <c r="I6" s="170"/>
      <c r="J6" s="173" t="n">
        <v>30467.61</v>
      </c>
      <c r="K6" s="170"/>
      <c r="L6" s="173" t="n">
        <v>30467.6068824</v>
      </c>
      <c r="M6" s="170" t="s">
        <v>1244</v>
      </c>
      <c r="N6" s="173" t="n">
        <v>30467.6068824</v>
      </c>
      <c r="O6" s="170" t="s">
        <v>1244</v>
      </c>
    </row>
    <row r="7" customFormat="false" ht="24" hidden="false" customHeight="true" outlineLevel="0" collapsed="false">
      <c r="A7" s="170" t="s">
        <v>1245</v>
      </c>
      <c r="B7" s="170" t="s">
        <v>133</v>
      </c>
      <c r="C7" s="171" t="s">
        <v>1246</v>
      </c>
      <c r="D7" s="170" t="s">
        <v>917</v>
      </c>
      <c r="E7" s="170" t="s">
        <v>111</v>
      </c>
      <c r="F7" s="172" t="s">
        <v>1247</v>
      </c>
      <c r="G7" s="170"/>
      <c r="H7" s="173" t="n">
        <v>20930.51</v>
      </c>
      <c r="I7" s="170"/>
      <c r="J7" s="173" t="n">
        <v>21196.54</v>
      </c>
      <c r="K7" s="170"/>
      <c r="L7" s="173" t="n">
        <v>21196.5367821</v>
      </c>
      <c r="M7" s="170" t="s">
        <v>1248</v>
      </c>
      <c r="N7" s="173" t="n">
        <v>51664.1436645</v>
      </c>
      <c r="O7" s="170" t="s">
        <v>1249</v>
      </c>
    </row>
    <row r="8" customFormat="false" ht="24" hidden="false" customHeight="true" outlineLevel="0" collapsed="false">
      <c r="A8" s="170" t="s">
        <v>1250</v>
      </c>
      <c r="B8" s="170" t="s">
        <v>140</v>
      </c>
      <c r="C8" s="171" t="s">
        <v>1251</v>
      </c>
      <c r="D8" s="170" t="s">
        <v>917</v>
      </c>
      <c r="E8" s="170" t="s">
        <v>1252</v>
      </c>
      <c r="F8" s="172" t="s">
        <v>1253</v>
      </c>
      <c r="G8" s="170"/>
      <c r="H8" s="173" t="n">
        <v>22.63</v>
      </c>
      <c r="I8" s="170"/>
      <c r="J8" s="173" t="n">
        <v>12532.49</v>
      </c>
      <c r="K8" s="170"/>
      <c r="L8" s="173" t="n">
        <v>12532.494</v>
      </c>
      <c r="M8" s="170" t="s">
        <v>1254</v>
      </c>
      <c r="N8" s="173" t="n">
        <v>64196.6376645</v>
      </c>
      <c r="O8" s="170" t="s">
        <v>1255</v>
      </c>
    </row>
    <row r="9" customFormat="false" ht="26" hidden="false" customHeight="true" outlineLevel="0" collapsed="false">
      <c r="A9" s="170" t="s">
        <v>1256</v>
      </c>
      <c r="B9" s="170" t="s">
        <v>133</v>
      </c>
      <c r="C9" s="171" t="s">
        <v>1257</v>
      </c>
      <c r="D9" s="170" t="s">
        <v>688</v>
      </c>
      <c r="E9" s="170" t="s">
        <v>950</v>
      </c>
      <c r="F9" s="172" t="s">
        <v>1258</v>
      </c>
      <c r="G9" s="170"/>
      <c r="H9" s="173" t="n">
        <v>7.35</v>
      </c>
      <c r="I9" s="170"/>
      <c r="J9" s="173" t="n">
        <v>11345.85</v>
      </c>
      <c r="K9" s="170"/>
      <c r="L9" s="173" t="n">
        <v>11345.8450231262</v>
      </c>
      <c r="M9" s="170" t="s">
        <v>1259</v>
      </c>
      <c r="N9" s="173" t="n">
        <v>75542.4826876262</v>
      </c>
      <c r="O9" s="170" t="s">
        <v>1260</v>
      </c>
    </row>
    <row r="10" customFormat="false" ht="24" hidden="false" customHeight="true" outlineLevel="0" collapsed="false">
      <c r="A10" s="170" t="s">
        <v>1261</v>
      </c>
      <c r="B10" s="170" t="s">
        <v>133</v>
      </c>
      <c r="C10" s="171" t="s">
        <v>1262</v>
      </c>
      <c r="D10" s="170" t="s">
        <v>917</v>
      </c>
      <c r="E10" s="170" t="s">
        <v>111</v>
      </c>
      <c r="F10" s="172" t="s">
        <v>1263</v>
      </c>
      <c r="G10" s="170"/>
      <c r="H10" s="173" t="n">
        <v>10599.95</v>
      </c>
      <c r="I10" s="170"/>
      <c r="J10" s="173" t="n">
        <v>10793.51</v>
      </c>
      <c r="K10" s="170"/>
      <c r="L10" s="173" t="n">
        <v>10793.505087</v>
      </c>
      <c r="M10" s="170" t="s">
        <v>1264</v>
      </c>
      <c r="N10" s="173" t="n">
        <v>86335.9877746262</v>
      </c>
      <c r="O10" s="170" t="s">
        <v>1265</v>
      </c>
    </row>
    <row r="11" customFormat="false" ht="24" hidden="false" customHeight="true" outlineLevel="0" collapsed="false">
      <c r="A11" s="170" t="s">
        <v>1266</v>
      </c>
      <c r="B11" s="170" t="s">
        <v>140</v>
      </c>
      <c r="C11" s="171" t="s">
        <v>1267</v>
      </c>
      <c r="D11" s="170" t="s">
        <v>917</v>
      </c>
      <c r="E11" s="170" t="s">
        <v>1252</v>
      </c>
      <c r="F11" s="172" t="s">
        <v>1268</v>
      </c>
      <c r="G11" s="170"/>
      <c r="H11" s="173" t="n">
        <v>31.3</v>
      </c>
      <c r="I11" s="170"/>
      <c r="J11" s="173" t="n">
        <v>8666.97</v>
      </c>
      <c r="K11" s="170"/>
      <c r="L11" s="173" t="n">
        <v>8666.97</v>
      </c>
      <c r="M11" s="170" t="s">
        <v>1269</v>
      </c>
      <c r="N11" s="173" t="n">
        <v>95002.9577746262</v>
      </c>
      <c r="O11" s="170" t="s">
        <v>1270</v>
      </c>
    </row>
    <row r="12" customFormat="false" ht="39" hidden="false" customHeight="true" outlineLevel="0" collapsed="false">
      <c r="A12" s="170" t="s">
        <v>1271</v>
      </c>
      <c r="B12" s="170" t="s">
        <v>133</v>
      </c>
      <c r="C12" s="171" t="s">
        <v>1272</v>
      </c>
      <c r="D12" s="170" t="s">
        <v>688</v>
      </c>
      <c r="E12" s="170" t="s">
        <v>127</v>
      </c>
      <c r="F12" s="172" t="s">
        <v>1273</v>
      </c>
      <c r="G12" s="170"/>
      <c r="H12" s="173" t="n">
        <v>69.99</v>
      </c>
      <c r="I12" s="170"/>
      <c r="J12" s="173" t="n">
        <v>7814.38</v>
      </c>
      <c r="K12" s="170"/>
      <c r="L12" s="173" t="n">
        <v>7814.3835</v>
      </c>
      <c r="M12" s="170" t="s">
        <v>1274</v>
      </c>
      <c r="N12" s="173" t="n">
        <v>102817.341274626</v>
      </c>
      <c r="O12" s="170" t="s">
        <v>1275</v>
      </c>
    </row>
    <row r="13" customFormat="false" ht="24" hidden="false" customHeight="true" outlineLevel="0" collapsed="false">
      <c r="A13" s="170" t="s">
        <v>1276</v>
      </c>
      <c r="B13" s="170" t="s">
        <v>133</v>
      </c>
      <c r="C13" s="171" t="s">
        <v>1277</v>
      </c>
      <c r="D13" s="170" t="s">
        <v>917</v>
      </c>
      <c r="E13" s="170" t="s">
        <v>680</v>
      </c>
      <c r="F13" s="172" t="s">
        <v>1278</v>
      </c>
      <c r="G13" s="170"/>
      <c r="H13" s="173" t="n">
        <v>15.56</v>
      </c>
      <c r="I13" s="170"/>
      <c r="J13" s="173" t="n">
        <v>7217.74</v>
      </c>
      <c r="K13" s="170"/>
      <c r="L13" s="173" t="n">
        <v>7217.73896701017</v>
      </c>
      <c r="M13" s="170" t="s">
        <v>1279</v>
      </c>
      <c r="N13" s="173" t="n">
        <v>110035.080241636</v>
      </c>
      <c r="O13" s="170" t="s">
        <v>1280</v>
      </c>
    </row>
    <row r="14" customFormat="false" ht="39" hidden="false" customHeight="true" outlineLevel="0" collapsed="false">
      <c r="A14" s="170" t="s">
        <v>1281</v>
      </c>
      <c r="B14" s="170" t="s">
        <v>140</v>
      </c>
      <c r="C14" s="171" t="s">
        <v>1282</v>
      </c>
      <c r="D14" s="170" t="s">
        <v>917</v>
      </c>
      <c r="E14" s="170" t="s">
        <v>1252</v>
      </c>
      <c r="F14" s="172" t="s">
        <v>1283</v>
      </c>
      <c r="G14" s="170"/>
      <c r="H14" s="173" t="n">
        <v>33.68</v>
      </c>
      <c r="I14" s="170"/>
      <c r="J14" s="173" t="n">
        <v>6994.49</v>
      </c>
      <c r="K14" s="170"/>
      <c r="L14" s="173" t="n">
        <v>6994.494</v>
      </c>
      <c r="M14" s="170" t="s">
        <v>1284</v>
      </c>
      <c r="N14" s="173" t="n">
        <v>117029.574241636</v>
      </c>
      <c r="O14" s="170" t="s">
        <v>1285</v>
      </c>
    </row>
    <row r="15" customFormat="false" ht="52" hidden="false" customHeight="true" outlineLevel="0" collapsed="false">
      <c r="A15" s="170" t="s">
        <v>794</v>
      </c>
      <c r="B15" s="170" t="s">
        <v>133</v>
      </c>
      <c r="C15" s="171" t="s">
        <v>795</v>
      </c>
      <c r="D15" s="170" t="s">
        <v>688</v>
      </c>
      <c r="E15" s="170" t="s">
        <v>325</v>
      </c>
      <c r="F15" s="172" t="s">
        <v>1286</v>
      </c>
      <c r="G15" s="170"/>
      <c r="H15" s="173" t="n">
        <v>931.03</v>
      </c>
      <c r="I15" s="170"/>
      <c r="J15" s="173" t="n">
        <v>6808.15</v>
      </c>
      <c r="K15" s="170"/>
      <c r="L15" s="173" t="n">
        <v>6808.154361219</v>
      </c>
      <c r="M15" s="170" t="s">
        <v>1287</v>
      </c>
      <c r="N15" s="173" t="n">
        <v>123837.728602855</v>
      </c>
      <c r="O15" s="170" t="s">
        <v>1288</v>
      </c>
    </row>
    <row r="16" customFormat="false" ht="52" hidden="false" customHeight="true" outlineLevel="0" collapsed="false">
      <c r="A16" s="170" t="s">
        <v>1289</v>
      </c>
      <c r="B16" s="170" t="s">
        <v>140</v>
      </c>
      <c r="C16" s="171" t="s">
        <v>1290</v>
      </c>
      <c r="D16" s="170" t="s">
        <v>688</v>
      </c>
      <c r="E16" s="170" t="s">
        <v>325</v>
      </c>
      <c r="F16" s="172" t="s">
        <v>1291</v>
      </c>
      <c r="G16" s="170"/>
      <c r="H16" s="173" t="n">
        <v>683.07</v>
      </c>
      <c r="I16" s="170"/>
      <c r="J16" s="173" t="n">
        <v>6619.97</v>
      </c>
      <c r="K16" s="170"/>
      <c r="L16" s="173" t="n">
        <v>6619.972905</v>
      </c>
      <c r="M16" s="170" t="s">
        <v>1292</v>
      </c>
      <c r="N16" s="173" t="n">
        <v>130457.701507855</v>
      </c>
      <c r="O16" s="170" t="s">
        <v>1293</v>
      </c>
    </row>
    <row r="17" customFormat="false" ht="24" hidden="false" customHeight="true" outlineLevel="0" collapsed="false">
      <c r="A17" s="170" t="s">
        <v>699</v>
      </c>
      <c r="B17" s="170" t="s">
        <v>133</v>
      </c>
      <c r="C17" s="171" t="s">
        <v>700</v>
      </c>
      <c r="D17" s="170" t="s">
        <v>688</v>
      </c>
      <c r="E17" s="170" t="s">
        <v>161</v>
      </c>
      <c r="F17" s="172" t="s">
        <v>1294</v>
      </c>
      <c r="G17" s="170"/>
      <c r="H17" s="173" t="n">
        <v>1.04</v>
      </c>
      <c r="I17" s="170"/>
      <c r="J17" s="173" t="n">
        <v>6515.64</v>
      </c>
      <c r="K17" s="170"/>
      <c r="L17" s="173" t="n">
        <v>6515.64183131211</v>
      </c>
      <c r="M17" s="170" t="s">
        <v>1295</v>
      </c>
      <c r="N17" s="173" t="n">
        <v>136973.343339167</v>
      </c>
      <c r="O17" s="170" t="s">
        <v>1296</v>
      </c>
    </row>
    <row r="18" customFormat="false" ht="26" hidden="false" customHeight="true" outlineLevel="0" collapsed="false">
      <c r="A18" s="170" t="s">
        <v>1297</v>
      </c>
      <c r="B18" s="170" t="s">
        <v>144</v>
      </c>
      <c r="C18" s="171" t="s">
        <v>1298</v>
      </c>
      <c r="D18" s="170" t="s">
        <v>688</v>
      </c>
      <c r="E18" s="170" t="s">
        <v>146</v>
      </c>
      <c r="F18" s="172" t="s">
        <v>1299</v>
      </c>
      <c r="G18" s="170"/>
      <c r="H18" s="173" t="n">
        <v>333.68</v>
      </c>
      <c r="I18" s="170"/>
      <c r="J18" s="173" t="n">
        <v>6339.92</v>
      </c>
      <c r="K18" s="170"/>
      <c r="L18" s="173" t="n">
        <v>6339.92</v>
      </c>
      <c r="M18" s="170" t="s">
        <v>1300</v>
      </c>
      <c r="N18" s="173" t="n">
        <v>143313.263339168</v>
      </c>
      <c r="O18" s="170" t="s">
        <v>1301</v>
      </c>
    </row>
    <row r="19" customFormat="false" ht="26" hidden="false" customHeight="true" outlineLevel="0" collapsed="false">
      <c r="A19" s="170" t="s">
        <v>1302</v>
      </c>
      <c r="B19" s="170" t="s">
        <v>133</v>
      </c>
      <c r="C19" s="171" t="s">
        <v>1303</v>
      </c>
      <c r="D19" s="170" t="s">
        <v>688</v>
      </c>
      <c r="E19" s="170" t="s">
        <v>127</v>
      </c>
      <c r="F19" s="172" t="s">
        <v>1304</v>
      </c>
      <c r="G19" s="170"/>
      <c r="H19" s="173" t="n">
        <v>50.66</v>
      </c>
      <c r="I19" s="170"/>
      <c r="J19" s="173" t="n">
        <v>6057.78</v>
      </c>
      <c r="K19" s="170"/>
      <c r="L19" s="173" t="n">
        <v>6057.778419</v>
      </c>
      <c r="M19" s="170" t="s">
        <v>1305</v>
      </c>
      <c r="N19" s="173" t="n">
        <v>149371.041758167</v>
      </c>
      <c r="O19" s="170" t="s">
        <v>1306</v>
      </c>
    </row>
    <row r="20" customFormat="false" ht="24" hidden="false" customHeight="true" outlineLevel="0" collapsed="false">
      <c r="A20" s="170" t="s">
        <v>1307</v>
      </c>
      <c r="B20" s="170" t="s">
        <v>133</v>
      </c>
      <c r="C20" s="171" t="s">
        <v>1308</v>
      </c>
      <c r="D20" s="170" t="s">
        <v>917</v>
      </c>
      <c r="E20" s="170" t="s">
        <v>680</v>
      </c>
      <c r="F20" s="172" t="s">
        <v>1309</v>
      </c>
      <c r="G20" s="170"/>
      <c r="H20" s="173" t="n">
        <v>20.89</v>
      </c>
      <c r="I20" s="170"/>
      <c r="J20" s="173" t="n">
        <v>6000.62</v>
      </c>
      <c r="K20" s="170"/>
      <c r="L20" s="173" t="n">
        <v>6000.61627872963</v>
      </c>
      <c r="M20" s="170" t="s">
        <v>1310</v>
      </c>
      <c r="N20" s="173" t="n">
        <v>155371.658036897</v>
      </c>
      <c r="O20" s="170" t="s">
        <v>1311</v>
      </c>
    </row>
    <row r="21" customFormat="false" ht="39" hidden="false" customHeight="true" outlineLevel="0" collapsed="false">
      <c r="A21" s="170" t="s">
        <v>1312</v>
      </c>
      <c r="B21" s="170" t="s">
        <v>133</v>
      </c>
      <c r="C21" s="171" t="s">
        <v>1313</v>
      </c>
      <c r="D21" s="170" t="s">
        <v>688</v>
      </c>
      <c r="E21" s="170" t="s">
        <v>127</v>
      </c>
      <c r="F21" s="172" t="s">
        <v>1314</v>
      </c>
      <c r="G21" s="170"/>
      <c r="H21" s="173" t="n">
        <v>40.1</v>
      </c>
      <c r="I21" s="170"/>
      <c r="J21" s="173" t="n">
        <v>5903.38</v>
      </c>
      <c r="K21" s="170"/>
      <c r="L21" s="173" t="n">
        <v>5903.3846976</v>
      </c>
      <c r="M21" s="170" t="s">
        <v>1315</v>
      </c>
      <c r="N21" s="173" t="n">
        <v>161275.042734497</v>
      </c>
      <c r="O21" s="170" t="s">
        <v>1316</v>
      </c>
    </row>
    <row r="22" customFormat="false" ht="39" hidden="false" customHeight="true" outlineLevel="0" collapsed="false">
      <c r="A22" s="170" t="s">
        <v>1317</v>
      </c>
      <c r="B22" s="170" t="s">
        <v>133</v>
      </c>
      <c r="C22" s="171" t="s">
        <v>1318</v>
      </c>
      <c r="D22" s="170" t="s">
        <v>1319</v>
      </c>
      <c r="E22" s="170" t="s">
        <v>247</v>
      </c>
      <c r="F22" s="172" t="s">
        <v>1320</v>
      </c>
      <c r="G22" s="170"/>
      <c r="H22" s="173" t="n">
        <v>1587194.25</v>
      </c>
      <c r="I22" s="170"/>
      <c r="J22" s="173" t="n">
        <v>5837.7</v>
      </c>
      <c r="K22" s="170"/>
      <c r="L22" s="173" t="n">
        <v>5837.7004515</v>
      </c>
      <c r="M22" s="170" t="s">
        <v>1321</v>
      </c>
      <c r="N22" s="173" t="n">
        <v>167112.743185997</v>
      </c>
      <c r="O22" s="170" t="s">
        <v>1322</v>
      </c>
    </row>
    <row r="23" customFormat="false" ht="24" hidden="false" customHeight="true" outlineLevel="0" collapsed="false">
      <c r="A23" s="170" t="s">
        <v>747</v>
      </c>
      <c r="B23" s="170" t="s">
        <v>133</v>
      </c>
      <c r="C23" s="171" t="s">
        <v>748</v>
      </c>
      <c r="D23" s="170" t="s">
        <v>688</v>
      </c>
      <c r="E23" s="170" t="s">
        <v>127</v>
      </c>
      <c r="F23" s="172" t="s">
        <v>1323</v>
      </c>
      <c r="G23" s="170"/>
      <c r="H23" s="173" t="n">
        <v>547.11</v>
      </c>
      <c r="I23" s="170"/>
      <c r="J23" s="173" t="n">
        <v>5744.66</v>
      </c>
      <c r="K23" s="170"/>
      <c r="L23" s="173" t="n">
        <v>5744.655</v>
      </c>
      <c r="M23" s="170" t="s">
        <v>1324</v>
      </c>
      <c r="N23" s="173" t="n">
        <v>172857.398185997</v>
      </c>
      <c r="O23" s="170" t="s">
        <v>1325</v>
      </c>
    </row>
    <row r="24" customFormat="false" ht="24" hidden="false" customHeight="true" outlineLevel="0" collapsed="false">
      <c r="A24" s="170" t="s">
        <v>1326</v>
      </c>
      <c r="B24" s="170" t="s">
        <v>133</v>
      </c>
      <c r="C24" s="171" t="s">
        <v>1327</v>
      </c>
      <c r="D24" s="170" t="s">
        <v>917</v>
      </c>
      <c r="E24" s="170" t="s">
        <v>680</v>
      </c>
      <c r="F24" s="172" t="s">
        <v>1328</v>
      </c>
      <c r="G24" s="170"/>
      <c r="H24" s="173" t="n">
        <v>27.95</v>
      </c>
      <c r="I24" s="170"/>
      <c r="J24" s="173" t="n">
        <v>5039.33</v>
      </c>
      <c r="K24" s="170"/>
      <c r="L24" s="173" t="n">
        <v>5039.326864</v>
      </c>
      <c r="M24" s="170" t="s">
        <v>1329</v>
      </c>
      <c r="N24" s="173" t="n">
        <v>177896.725049997</v>
      </c>
      <c r="O24" s="170" t="s">
        <v>1330</v>
      </c>
    </row>
    <row r="25" customFormat="false" ht="26" hidden="false" customHeight="true" outlineLevel="0" collapsed="false">
      <c r="A25" s="170" t="s">
        <v>1331</v>
      </c>
      <c r="B25" s="170" t="s">
        <v>133</v>
      </c>
      <c r="C25" s="171" t="s">
        <v>1332</v>
      </c>
      <c r="D25" s="170" t="s">
        <v>688</v>
      </c>
      <c r="E25" s="170" t="s">
        <v>127</v>
      </c>
      <c r="F25" s="172" t="s">
        <v>1333</v>
      </c>
      <c r="G25" s="170"/>
      <c r="H25" s="173" t="n">
        <v>47.12</v>
      </c>
      <c r="I25" s="170"/>
      <c r="J25" s="173" t="n">
        <v>4891.02</v>
      </c>
      <c r="K25" s="170"/>
      <c r="L25" s="173" t="n">
        <v>4891.0249008</v>
      </c>
      <c r="M25" s="170" t="s">
        <v>1334</v>
      </c>
      <c r="N25" s="173" t="n">
        <v>182787.749950797</v>
      </c>
      <c r="O25" s="170" t="s">
        <v>1335</v>
      </c>
    </row>
    <row r="26" customFormat="false" ht="26" hidden="false" customHeight="true" outlineLevel="0" collapsed="false">
      <c r="A26" s="170" t="s">
        <v>778</v>
      </c>
      <c r="B26" s="170" t="s">
        <v>109</v>
      </c>
      <c r="C26" s="171" t="s">
        <v>779</v>
      </c>
      <c r="D26" s="170" t="s">
        <v>675</v>
      </c>
      <c r="E26" s="170" t="s">
        <v>247</v>
      </c>
      <c r="F26" s="172" t="s">
        <v>1336</v>
      </c>
      <c r="G26" s="174" t="n">
        <v>0</v>
      </c>
      <c r="H26" s="173" t="n">
        <v>4861.98</v>
      </c>
      <c r="I26" s="170" t="s">
        <v>1337</v>
      </c>
      <c r="J26" s="173" t="n">
        <v>4861.98</v>
      </c>
      <c r="K26" s="170" t="s">
        <v>1338</v>
      </c>
      <c r="L26" s="173" t="n">
        <v>4861.98</v>
      </c>
      <c r="M26" s="170" t="s">
        <v>1339</v>
      </c>
      <c r="N26" s="173" t="n">
        <v>187649.729950797</v>
      </c>
      <c r="O26" s="170" t="s">
        <v>1340</v>
      </c>
    </row>
    <row r="27" customFormat="false" ht="39" hidden="false" customHeight="true" outlineLevel="0" collapsed="false">
      <c r="A27" s="170" t="s">
        <v>1341</v>
      </c>
      <c r="B27" s="170" t="s">
        <v>133</v>
      </c>
      <c r="C27" s="171" t="s">
        <v>1342</v>
      </c>
      <c r="D27" s="170" t="s">
        <v>688</v>
      </c>
      <c r="E27" s="170" t="s">
        <v>247</v>
      </c>
      <c r="F27" s="172" t="s">
        <v>1343</v>
      </c>
      <c r="G27" s="170"/>
      <c r="H27" s="173" t="n">
        <v>953.41</v>
      </c>
      <c r="I27" s="170"/>
      <c r="J27" s="173" t="n">
        <v>4696.21</v>
      </c>
      <c r="K27" s="170"/>
      <c r="L27" s="173" t="n">
        <v>4696.211637</v>
      </c>
      <c r="M27" s="170" t="s">
        <v>1344</v>
      </c>
      <c r="N27" s="173" t="n">
        <v>192345.941587797</v>
      </c>
      <c r="O27" s="170" t="s">
        <v>1345</v>
      </c>
    </row>
    <row r="28" customFormat="false" ht="39" hidden="false" customHeight="true" outlineLevel="0" collapsed="false">
      <c r="A28" s="170" t="s">
        <v>1346</v>
      </c>
      <c r="B28" s="170" t="s">
        <v>133</v>
      </c>
      <c r="C28" s="171" t="s">
        <v>1347</v>
      </c>
      <c r="D28" s="170" t="s">
        <v>688</v>
      </c>
      <c r="E28" s="170" t="s">
        <v>161</v>
      </c>
      <c r="F28" s="172" t="s">
        <v>1348</v>
      </c>
      <c r="G28" s="170"/>
      <c r="H28" s="173" t="n">
        <v>11.08</v>
      </c>
      <c r="I28" s="170"/>
      <c r="J28" s="173" t="n">
        <v>4409.91</v>
      </c>
      <c r="K28" s="170"/>
      <c r="L28" s="173" t="n">
        <v>4409.91425293024</v>
      </c>
      <c r="M28" s="170" t="s">
        <v>1349</v>
      </c>
      <c r="N28" s="173" t="n">
        <v>196755.855840727</v>
      </c>
      <c r="O28" s="170" t="s">
        <v>1350</v>
      </c>
    </row>
    <row r="29" customFormat="false" ht="39" hidden="false" customHeight="true" outlineLevel="0" collapsed="false">
      <c r="A29" s="170" t="s">
        <v>1351</v>
      </c>
      <c r="B29" s="170" t="s">
        <v>133</v>
      </c>
      <c r="C29" s="171" t="s">
        <v>1352</v>
      </c>
      <c r="D29" s="170" t="s">
        <v>688</v>
      </c>
      <c r="E29" s="170" t="s">
        <v>247</v>
      </c>
      <c r="F29" s="172" t="s">
        <v>1353</v>
      </c>
      <c r="G29" s="170"/>
      <c r="H29" s="173" t="n">
        <v>872.5</v>
      </c>
      <c r="I29" s="170"/>
      <c r="J29" s="173" t="n">
        <v>4362.5</v>
      </c>
      <c r="K29" s="170"/>
      <c r="L29" s="173" t="n">
        <v>4362.5</v>
      </c>
      <c r="M29" s="170" t="s">
        <v>1354</v>
      </c>
      <c r="N29" s="173" t="n">
        <v>201118.355840727</v>
      </c>
      <c r="O29" s="170" t="s">
        <v>1355</v>
      </c>
    </row>
    <row r="30" customFormat="false" ht="24" hidden="false" customHeight="true" outlineLevel="0" collapsed="false">
      <c r="A30" s="170" t="s">
        <v>1356</v>
      </c>
      <c r="B30" s="170" t="s">
        <v>133</v>
      </c>
      <c r="C30" s="171" t="s">
        <v>1357</v>
      </c>
      <c r="D30" s="170" t="s">
        <v>917</v>
      </c>
      <c r="E30" s="170" t="s">
        <v>680</v>
      </c>
      <c r="F30" s="172" t="s">
        <v>1358</v>
      </c>
      <c r="G30" s="170"/>
      <c r="H30" s="173" t="n">
        <v>20.89</v>
      </c>
      <c r="I30" s="170"/>
      <c r="J30" s="173" t="n">
        <v>4315.9</v>
      </c>
      <c r="K30" s="170"/>
      <c r="L30" s="173" t="n">
        <v>4315.90408883113</v>
      </c>
      <c r="M30" s="170" t="s">
        <v>1359</v>
      </c>
      <c r="N30" s="173" t="n">
        <v>205434.259929558</v>
      </c>
      <c r="O30" s="170" t="s">
        <v>1360</v>
      </c>
    </row>
    <row r="31" customFormat="false" ht="26" hidden="false" customHeight="true" outlineLevel="0" collapsed="false">
      <c r="A31" s="170" t="s">
        <v>1361</v>
      </c>
      <c r="B31" s="170" t="s">
        <v>133</v>
      </c>
      <c r="C31" s="171" t="s">
        <v>1362</v>
      </c>
      <c r="D31" s="170" t="s">
        <v>1319</v>
      </c>
      <c r="E31" s="170" t="s">
        <v>247</v>
      </c>
      <c r="F31" s="172" t="s">
        <v>1363</v>
      </c>
      <c r="G31" s="170"/>
      <c r="H31" s="173" t="n">
        <v>327546.64</v>
      </c>
      <c r="I31" s="170"/>
      <c r="J31" s="173" t="n">
        <v>4271.73</v>
      </c>
      <c r="K31" s="170"/>
      <c r="L31" s="173" t="n">
        <v>4271.732260224</v>
      </c>
      <c r="M31" s="170" t="s">
        <v>1364</v>
      </c>
      <c r="N31" s="173" t="n">
        <v>209705.992189782</v>
      </c>
      <c r="O31" s="170" t="s">
        <v>1365</v>
      </c>
    </row>
    <row r="32" customFormat="false" ht="39" hidden="false" customHeight="true" outlineLevel="0" collapsed="false">
      <c r="A32" s="170" t="s">
        <v>1366</v>
      </c>
      <c r="B32" s="170" t="s">
        <v>133</v>
      </c>
      <c r="C32" s="171" t="s">
        <v>1367</v>
      </c>
      <c r="D32" s="170" t="s">
        <v>688</v>
      </c>
      <c r="E32" s="170" t="s">
        <v>168</v>
      </c>
      <c r="F32" s="172" t="s">
        <v>1368</v>
      </c>
      <c r="G32" s="170"/>
      <c r="H32" s="173" t="n">
        <v>20.26</v>
      </c>
      <c r="I32" s="170"/>
      <c r="J32" s="173" t="n">
        <v>4229.99</v>
      </c>
      <c r="K32" s="170"/>
      <c r="L32" s="173" t="n">
        <v>4229.99423</v>
      </c>
      <c r="M32" s="170" t="s">
        <v>1369</v>
      </c>
      <c r="N32" s="173" t="n">
        <v>213935.986419782</v>
      </c>
      <c r="O32" s="170" t="s">
        <v>1370</v>
      </c>
    </row>
    <row r="33" customFormat="false" ht="26" hidden="false" customHeight="true" outlineLevel="0" collapsed="false">
      <c r="A33" s="170" t="s">
        <v>1371</v>
      </c>
      <c r="B33" s="170" t="s">
        <v>133</v>
      </c>
      <c r="C33" s="171" t="s">
        <v>1372</v>
      </c>
      <c r="D33" s="170" t="s">
        <v>688</v>
      </c>
      <c r="E33" s="170" t="s">
        <v>680</v>
      </c>
      <c r="F33" s="172" t="s">
        <v>1373</v>
      </c>
      <c r="G33" s="170"/>
      <c r="H33" s="173" t="n">
        <v>1.62</v>
      </c>
      <c r="I33" s="170"/>
      <c r="J33" s="173" t="n">
        <v>4016.89</v>
      </c>
      <c r="K33" s="170"/>
      <c r="L33" s="173" t="n">
        <v>4016.89011496634</v>
      </c>
      <c r="M33" s="170" t="s">
        <v>1374</v>
      </c>
      <c r="N33" s="173" t="n">
        <v>217952.876534749</v>
      </c>
      <c r="O33" s="170" t="s">
        <v>1375</v>
      </c>
    </row>
    <row r="34" customFormat="false" ht="52" hidden="false" customHeight="true" outlineLevel="0" collapsed="false">
      <c r="A34" s="170" t="s">
        <v>745</v>
      </c>
      <c r="B34" s="170" t="s">
        <v>133</v>
      </c>
      <c r="C34" s="171" t="s">
        <v>746</v>
      </c>
      <c r="D34" s="170" t="s">
        <v>688</v>
      </c>
      <c r="E34" s="170" t="s">
        <v>247</v>
      </c>
      <c r="F34" s="172" t="s">
        <v>1376</v>
      </c>
      <c r="G34" s="170"/>
      <c r="H34" s="173" t="n">
        <v>679.51</v>
      </c>
      <c r="I34" s="170"/>
      <c r="J34" s="173" t="n">
        <v>3966.98</v>
      </c>
      <c r="K34" s="170"/>
      <c r="L34" s="173" t="n">
        <v>3966.97938</v>
      </c>
      <c r="M34" s="170" t="s">
        <v>1377</v>
      </c>
      <c r="N34" s="173" t="n">
        <v>221919.855914749</v>
      </c>
      <c r="O34" s="170" t="s">
        <v>1378</v>
      </c>
    </row>
    <row r="35" customFormat="false" ht="52" hidden="false" customHeight="true" outlineLevel="0" collapsed="false">
      <c r="A35" s="170" t="s">
        <v>1379</v>
      </c>
      <c r="B35" s="170" t="s">
        <v>133</v>
      </c>
      <c r="C35" s="171" t="s">
        <v>1380</v>
      </c>
      <c r="D35" s="170" t="s">
        <v>1319</v>
      </c>
      <c r="E35" s="170" t="s">
        <v>247</v>
      </c>
      <c r="F35" s="172" t="s">
        <v>1381</v>
      </c>
      <c r="G35" s="170"/>
      <c r="H35" s="173" t="n">
        <v>819573.91</v>
      </c>
      <c r="I35" s="170"/>
      <c r="J35" s="173" t="n">
        <v>3881.5</v>
      </c>
      <c r="K35" s="170"/>
      <c r="L35" s="173" t="n">
        <v>3881.50203776</v>
      </c>
      <c r="M35" s="170" t="s">
        <v>1382</v>
      </c>
      <c r="N35" s="173" t="n">
        <v>225801.357952509</v>
      </c>
      <c r="O35" s="170" t="s">
        <v>1383</v>
      </c>
    </row>
    <row r="36" customFormat="false" ht="26" hidden="false" customHeight="true" outlineLevel="0" collapsed="false">
      <c r="A36" s="170" t="s">
        <v>882</v>
      </c>
      <c r="B36" s="170" t="s">
        <v>109</v>
      </c>
      <c r="C36" s="171" t="s">
        <v>578</v>
      </c>
      <c r="D36" s="170" t="s">
        <v>688</v>
      </c>
      <c r="E36" s="170" t="s">
        <v>247</v>
      </c>
      <c r="F36" s="172" t="s">
        <v>1384</v>
      </c>
      <c r="G36" s="170"/>
      <c r="H36" s="173" t="n">
        <v>210.62</v>
      </c>
      <c r="I36" s="170"/>
      <c r="J36" s="173" t="n">
        <v>3791.16</v>
      </c>
      <c r="K36" s="170"/>
      <c r="L36" s="173" t="n">
        <v>3791.16</v>
      </c>
      <c r="M36" s="170" t="s">
        <v>1385</v>
      </c>
      <c r="N36" s="173" t="n">
        <v>229592.517952509</v>
      </c>
      <c r="O36" s="170" t="s">
        <v>1386</v>
      </c>
    </row>
    <row r="37" customFormat="false" ht="24" hidden="false" customHeight="true" outlineLevel="0" collapsed="false">
      <c r="A37" s="170" t="s">
        <v>1387</v>
      </c>
      <c r="B37" s="170" t="s">
        <v>140</v>
      </c>
      <c r="C37" s="171" t="s">
        <v>1388</v>
      </c>
      <c r="D37" s="170" t="s">
        <v>688</v>
      </c>
      <c r="E37" s="170" t="s">
        <v>1389</v>
      </c>
      <c r="F37" s="172" t="s">
        <v>1390</v>
      </c>
      <c r="G37" s="170"/>
      <c r="H37" s="173" t="n">
        <v>9.04</v>
      </c>
      <c r="I37" s="170"/>
      <c r="J37" s="173" t="n">
        <v>3754.76</v>
      </c>
      <c r="K37" s="170"/>
      <c r="L37" s="173" t="n">
        <v>3754.764</v>
      </c>
      <c r="M37" s="170" t="s">
        <v>1391</v>
      </c>
      <c r="N37" s="173" t="n">
        <v>233347.281952509</v>
      </c>
      <c r="O37" s="170" t="s">
        <v>1392</v>
      </c>
    </row>
    <row r="38" customFormat="false" ht="26" hidden="false" customHeight="true" outlineLevel="0" collapsed="false">
      <c r="A38" s="170" t="s">
        <v>1393</v>
      </c>
      <c r="B38" s="170" t="s">
        <v>133</v>
      </c>
      <c r="C38" s="171" t="s">
        <v>1394</v>
      </c>
      <c r="D38" s="170" t="s">
        <v>688</v>
      </c>
      <c r="E38" s="170" t="s">
        <v>161</v>
      </c>
      <c r="F38" s="172" t="s">
        <v>1395</v>
      </c>
      <c r="G38" s="170"/>
      <c r="H38" s="173" t="n">
        <v>9.75</v>
      </c>
      <c r="I38" s="170"/>
      <c r="J38" s="173" t="n">
        <v>3542.62</v>
      </c>
      <c r="K38" s="170"/>
      <c r="L38" s="173" t="n">
        <v>3542.619840825</v>
      </c>
      <c r="M38" s="170" t="s">
        <v>1396</v>
      </c>
      <c r="N38" s="173" t="n">
        <v>236889.901793334</v>
      </c>
      <c r="O38" s="170" t="s">
        <v>1397</v>
      </c>
    </row>
    <row r="39" customFormat="false" ht="24" hidden="false" customHeight="true" outlineLevel="0" collapsed="false">
      <c r="A39" s="170" t="s">
        <v>1398</v>
      </c>
      <c r="B39" s="170" t="s">
        <v>133</v>
      </c>
      <c r="C39" s="171" t="s">
        <v>1399</v>
      </c>
      <c r="D39" s="170" t="s">
        <v>917</v>
      </c>
      <c r="E39" s="170" t="s">
        <v>680</v>
      </c>
      <c r="F39" s="172" t="s">
        <v>1400</v>
      </c>
      <c r="G39" s="170"/>
      <c r="H39" s="173" t="n">
        <v>150</v>
      </c>
      <c r="I39" s="170"/>
      <c r="J39" s="173" t="n">
        <v>3406.41</v>
      </c>
      <c r="K39" s="170"/>
      <c r="L39" s="173" t="n">
        <v>3406.408005</v>
      </c>
      <c r="M39" s="170" t="s">
        <v>1401</v>
      </c>
      <c r="N39" s="173" t="n">
        <v>240296.309798334</v>
      </c>
      <c r="O39" s="170" t="s">
        <v>1402</v>
      </c>
    </row>
    <row r="40" customFormat="false" ht="24" hidden="false" customHeight="true" outlineLevel="0" collapsed="false">
      <c r="A40" s="170" t="s">
        <v>1403</v>
      </c>
      <c r="B40" s="170" t="s">
        <v>133</v>
      </c>
      <c r="C40" s="171" t="s">
        <v>1404</v>
      </c>
      <c r="D40" s="170" t="s">
        <v>917</v>
      </c>
      <c r="E40" s="170" t="s">
        <v>680</v>
      </c>
      <c r="F40" s="172" t="s">
        <v>1405</v>
      </c>
      <c r="G40" s="170"/>
      <c r="H40" s="173" t="n">
        <v>21.61</v>
      </c>
      <c r="I40" s="170"/>
      <c r="J40" s="173" t="n">
        <v>3189.31</v>
      </c>
      <c r="K40" s="170"/>
      <c r="L40" s="173" t="n">
        <v>3189.31186109674</v>
      </c>
      <c r="M40" s="170" t="s">
        <v>1406</v>
      </c>
      <c r="N40" s="173" t="n">
        <v>243485.621659431</v>
      </c>
      <c r="O40" s="170" t="s">
        <v>1407</v>
      </c>
    </row>
    <row r="41" customFormat="false" ht="24" hidden="false" customHeight="true" outlineLevel="0" collapsed="false">
      <c r="A41" s="170" t="s">
        <v>1408</v>
      </c>
      <c r="B41" s="170" t="s">
        <v>133</v>
      </c>
      <c r="C41" s="171" t="s">
        <v>1409</v>
      </c>
      <c r="D41" s="170" t="s">
        <v>917</v>
      </c>
      <c r="E41" s="170" t="s">
        <v>680</v>
      </c>
      <c r="F41" s="172" t="s">
        <v>1410</v>
      </c>
      <c r="G41" s="170"/>
      <c r="H41" s="173" t="n">
        <v>23.91</v>
      </c>
      <c r="I41" s="170"/>
      <c r="J41" s="173" t="n">
        <v>3174.61</v>
      </c>
      <c r="K41" s="170"/>
      <c r="L41" s="173" t="n">
        <v>3174.6148632</v>
      </c>
      <c r="M41" s="170" t="s">
        <v>1406</v>
      </c>
      <c r="N41" s="173" t="n">
        <v>246660.236522631</v>
      </c>
      <c r="O41" s="170" t="s">
        <v>1411</v>
      </c>
    </row>
    <row r="42" customFormat="false" ht="24" hidden="false" customHeight="true" outlineLevel="0" collapsed="false">
      <c r="A42" s="170" t="s">
        <v>1412</v>
      </c>
      <c r="B42" s="170" t="s">
        <v>133</v>
      </c>
      <c r="C42" s="171" t="s">
        <v>1413</v>
      </c>
      <c r="D42" s="170" t="s">
        <v>917</v>
      </c>
      <c r="E42" s="170" t="s">
        <v>680</v>
      </c>
      <c r="F42" s="172" t="s">
        <v>1414</v>
      </c>
      <c r="G42" s="170"/>
      <c r="H42" s="173" t="n">
        <v>20.89</v>
      </c>
      <c r="I42" s="170"/>
      <c r="J42" s="173" t="n">
        <v>3011.6</v>
      </c>
      <c r="K42" s="170"/>
      <c r="L42" s="173" t="n">
        <v>3011.598965762</v>
      </c>
      <c r="M42" s="170" t="s">
        <v>1415</v>
      </c>
      <c r="N42" s="173" t="n">
        <v>249671.835488393</v>
      </c>
      <c r="O42" s="170" t="s">
        <v>1416</v>
      </c>
    </row>
    <row r="43" customFormat="false" ht="26" hidden="false" customHeight="true" outlineLevel="0" collapsed="false">
      <c r="A43" s="170" t="s">
        <v>1417</v>
      </c>
      <c r="B43" s="170" t="s">
        <v>133</v>
      </c>
      <c r="C43" s="171" t="s">
        <v>1418</v>
      </c>
      <c r="D43" s="170" t="s">
        <v>688</v>
      </c>
      <c r="E43" s="170" t="s">
        <v>325</v>
      </c>
      <c r="F43" s="172" t="s">
        <v>1419</v>
      </c>
      <c r="G43" s="170"/>
      <c r="H43" s="173" t="n">
        <v>161.09</v>
      </c>
      <c r="I43" s="170"/>
      <c r="J43" s="173" t="n">
        <v>2870.85</v>
      </c>
      <c r="K43" s="170"/>
      <c r="L43" s="173" t="n">
        <v>2870.84536281066</v>
      </c>
      <c r="M43" s="170" t="s">
        <v>1420</v>
      </c>
      <c r="N43" s="173" t="n">
        <v>252542.680851203</v>
      </c>
      <c r="O43" s="170" t="s">
        <v>1421</v>
      </c>
    </row>
    <row r="44" customFormat="false" ht="24" hidden="false" customHeight="true" outlineLevel="0" collapsed="false">
      <c r="A44" s="170" t="s">
        <v>673</v>
      </c>
      <c r="B44" s="170" t="s">
        <v>109</v>
      </c>
      <c r="C44" s="171" t="s">
        <v>674</v>
      </c>
      <c r="D44" s="170" t="s">
        <v>675</v>
      </c>
      <c r="E44" s="170" t="s">
        <v>111</v>
      </c>
      <c r="F44" s="172" t="s">
        <v>1336</v>
      </c>
      <c r="G44" s="174" t="n">
        <v>0</v>
      </c>
      <c r="H44" s="173" t="n">
        <v>2808.49</v>
      </c>
      <c r="I44" s="170" t="s">
        <v>1422</v>
      </c>
      <c r="J44" s="173" t="n">
        <v>2808.49</v>
      </c>
      <c r="K44" s="173" t="n">
        <v>0</v>
      </c>
      <c r="L44" s="173" t="n">
        <v>2808.49</v>
      </c>
      <c r="M44" s="170" t="s">
        <v>1423</v>
      </c>
      <c r="N44" s="173" t="n">
        <v>255351.170851203</v>
      </c>
      <c r="O44" s="170" t="s">
        <v>1424</v>
      </c>
    </row>
    <row r="45" customFormat="false" ht="24" hidden="false" customHeight="true" outlineLevel="0" collapsed="false">
      <c r="A45" s="170" t="s">
        <v>1425</v>
      </c>
      <c r="B45" s="170" t="s">
        <v>133</v>
      </c>
      <c r="C45" s="171" t="s">
        <v>1426</v>
      </c>
      <c r="D45" s="170" t="s">
        <v>917</v>
      </c>
      <c r="E45" s="170" t="s">
        <v>680</v>
      </c>
      <c r="F45" s="172" t="s">
        <v>1427</v>
      </c>
      <c r="G45" s="170"/>
      <c r="H45" s="173" t="n">
        <v>123.87</v>
      </c>
      <c r="I45" s="170"/>
      <c r="J45" s="173" t="n">
        <v>2792.49</v>
      </c>
      <c r="K45" s="170"/>
      <c r="L45" s="173" t="n">
        <v>2792.487883647</v>
      </c>
      <c r="M45" s="170" t="s">
        <v>1423</v>
      </c>
      <c r="N45" s="173" t="n">
        <v>258143.65873485</v>
      </c>
      <c r="O45" s="170" t="s">
        <v>1428</v>
      </c>
    </row>
    <row r="46" customFormat="false" ht="24" hidden="false" customHeight="true" outlineLevel="0" collapsed="false">
      <c r="A46" s="170" t="s">
        <v>1429</v>
      </c>
      <c r="B46" s="170" t="s">
        <v>133</v>
      </c>
      <c r="C46" s="171" t="s">
        <v>1430</v>
      </c>
      <c r="D46" s="170" t="s">
        <v>917</v>
      </c>
      <c r="E46" s="170" t="s">
        <v>680</v>
      </c>
      <c r="F46" s="172" t="s">
        <v>1400</v>
      </c>
      <c r="G46" s="170"/>
      <c r="H46" s="173" t="n">
        <v>119.13</v>
      </c>
      <c r="I46" s="170"/>
      <c r="J46" s="173" t="n">
        <v>2705.37</v>
      </c>
      <c r="K46" s="170"/>
      <c r="L46" s="173" t="n">
        <v>2705.369237571</v>
      </c>
      <c r="M46" s="170" t="s">
        <v>1431</v>
      </c>
      <c r="N46" s="173" t="n">
        <v>260849.027972421</v>
      </c>
      <c r="O46" s="170" t="s">
        <v>1432</v>
      </c>
    </row>
    <row r="47" customFormat="false" ht="52" hidden="false" customHeight="true" outlineLevel="0" collapsed="false">
      <c r="A47" s="170" t="s">
        <v>1433</v>
      </c>
      <c r="B47" s="170" t="s">
        <v>133</v>
      </c>
      <c r="C47" s="171" t="s">
        <v>1434</v>
      </c>
      <c r="D47" s="170" t="s">
        <v>688</v>
      </c>
      <c r="E47" s="170" t="s">
        <v>247</v>
      </c>
      <c r="F47" s="172" t="s">
        <v>1353</v>
      </c>
      <c r="G47" s="170"/>
      <c r="H47" s="173" t="n">
        <v>535.07</v>
      </c>
      <c r="I47" s="170"/>
      <c r="J47" s="173" t="n">
        <v>2675.35</v>
      </c>
      <c r="K47" s="170"/>
      <c r="L47" s="173" t="n">
        <v>2675.35</v>
      </c>
      <c r="M47" s="170" t="s">
        <v>1435</v>
      </c>
      <c r="N47" s="173" t="n">
        <v>263524.377972421</v>
      </c>
      <c r="O47" s="170" t="s">
        <v>1436</v>
      </c>
    </row>
    <row r="48" customFormat="false" ht="26" hidden="false" customHeight="true" outlineLevel="0" collapsed="false">
      <c r="A48" s="170" t="s">
        <v>1437</v>
      </c>
      <c r="B48" s="170" t="s">
        <v>133</v>
      </c>
      <c r="C48" s="171" t="s">
        <v>1438</v>
      </c>
      <c r="D48" s="170" t="s">
        <v>688</v>
      </c>
      <c r="E48" s="170" t="s">
        <v>680</v>
      </c>
      <c r="F48" s="172" t="s">
        <v>1439</v>
      </c>
      <c r="G48" s="170"/>
      <c r="H48" s="173" t="n">
        <v>1.32</v>
      </c>
      <c r="I48" s="170"/>
      <c r="J48" s="173" t="n">
        <v>2657.52</v>
      </c>
      <c r="K48" s="170"/>
      <c r="L48" s="173" t="n">
        <v>2657.51877515776</v>
      </c>
      <c r="M48" s="170" t="s">
        <v>1435</v>
      </c>
      <c r="N48" s="173" t="n">
        <v>266181.896747579</v>
      </c>
      <c r="O48" s="170" t="s">
        <v>1440</v>
      </c>
    </row>
    <row r="49" customFormat="false" ht="24" hidden="false" customHeight="true" outlineLevel="0" collapsed="false">
      <c r="A49" s="170" t="s">
        <v>895</v>
      </c>
      <c r="B49" s="170" t="s">
        <v>109</v>
      </c>
      <c r="C49" s="171" t="s">
        <v>896</v>
      </c>
      <c r="D49" s="170" t="s">
        <v>688</v>
      </c>
      <c r="E49" s="170" t="s">
        <v>168</v>
      </c>
      <c r="F49" s="172" t="s">
        <v>1441</v>
      </c>
      <c r="G49" s="170"/>
      <c r="H49" s="173" t="n">
        <v>36.27</v>
      </c>
      <c r="I49" s="170"/>
      <c r="J49" s="173" t="n">
        <v>2611.44</v>
      </c>
      <c r="K49" s="170"/>
      <c r="L49" s="173" t="n">
        <v>2611.44</v>
      </c>
      <c r="M49" s="170" t="s">
        <v>1442</v>
      </c>
      <c r="N49" s="173" t="n">
        <v>268793.336747579</v>
      </c>
      <c r="O49" s="170" t="s">
        <v>1443</v>
      </c>
    </row>
    <row r="50" customFormat="false" ht="24" hidden="false" customHeight="true" outlineLevel="0" collapsed="false">
      <c r="A50" s="170" t="s">
        <v>713</v>
      </c>
      <c r="B50" s="170" t="s">
        <v>109</v>
      </c>
      <c r="C50" s="171" t="s">
        <v>714</v>
      </c>
      <c r="D50" s="170" t="s">
        <v>675</v>
      </c>
      <c r="E50" s="170" t="s">
        <v>247</v>
      </c>
      <c r="F50" s="172" t="s">
        <v>1444</v>
      </c>
      <c r="G50" s="174" t="n">
        <v>0</v>
      </c>
      <c r="H50" s="173" t="n">
        <v>23.3</v>
      </c>
      <c r="I50" s="173" t="n">
        <v>19.17</v>
      </c>
      <c r="J50" s="173" t="n">
        <v>2563</v>
      </c>
      <c r="K50" s="173" t="n">
        <v>0</v>
      </c>
      <c r="L50" s="173" t="n">
        <v>2563</v>
      </c>
      <c r="M50" s="170" t="s">
        <v>1445</v>
      </c>
      <c r="N50" s="173" t="n">
        <v>271356.336747579</v>
      </c>
      <c r="O50" s="170" t="s">
        <v>1446</v>
      </c>
    </row>
    <row r="51" customFormat="false" ht="24" hidden="false" customHeight="true" outlineLevel="0" collapsed="false">
      <c r="A51" s="170" t="s">
        <v>1447</v>
      </c>
      <c r="B51" s="170" t="s">
        <v>133</v>
      </c>
      <c r="C51" s="171" t="s">
        <v>1448</v>
      </c>
      <c r="D51" s="170" t="s">
        <v>917</v>
      </c>
      <c r="E51" s="170" t="s">
        <v>680</v>
      </c>
      <c r="F51" s="172" t="s">
        <v>1449</v>
      </c>
      <c r="G51" s="170"/>
      <c r="H51" s="173" t="n">
        <v>21.39</v>
      </c>
      <c r="I51" s="170"/>
      <c r="J51" s="173" t="n">
        <v>2402.19</v>
      </c>
      <c r="K51" s="170"/>
      <c r="L51" s="173" t="n">
        <v>2402.18831391</v>
      </c>
      <c r="M51" s="170" t="s">
        <v>1450</v>
      </c>
      <c r="N51" s="173" t="n">
        <v>273758.525061489</v>
      </c>
      <c r="O51" s="170" t="s">
        <v>1451</v>
      </c>
    </row>
    <row r="52" customFormat="false" ht="26" hidden="false" customHeight="true" outlineLevel="0" collapsed="false">
      <c r="A52" s="170" t="s">
        <v>1452</v>
      </c>
      <c r="B52" s="170" t="s">
        <v>133</v>
      </c>
      <c r="C52" s="171" t="s">
        <v>1453</v>
      </c>
      <c r="D52" s="170" t="s">
        <v>688</v>
      </c>
      <c r="E52" s="170" t="s">
        <v>168</v>
      </c>
      <c r="F52" s="172" t="s">
        <v>1454</v>
      </c>
      <c r="G52" s="170"/>
      <c r="H52" s="173" t="n">
        <v>23.34</v>
      </c>
      <c r="I52" s="170"/>
      <c r="J52" s="173" t="n">
        <v>2398.44</v>
      </c>
      <c r="K52" s="170"/>
      <c r="L52" s="173" t="n">
        <v>2398.4408064</v>
      </c>
      <c r="M52" s="170" t="s">
        <v>1450</v>
      </c>
      <c r="N52" s="173" t="n">
        <v>276156.965867889</v>
      </c>
      <c r="O52" s="170" t="s">
        <v>1455</v>
      </c>
    </row>
    <row r="53" customFormat="false" ht="24" hidden="false" customHeight="true" outlineLevel="0" collapsed="false">
      <c r="A53" s="170" t="s">
        <v>1456</v>
      </c>
      <c r="B53" s="170" t="s">
        <v>133</v>
      </c>
      <c r="C53" s="171" t="s">
        <v>1457</v>
      </c>
      <c r="D53" s="170" t="s">
        <v>688</v>
      </c>
      <c r="E53" s="170" t="s">
        <v>161</v>
      </c>
      <c r="F53" s="172" t="s">
        <v>1458</v>
      </c>
      <c r="G53" s="170"/>
      <c r="H53" s="173" t="n">
        <v>1.39</v>
      </c>
      <c r="I53" s="170"/>
      <c r="J53" s="173" t="n">
        <v>2321.37</v>
      </c>
      <c r="K53" s="170"/>
      <c r="L53" s="173" t="n">
        <v>2321.37106375</v>
      </c>
      <c r="M53" s="170" t="s">
        <v>1459</v>
      </c>
      <c r="N53" s="173" t="n">
        <v>278478.336931639</v>
      </c>
      <c r="O53" s="170" t="s">
        <v>1460</v>
      </c>
    </row>
    <row r="54" customFormat="false" ht="24" hidden="false" customHeight="true" outlineLevel="0" collapsed="false">
      <c r="A54" s="170" t="s">
        <v>918</v>
      </c>
      <c r="B54" s="170" t="s">
        <v>133</v>
      </c>
      <c r="C54" s="171" t="s">
        <v>919</v>
      </c>
      <c r="D54" s="170" t="s">
        <v>917</v>
      </c>
      <c r="E54" s="170" t="s">
        <v>680</v>
      </c>
      <c r="F54" s="172" t="s">
        <v>1461</v>
      </c>
      <c r="G54" s="170"/>
      <c r="H54" s="173" t="n">
        <v>16.83</v>
      </c>
      <c r="I54" s="170"/>
      <c r="J54" s="173" t="n">
        <v>2319.98</v>
      </c>
      <c r="K54" s="170"/>
      <c r="L54" s="173" t="n">
        <v>2319.97840651433</v>
      </c>
      <c r="M54" s="170" t="s">
        <v>1459</v>
      </c>
      <c r="N54" s="173" t="n">
        <v>280798.315338153</v>
      </c>
      <c r="O54" s="170" t="s">
        <v>1462</v>
      </c>
    </row>
    <row r="55" customFormat="false" ht="24" hidden="false" customHeight="true" outlineLevel="0" collapsed="false">
      <c r="A55" s="170" t="s">
        <v>1463</v>
      </c>
      <c r="B55" s="170" t="s">
        <v>133</v>
      </c>
      <c r="C55" s="171" t="s">
        <v>1464</v>
      </c>
      <c r="D55" s="170" t="s">
        <v>917</v>
      </c>
      <c r="E55" s="170" t="s">
        <v>680</v>
      </c>
      <c r="F55" s="172" t="s">
        <v>1465</v>
      </c>
      <c r="G55" s="170"/>
      <c r="H55" s="173" t="n">
        <v>20.89</v>
      </c>
      <c r="I55" s="170"/>
      <c r="J55" s="173" t="n">
        <v>2311.26</v>
      </c>
      <c r="K55" s="170"/>
      <c r="L55" s="173" t="n">
        <v>2311.25901065612</v>
      </c>
      <c r="M55" s="170" t="s">
        <v>1459</v>
      </c>
      <c r="N55" s="173" t="n">
        <v>283109.574348809</v>
      </c>
      <c r="O55" s="170" t="s">
        <v>1466</v>
      </c>
    </row>
    <row r="56" customFormat="false" ht="24" hidden="false" customHeight="true" outlineLevel="0" collapsed="false">
      <c r="A56" s="170" t="s">
        <v>1467</v>
      </c>
      <c r="B56" s="170" t="s">
        <v>133</v>
      </c>
      <c r="C56" s="171" t="s">
        <v>1468</v>
      </c>
      <c r="D56" s="170" t="s">
        <v>917</v>
      </c>
      <c r="E56" s="170" t="s">
        <v>680</v>
      </c>
      <c r="F56" s="172" t="s">
        <v>1469</v>
      </c>
      <c r="G56" s="170"/>
      <c r="H56" s="173" t="n">
        <v>21.61</v>
      </c>
      <c r="I56" s="170"/>
      <c r="J56" s="173" t="n">
        <v>2284.23</v>
      </c>
      <c r="K56" s="170"/>
      <c r="L56" s="173" t="n">
        <v>2284.23128584999</v>
      </c>
      <c r="M56" s="170" t="s">
        <v>1470</v>
      </c>
      <c r="N56" s="173" t="n">
        <v>285393.805634659</v>
      </c>
      <c r="O56" s="170" t="s">
        <v>1471</v>
      </c>
    </row>
    <row r="57" customFormat="false" ht="26" hidden="false" customHeight="true" outlineLevel="0" collapsed="false">
      <c r="A57" s="170" t="s">
        <v>1472</v>
      </c>
      <c r="B57" s="170" t="s">
        <v>133</v>
      </c>
      <c r="C57" s="171" t="s">
        <v>1473</v>
      </c>
      <c r="D57" s="170" t="s">
        <v>688</v>
      </c>
      <c r="E57" s="170" t="s">
        <v>168</v>
      </c>
      <c r="F57" s="172" t="s">
        <v>1474</v>
      </c>
      <c r="G57" s="170"/>
      <c r="H57" s="173" t="n">
        <v>14.07</v>
      </c>
      <c r="I57" s="170"/>
      <c r="J57" s="173" t="n">
        <v>2088.73</v>
      </c>
      <c r="K57" s="170"/>
      <c r="L57" s="173" t="n">
        <v>2088.7327364967</v>
      </c>
      <c r="M57" s="170" t="s">
        <v>1475</v>
      </c>
      <c r="N57" s="173" t="n">
        <v>287482.538371156</v>
      </c>
      <c r="O57" s="170" t="s">
        <v>1476</v>
      </c>
    </row>
    <row r="58" customFormat="false" ht="26" hidden="false" customHeight="true" outlineLevel="0" collapsed="false">
      <c r="A58" s="170" t="s">
        <v>1477</v>
      </c>
      <c r="B58" s="170" t="s">
        <v>133</v>
      </c>
      <c r="C58" s="171" t="s">
        <v>1478</v>
      </c>
      <c r="D58" s="170" t="s">
        <v>688</v>
      </c>
      <c r="E58" s="170" t="s">
        <v>161</v>
      </c>
      <c r="F58" s="172" t="s">
        <v>1479</v>
      </c>
      <c r="G58" s="170"/>
      <c r="H58" s="173" t="n">
        <v>10.78</v>
      </c>
      <c r="I58" s="170"/>
      <c r="J58" s="173" t="n">
        <v>2030.13</v>
      </c>
      <c r="K58" s="170"/>
      <c r="L58" s="173" t="n">
        <v>2030.13416450383</v>
      </c>
      <c r="M58" s="170" t="s">
        <v>1480</v>
      </c>
      <c r="N58" s="173" t="n">
        <v>289512.67253566</v>
      </c>
      <c r="O58" s="170" t="s">
        <v>1481</v>
      </c>
    </row>
    <row r="59" customFormat="false" ht="26" hidden="false" customHeight="true" outlineLevel="0" collapsed="false">
      <c r="A59" s="170" t="s">
        <v>1482</v>
      </c>
      <c r="B59" s="170" t="s">
        <v>133</v>
      </c>
      <c r="C59" s="171" t="s">
        <v>1483</v>
      </c>
      <c r="D59" s="170" t="s">
        <v>688</v>
      </c>
      <c r="E59" s="170" t="s">
        <v>680</v>
      </c>
      <c r="F59" s="172" t="s">
        <v>1439</v>
      </c>
      <c r="G59" s="170"/>
      <c r="H59" s="173" t="n">
        <v>0.99</v>
      </c>
      <c r="I59" s="170"/>
      <c r="J59" s="173" t="n">
        <v>1993.14</v>
      </c>
      <c r="K59" s="170"/>
      <c r="L59" s="173" t="n">
        <v>1993.13908136832</v>
      </c>
      <c r="M59" s="170" t="s">
        <v>1484</v>
      </c>
      <c r="N59" s="173" t="n">
        <v>291505.811617028</v>
      </c>
      <c r="O59" s="170" t="s">
        <v>1485</v>
      </c>
    </row>
    <row r="60" customFormat="false" ht="26" hidden="false" customHeight="true" outlineLevel="0" collapsed="false">
      <c r="A60" s="170" t="s">
        <v>862</v>
      </c>
      <c r="B60" s="170" t="s">
        <v>133</v>
      </c>
      <c r="C60" s="171" t="s">
        <v>863</v>
      </c>
      <c r="D60" s="170" t="s">
        <v>688</v>
      </c>
      <c r="E60" s="170" t="s">
        <v>168</v>
      </c>
      <c r="F60" s="172" t="s">
        <v>1486</v>
      </c>
      <c r="G60" s="170"/>
      <c r="H60" s="173" t="n">
        <v>14.35</v>
      </c>
      <c r="I60" s="170"/>
      <c r="J60" s="173" t="n">
        <v>1980.3</v>
      </c>
      <c r="K60" s="170"/>
      <c r="L60" s="173" t="n">
        <v>1980.3</v>
      </c>
      <c r="M60" s="170" t="s">
        <v>1484</v>
      </c>
      <c r="N60" s="173" t="n">
        <v>293486.111617028</v>
      </c>
      <c r="O60" s="170" t="s">
        <v>1487</v>
      </c>
    </row>
    <row r="61" customFormat="false" ht="24" hidden="false" customHeight="true" outlineLevel="0" collapsed="false">
      <c r="A61" s="170" t="s">
        <v>1488</v>
      </c>
      <c r="B61" s="170" t="s">
        <v>133</v>
      </c>
      <c r="C61" s="171" t="s">
        <v>1489</v>
      </c>
      <c r="D61" s="170" t="s">
        <v>917</v>
      </c>
      <c r="E61" s="170" t="s">
        <v>680</v>
      </c>
      <c r="F61" s="172" t="s">
        <v>1490</v>
      </c>
      <c r="G61" s="170"/>
      <c r="H61" s="173" t="n">
        <v>16.51</v>
      </c>
      <c r="I61" s="170"/>
      <c r="J61" s="173" t="n">
        <v>1881.5</v>
      </c>
      <c r="K61" s="170"/>
      <c r="L61" s="173" t="n">
        <v>1881.49866905</v>
      </c>
      <c r="M61" s="170" t="s">
        <v>1491</v>
      </c>
      <c r="N61" s="173" t="n">
        <v>295367.610286078</v>
      </c>
      <c r="O61" s="170" t="s">
        <v>1492</v>
      </c>
    </row>
    <row r="62" customFormat="false" ht="39" hidden="false" customHeight="true" outlineLevel="0" collapsed="false">
      <c r="A62" s="170" t="s">
        <v>1493</v>
      </c>
      <c r="B62" s="170" t="s">
        <v>133</v>
      </c>
      <c r="C62" s="171" t="s">
        <v>1494</v>
      </c>
      <c r="D62" s="170" t="s">
        <v>688</v>
      </c>
      <c r="E62" s="170" t="s">
        <v>168</v>
      </c>
      <c r="F62" s="172" t="s">
        <v>1495</v>
      </c>
      <c r="G62" s="170"/>
      <c r="H62" s="173" t="n">
        <v>29.41</v>
      </c>
      <c r="I62" s="170"/>
      <c r="J62" s="173" t="n">
        <v>1813.23</v>
      </c>
      <c r="K62" s="170"/>
      <c r="L62" s="173" t="n">
        <v>1813.232376</v>
      </c>
      <c r="M62" s="170" t="s">
        <v>1496</v>
      </c>
      <c r="N62" s="173" t="n">
        <v>297180.842662078</v>
      </c>
      <c r="O62" s="170" t="s">
        <v>1497</v>
      </c>
    </row>
    <row r="63" customFormat="false" ht="24" hidden="false" customHeight="true" outlineLevel="0" collapsed="false">
      <c r="A63" s="170" t="s">
        <v>1498</v>
      </c>
      <c r="B63" s="170" t="s">
        <v>125</v>
      </c>
      <c r="C63" s="171" t="s">
        <v>1499</v>
      </c>
      <c r="D63" s="170" t="s">
        <v>917</v>
      </c>
      <c r="E63" s="170" t="s">
        <v>680</v>
      </c>
      <c r="F63" s="172" t="s">
        <v>1500</v>
      </c>
      <c r="G63" s="170"/>
      <c r="H63" s="173" t="n">
        <v>11.78</v>
      </c>
      <c r="I63" s="170"/>
      <c r="J63" s="173" t="n">
        <v>1792.44</v>
      </c>
      <c r="K63" s="170"/>
      <c r="L63" s="173" t="n">
        <v>1792.4448</v>
      </c>
      <c r="M63" s="170" t="s">
        <v>1496</v>
      </c>
      <c r="N63" s="173" t="n">
        <v>298973.287462078</v>
      </c>
      <c r="O63" s="170" t="s">
        <v>1501</v>
      </c>
    </row>
    <row r="64" customFormat="false" ht="52" hidden="false" customHeight="true" outlineLevel="0" collapsed="false">
      <c r="A64" s="170" t="s">
        <v>1502</v>
      </c>
      <c r="B64" s="170" t="s">
        <v>133</v>
      </c>
      <c r="C64" s="171" t="s">
        <v>1503</v>
      </c>
      <c r="D64" s="170" t="s">
        <v>688</v>
      </c>
      <c r="E64" s="170" t="s">
        <v>168</v>
      </c>
      <c r="F64" s="172" t="s">
        <v>1504</v>
      </c>
      <c r="G64" s="170"/>
      <c r="H64" s="173" t="n">
        <v>12.99</v>
      </c>
      <c r="I64" s="170"/>
      <c r="J64" s="173" t="n">
        <v>1683.82</v>
      </c>
      <c r="K64" s="170"/>
      <c r="L64" s="173" t="n">
        <v>1683.8162796</v>
      </c>
      <c r="M64" s="170" t="s">
        <v>1505</v>
      </c>
      <c r="N64" s="173" t="n">
        <v>300657.103741678</v>
      </c>
      <c r="O64" s="170" t="s">
        <v>1506</v>
      </c>
    </row>
    <row r="65" customFormat="false" ht="24" hidden="false" customHeight="true" outlineLevel="0" collapsed="false">
      <c r="A65" s="170" t="s">
        <v>1507</v>
      </c>
      <c r="B65" s="170" t="s">
        <v>133</v>
      </c>
      <c r="C65" s="171" t="s">
        <v>1508</v>
      </c>
      <c r="D65" s="170" t="s">
        <v>688</v>
      </c>
      <c r="E65" s="170" t="s">
        <v>950</v>
      </c>
      <c r="F65" s="172" t="s">
        <v>1509</v>
      </c>
      <c r="G65" s="170"/>
      <c r="H65" s="173" t="n">
        <v>33.36</v>
      </c>
      <c r="I65" s="170"/>
      <c r="J65" s="173" t="n">
        <v>1553.67</v>
      </c>
      <c r="K65" s="170"/>
      <c r="L65" s="173" t="n">
        <v>1553.6709432</v>
      </c>
      <c r="M65" s="170" t="s">
        <v>1510</v>
      </c>
      <c r="N65" s="173" t="n">
        <v>302210.774684878</v>
      </c>
      <c r="O65" s="170" t="s">
        <v>1511</v>
      </c>
    </row>
    <row r="66" customFormat="false" ht="26" hidden="false" customHeight="true" outlineLevel="0" collapsed="false">
      <c r="A66" s="170" t="s">
        <v>1512</v>
      </c>
      <c r="B66" s="170" t="s">
        <v>133</v>
      </c>
      <c r="C66" s="171" t="s">
        <v>1513</v>
      </c>
      <c r="D66" s="170" t="s">
        <v>917</v>
      </c>
      <c r="E66" s="170" t="s">
        <v>680</v>
      </c>
      <c r="F66" s="172" t="s">
        <v>1514</v>
      </c>
      <c r="G66" s="170"/>
      <c r="H66" s="173" t="n">
        <v>16.83</v>
      </c>
      <c r="I66" s="170"/>
      <c r="J66" s="173" t="n">
        <v>1469.75</v>
      </c>
      <c r="K66" s="170"/>
      <c r="L66" s="173" t="n">
        <v>1469.75211312296</v>
      </c>
      <c r="M66" s="170" t="s">
        <v>1515</v>
      </c>
      <c r="N66" s="173" t="n">
        <v>303680.526798001</v>
      </c>
      <c r="O66" s="170" t="s">
        <v>1516</v>
      </c>
    </row>
    <row r="67" customFormat="false" ht="26" hidden="false" customHeight="true" outlineLevel="0" collapsed="false">
      <c r="A67" s="170" t="s">
        <v>1517</v>
      </c>
      <c r="B67" s="170" t="s">
        <v>133</v>
      </c>
      <c r="C67" s="171" t="s">
        <v>1518</v>
      </c>
      <c r="D67" s="170" t="s">
        <v>688</v>
      </c>
      <c r="E67" s="170" t="s">
        <v>1519</v>
      </c>
      <c r="F67" s="172" t="s">
        <v>1520</v>
      </c>
      <c r="G67" s="170"/>
      <c r="H67" s="173" t="n">
        <v>163.37</v>
      </c>
      <c r="I67" s="170"/>
      <c r="J67" s="173" t="n">
        <v>1449.96</v>
      </c>
      <c r="K67" s="170"/>
      <c r="L67" s="173" t="n">
        <v>1449.9553954024</v>
      </c>
      <c r="M67" s="170" t="s">
        <v>1515</v>
      </c>
      <c r="N67" s="173" t="n">
        <v>305130.482193404</v>
      </c>
      <c r="O67" s="170" t="s">
        <v>1521</v>
      </c>
    </row>
    <row r="68" customFormat="false" ht="39" hidden="false" customHeight="true" outlineLevel="0" collapsed="false">
      <c r="A68" s="170" t="s">
        <v>1522</v>
      </c>
      <c r="B68" s="170" t="s">
        <v>140</v>
      </c>
      <c r="C68" s="171" t="s">
        <v>1523</v>
      </c>
      <c r="D68" s="170" t="s">
        <v>688</v>
      </c>
      <c r="E68" s="170" t="s">
        <v>1524</v>
      </c>
      <c r="F68" s="172" t="s">
        <v>1525</v>
      </c>
      <c r="G68" s="170"/>
      <c r="H68" s="173" t="n">
        <v>3.06</v>
      </c>
      <c r="I68" s="170"/>
      <c r="J68" s="173" t="n">
        <v>1419.25</v>
      </c>
      <c r="K68" s="170"/>
      <c r="L68" s="173" t="n">
        <v>1419.25095</v>
      </c>
      <c r="M68" s="170" t="s">
        <v>1526</v>
      </c>
      <c r="N68" s="173" t="n">
        <v>306549.733143404</v>
      </c>
      <c r="O68" s="170" t="s">
        <v>1527</v>
      </c>
    </row>
    <row r="69" customFormat="false" ht="26" hidden="false" customHeight="true" outlineLevel="0" collapsed="false">
      <c r="A69" s="170" t="s">
        <v>1528</v>
      </c>
      <c r="B69" s="170" t="s">
        <v>133</v>
      </c>
      <c r="C69" s="171" t="s">
        <v>1529</v>
      </c>
      <c r="D69" s="170" t="s">
        <v>688</v>
      </c>
      <c r="E69" s="170" t="s">
        <v>161</v>
      </c>
      <c r="F69" s="172" t="s">
        <v>1530</v>
      </c>
      <c r="G69" s="170"/>
      <c r="H69" s="173" t="n">
        <v>7.86</v>
      </c>
      <c r="I69" s="170"/>
      <c r="J69" s="173" t="n">
        <v>1396.4</v>
      </c>
      <c r="K69" s="170"/>
      <c r="L69" s="173" t="n">
        <v>1396.395709392</v>
      </c>
      <c r="M69" s="170" t="s">
        <v>1531</v>
      </c>
      <c r="N69" s="173" t="n">
        <v>307946.128852796</v>
      </c>
      <c r="O69" s="170" t="s">
        <v>1532</v>
      </c>
    </row>
    <row r="70" customFormat="false" ht="39" hidden="false" customHeight="true" outlineLevel="0" collapsed="false">
      <c r="A70" s="170" t="s">
        <v>1533</v>
      </c>
      <c r="B70" s="170" t="s">
        <v>133</v>
      </c>
      <c r="C70" s="171" t="s">
        <v>1534</v>
      </c>
      <c r="D70" s="170" t="s">
        <v>688</v>
      </c>
      <c r="E70" s="170" t="s">
        <v>317</v>
      </c>
      <c r="F70" s="172" t="s">
        <v>1535</v>
      </c>
      <c r="G70" s="170"/>
      <c r="H70" s="173" t="n">
        <v>2.09</v>
      </c>
      <c r="I70" s="170"/>
      <c r="J70" s="173" t="n">
        <v>1374.06</v>
      </c>
      <c r="K70" s="170"/>
      <c r="L70" s="173" t="n">
        <v>1374.05587</v>
      </c>
      <c r="M70" s="170" t="s">
        <v>1531</v>
      </c>
      <c r="N70" s="173" t="n">
        <v>309320.184722796</v>
      </c>
      <c r="O70" s="170" t="s">
        <v>1536</v>
      </c>
    </row>
    <row r="71" customFormat="false" ht="24" hidden="false" customHeight="true" outlineLevel="0" collapsed="false">
      <c r="A71" s="170" t="s">
        <v>1537</v>
      </c>
      <c r="B71" s="170" t="s">
        <v>125</v>
      </c>
      <c r="C71" s="171" t="s">
        <v>1538</v>
      </c>
      <c r="D71" s="170" t="s">
        <v>917</v>
      </c>
      <c r="E71" s="170" t="s">
        <v>680</v>
      </c>
      <c r="F71" s="172" t="s">
        <v>1539</v>
      </c>
      <c r="G71" s="170"/>
      <c r="H71" s="173" t="n">
        <v>7.97</v>
      </c>
      <c r="I71" s="170"/>
      <c r="J71" s="173" t="n">
        <v>1362.2</v>
      </c>
      <c r="K71" s="170"/>
      <c r="L71" s="173" t="n">
        <v>1362.20052</v>
      </c>
      <c r="M71" s="170" t="s">
        <v>1540</v>
      </c>
      <c r="N71" s="173" t="n">
        <v>310682.385242796</v>
      </c>
      <c r="O71" s="170" t="s">
        <v>1541</v>
      </c>
    </row>
    <row r="72" customFormat="false" ht="39" hidden="false" customHeight="true" outlineLevel="0" collapsed="false">
      <c r="A72" s="170" t="s">
        <v>942</v>
      </c>
      <c r="B72" s="170" t="s">
        <v>133</v>
      </c>
      <c r="C72" s="171" t="s">
        <v>943</v>
      </c>
      <c r="D72" s="170" t="s">
        <v>688</v>
      </c>
      <c r="E72" s="170" t="s">
        <v>127</v>
      </c>
      <c r="F72" s="172" t="s">
        <v>1542</v>
      </c>
      <c r="G72" s="170"/>
      <c r="H72" s="173" t="n">
        <v>961.62</v>
      </c>
      <c r="I72" s="170"/>
      <c r="J72" s="173" t="n">
        <v>1346.27</v>
      </c>
      <c r="K72" s="170"/>
      <c r="L72" s="173" t="n">
        <v>1346.268</v>
      </c>
      <c r="M72" s="170" t="s">
        <v>1540</v>
      </c>
      <c r="N72" s="173" t="n">
        <v>312028.653242796</v>
      </c>
      <c r="O72" s="170" t="s">
        <v>1543</v>
      </c>
    </row>
    <row r="73" customFormat="false" ht="24" hidden="false" customHeight="true" outlineLevel="0" collapsed="false">
      <c r="A73" s="170" t="s">
        <v>1544</v>
      </c>
      <c r="B73" s="170" t="s">
        <v>133</v>
      </c>
      <c r="C73" s="171" t="s">
        <v>1545</v>
      </c>
      <c r="D73" s="170" t="s">
        <v>688</v>
      </c>
      <c r="E73" s="170" t="s">
        <v>950</v>
      </c>
      <c r="F73" s="172" t="s">
        <v>1546</v>
      </c>
      <c r="G73" s="170"/>
      <c r="H73" s="173" t="n">
        <v>44.07</v>
      </c>
      <c r="I73" s="170"/>
      <c r="J73" s="173" t="n">
        <v>1333.22</v>
      </c>
      <c r="K73" s="170"/>
      <c r="L73" s="173" t="n">
        <v>1333.21753813318</v>
      </c>
      <c r="M73" s="170" t="s">
        <v>1540</v>
      </c>
      <c r="N73" s="173" t="n">
        <v>313361.870780929</v>
      </c>
      <c r="O73" s="170" t="s">
        <v>1547</v>
      </c>
    </row>
    <row r="74" customFormat="false" ht="26" hidden="false" customHeight="true" outlineLevel="0" collapsed="false">
      <c r="A74" s="170" t="s">
        <v>1548</v>
      </c>
      <c r="B74" s="170" t="s">
        <v>133</v>
      </c>
      <c r="C74" s="171" t="s">
        <v>1549</v>
      </c>
      <c r="D74" s="170" t="s">
        <v>688</v>
      </c>
      <c r="E74" s="170" t="s">
        <v>247</v>
      </c>
      <c r="F74" s="172" t="s">
        <v>1336</v>
      </c>
      <c r="G74" s="170"/>
      <c r="H74" s="173" t="n">
        <v>1305.79</v>
      </c>
      <c r="I74" s="170"/>
      <c r="J74" s="173" t="n">
        <v>1305.79</v>
      </c>
      <c r="K74" s="170"/>
      <c r="L74" s="173" t="n">
        <v>1305.79</v>
      </c>
      <c r="M74" s="170" t="s">
        <v>1550</v>
      </c>
      <c r="N74" s="173" t="n">
        <v>314667.660780929</v>
      </c>
      <c r="O74" s="170" t="s">
        <v>1551</v>
      </c>
    </row>
    <row r="75" customFormat="false" ht="26" hidden="false" customHeight="true" outlineLevel="0" collapsed="false">
      <c r="A75" s="170" t="s">
        <v>1552</v>
      </c>
      <c r="B75" s="170" t="s">
        <v>133</v>
      </c>
      <c r="C75" s="171" t="s">
        <v>1553</v>
      </c>
      <c r="D75" s="170" t="s">
        <v>688</v>
      </c>
      <c r="E75" s="170" t="s">
        <v>325</v>
      </c>
      <c r="F75" s="172" t="s">
        <v>1554</v>
      </c>
      <c r="G75" s="170"/>
      <c r="H75" s="173" t="n">
        <v>199.54</v>
      </c>
      <c r="I75" s="170"/>
      <c r="J75" s="173" t="n">
        <v>1281.77</v>
      </c>
      <c r="K75" s="170"/>
      <c r="L75" s="173" t="n">
        <v>1281.76823154428</v>
      </c>
      <c r="M75" s="170" t="s">
        <v>1555</v>
      </c>
      <c r="N75" s="173" t="n">
        <v>315949.429012473</v>
      </c>
      <c r="O75" s="170" t="s">
        <v>1556</v>
      </c>
    </row>
    <row r="76" customFormat="false" ht="24" hidden="false" customHeight="true" outlineLevel="0" collapsed="false">
      <c r="A76" s="170" t="s">
        <v>732</v>
      </c>
      <c r="B76" s="170" t="s">
        <v>109</v>
      </c>
      <c r="C76" s="171" t="s">
        <v>733</v>
      </c>
      <c r="D76" s="170" t="s">
        <v>688</v>
      </c>
      <c r="E76" s="170" t="s">
        <v>247</v>
      </c>
      <c r="F76" s="172" t="s">
        <v>1557</v>
      </c>
      <c r="G76" s="170"/>
      <c r="H76" s="173" t="n">
        <v>100.64</v>
      </c>
      <c r="I76" s="170"/>
      <c r="J76" s="173" t="n">
        <v>1247.94</v>
      </c>
      <c r="K76" s="170"/>
      <c r="L76" s="173" t="n">
        <v>1247.936</v>
      </c>
      <c r="M76" s="170" t="s">
        <v>1558</v>
      </c>
      <c r="N76" s="173" t="n">
        <v>317197.365012473</v>
      </c>
      <c r="O76" s="170" t="s">
        <v>1559</v>
      </c>
    </row>
    <row r="77" customFormat="false" ht="39" hidden="false" customHeight="true" outlineLevel="0" collapsed="false">
      <c r="A77" s="170" t="s">
        <v>797</v>
      </c>
      <c r="B77" s="170" t="s">
        <v>133</v>
      </c>
      <c r="C77" s="171" t="s">
        <v>798</v>
      </c>
      <c r="D77" s="170" t="s">
        <v>688</v>
      </c>
      <c r="E77" s="170" t="s">
        <v>325</v>
      </c>
      <c r="F77" s="172" t="s">
        <v>1560</v>
      </c>
      <c r="G77" s="170"/>
      <c r="H77" s="173" t="n">
        <v>987.89</v>
      </c>
      <c r="I77" s="170"/>
      <c r="J77" s="173" t="n">
        <v>1233.48</v>
      </c>
      <c r="K77" s="170"/>
      <c r="L77" s="173" t="n">
        <v>1233.47550244</v>
      </c>
      <c r="M77" s="170" t="s">
        <v>1558</v>
      </c>
      <c r="N77" s="173" t="n">
        <v>318430.840514913</v>
      </c>
      <c r="O77" s="170" t="s">
        <v>1561</v>
      </c>
    </row>
    <row r="78" customFormat="false" ht="24" hidden="false" customHeight="true" outlineLevel="0" collapsed="false">
      <c r="A78" s="170" t="s">
        <v>1562</v>
      </c>
      <c r="B78" s="170" t="s">
        <v>133</v>
      </c>
      <c r="C78" s="171" t="s">
        <v>1563</v>
      </c>
      <c r="D78" s="170" t="s">
        <v>917</v>
      </c>
      <c r="E78" s="170" t="s">
        <v>680</v>
      </c>
      <c r="F78" s="172" t="s">
        <v>1564</v>
      </c>
      <c r="G78" s="170"/>
      <c r="H78" s="173" t="n">
        <v>28.71</v>
      </c>
      <c r="I78" s="170"/>
      <c r="J78" s="173" t="n">
        <v>1155.39</v>
      </c>
      <c r="K78" s="170"/>
      <c r="L78" s="173" t="n">
        <v>1155.3895281654</v>
      </c>
      <c r="M78" s="170" t="s">
        <v>1565</v>
      </c>
      <c r="N78" s="173" t="n">
        <v>319586.230043079</v>
      </c>
      <c r="O78" s="170" t="s">
        <v>1566</v>
      </c>
    </row>
    <row r="79" customFormat="false" ht="39" hidden="false" customHeight="true" outlineLevel="0" collapsed="false">
      <c r="A79" s="170" t="s">
        <v>1567</v>
      </c>
      <c r="B79" s="170" t="s">
        <v>133</v>
      </c>
      <c r="C79" s="171" t="s">
        <v>1568</v>
      </c>
      <c r="D79" s="170" t="s">
        <v>688</v>
      </c>
      <c r="E79" s="170" t="s">
        <v>168</v>
      </c>
      <c r="F79" s="172" t="s">
        <v>1569</v>
      </c>
      <c r="G79" s="170"/>
      <c r="H79" s="173" t="n">
        <v>2.99</v>
      </c>
      <c r="I79" s="170"/>
      <c r="J79" s="173" t="n">
        <v>1115.33</v>
      </c>
      <c r="K79" s="170"/>
      <c r="L79" s="173" t="n">
        <v>1115.3298</v>
      </c>
      <c r="M79" s="170" t="s">
        <v>1570</v>
      </c>
      <c r="N79" s="173" t="n">
        <v>320701.559843079</v>
      </c>
      <c r="O79" s="170" t="s">
        <v>1571</v>
      </c>
    </row>
    <row r="80" customFormat="false" ht="26" hidden="false" customHeight="true" outlineLevel="0" collapsed="false">
      <c r="A80" s="170" t="s">
        <v>911</v>
      </c>
      <c r="B80" s="170" t="s">
        <v>109</v>
      </c>
      <c r="C80" s="171" t="s">
        <v>605</v>
      </c>
      <c r="D80" s="170" t="s">
        <v>688</v>
      </c>
      <c r="E80" s="170" t="s">
        <v>247</v>
      </c>
      <c r="F80" s="172" t="s">
        <v>1572</v>
      </c>
      <c r="G80" s="170"/>
      <c r="H80" s="173" t="n">
        <v>92.29</v>
      </c>
      <c r="I80" s="170"/>
      <c r="J80" s="173" t="n">
        <v>1107.48</v>
      </c>
      <c r="K80" s="170"/>
      <c r="L80" s="173" t="n">
        <v>1107.48</v>
      </c>
      <c r="M80" s="170" t="s">
        <v>1570</v>
      </c>
      <c r="N80" s="173" t="n">
        <v>321809.039843078</v>
      </c>
      <c r="O80" s="170" t="s">
        <v>1573</v>
      </c>
    </row>
    <row r="81" customFormat="false" ht="26" hidden="false" customHeight="true" outlineLevel="0" collapsed="false">
      <c r="A81" s="170" t="s">
        <v>1574</v>
      </c>
      <c r="B81" s="170" t="s">
        <v>133</v>
      </c>
      <c r="C81" s="171" t="s">
        <v>1575</v>
      </c>
      <c r="D81" s="170" t="s">
        <v>688</v>
      </c>
      <c r="E81" s="170" t="s">
        <v>247</v>
      </c>
      <c r="F81" s="172" t="s">
        <v>1336</v>
      </c>
      <c r="G81" s="170"/>
      <c r="H81" s="173" t="n">
        <v>1053.9</v>
      </c>
      <c r="I81" s="170"/>
      <c r="J81" s="173" t="n">
        <v>1053.9</v>
      </c>
      <c r="K81" s="170"/>
      <c r="L81" s="173" t="n">
        <v>1053.9</v>
      </c>
      <c r="M81" s="170" t="s">
        <v>1576</v>
      </c>
      <c r="N81" s="173" t="n">
        <v>322862.939843079</v>
      </c>
      <c r="O81" s="170" t="s">
        <v>1577</v>
      </c>
    </row>
    <row r="82" customFormat="false" ht="26" hidden="false" customHeight="true" outlineLevel="0" collapsed="false">
      <c r="A82" s="170" t="s">
        <v>1578</v>
      </c>
      <c r="B82" s="170" t="s">
        <v>133</v>
      </c>
      <c r="C82" s="171" t="s">
        <v>1579</v>
      </c>
      <c r="D82" s="170" t="s">
        <v>688</v>
      </c>
      <c r="E82" s="170" t="s">
        <v>161</v>
      </c>
      <c r="F82" s="172" t="s">
        <v>1580</v>
      </c>
      <c r="G82" s="170"/>
      <c r="H82" s="173" t="n">
        <v>4.37</v>
      </c>
      <c r="I82" s="170"/>
      <c r="J82" s="173" t="n">
        <v>1050.78</v>
      </c>
      <c r="K82" s="170"/>
      <c r="L82" s="173" t="n">
        <v>1050.77983287</v>
      </c>
      <c r="M82" s="170" t="s">
        <v>1576</v>
      </c>
      <c r="N82" s="173" t="n">
        <v>323913.719675949</v>
      </c>
      <c r="O82" s="170" t="s">
        <v>1581</v>
      </c>
    </row>
    <row r="83" customFormat="false" ht="24" hidden="false" customHeight="true" outlineLevel="0" collapsed="false">
      <c r="A83" s="170" t="s">
        <v>1582</v>
      </c>
      <c r="B83" s="170" t="s">
        <v>144</v>
      </c>
      <c r="C83" s="171" t="s">
        <v>1583</v>
      </c>
      <c r="D83" s="170" t="s">
        <v>917</v>
      </c>
      <c r="E83" s="170" t="s">
        <v>1252</v>
      </c>
      <c r="F83" s="172" t="s">
        <v>1584</v>
      </c>
      <c r="G83" s="170"/>
      <c r="H83" s="173" t="n">
        <v>16.59</v>
      </c>
      <c r="I83" s="170"/>
      <c r="J83" s="173" t="n">
        <v>1017.89</v>
      </c>
      <c r="K83" s="170"/>
      <c r="L83" s="173" t="n">
        <v>1017.8886464184</v>
      </c>
      <c r="M83" s="170" t="s">
        <v>1585</v>
      </c>
      <c r="N83" s="173" t="n">
        <v>324931.608322367</v>
      </c>
      <c r="O83" s="170" t="s">
        <v>1586</v>
      </c>
    </row>
    <row r="84" customFormat="false" ht="26" hidden="false" customHeight="true" outlineLevel="0" collapsed="false">
      <c r="A84" s="170" t="s">
        <v>901</v>
      </c>
      <c r="B84" s="170" t="s">
        <v>109</v>
      </c>
      <c r="C84" s="171" t="s">
        <v>902</v>
      </c>
      <c r="D84" s="170" t="s">
        <v>688</v>
      </c>
      <c r="E84" s="170" t="s">
        <v>247</v>
      </c>
      <c r="F84" s="172" t="s">
        <v>1587</v>
      </c>
      <c r="G84" s="170"/>
      <c r="H84" s="173" t="n">
        <v>143.69</v>
      </c>
      <c r="I84" s="170"/>
      <c r="J84" s="173" t="n">
        <v>1005.83</v>
      </c>
      <c r="K84" s="170"/>
      <c r="L84" s="173" t="n">
        <v>1005.83</v>
      </c>
      <c r="M84" s="170" t="s">
        <v>1585</v>
      </c>
      <c r="N84" s="173" t="n">
        <v>325937.438322367</v>
      </c>
      <c r="O84" s="170" t="s">
        <v>1588</v>
      </c>
    </row>
    <row r="85" customFormat="false" ht="24" hidden="false" customHeight="true" outlineLevel="0" collapsed="false">
      <c r="A85" s="170" t="s">
        <v>1589</v>
      </c>
      <c r="B85" s="170" t="s">
        <v>133</v>
      </c>
      <c r="C85" s="171" t="s">
        <v>1590</v>
      </c>
      <c r="D85" s="170" t="s">
        <v>917</v>
      </c>
      <c r="E85" s="170" t="s">
        <v>680</v>
      </c>
      <c r="F85" s="172" t="s">
        <v>1591</v>
      </c>
      <c r="G85" s="170"/>
      <c r="H85" s="173" t="n">
        <v>20.89</v>
      </c>
      <c r="I85" s="170"/>
      <c r="J85" s="173" t="n">
        <v>950.53</v>
      </c>
      <c r="K85" s="170"/>
      <c r="L85" s="173" t="n">
        <v>950.527091509676</v>
      </c>
      <c r="M85" s="170" t="s">
        <v>1592</v>
      </c>
      <c r="N85" s="173" t="n">
        <v>326887.965413877</v>
      </c>
      <c r="O85" s="170" t="s">
        <v>1593</v>
      </c>
    </row>
    <row r="86" customFormat="false" ht="26" hidden="false" customHeight="true" outlineLevel="0" collapsed="false">
      <c r="A86" s="170" t="s">
        <v>1594</v>
      </c>
      <c r="B86" s="170" t="s">
        <v>133</v>
      </c>
      <c r="C86" s="171" t="s">
        <v>1595</v>
      </c>
      <c r="D86" s="170" t="s">
        <v>688</v>
      </c>
      <c r="E86" s="170" t="s">
        <v>168</v>
      </c>
      <c r="F86" s="172" t="s">
        <v>1596</v>
      </c>
      <c r="G86" s="170"/>
      <c r="H86" s="173" t="n">
        <v>18.22</v>
      </c>
      <c r="I86" s="170"/>
      <c r="J86" s="173" t="n">
        <v>949.29</v>
      </c>
      <c r="K86" s="170"/>
      <c r="L86" s="173" t="n">
        <v>949.28953042</v>
      </c>
      <c r="M86" s="170" t="s">
        <v>1592</v>
      </c>
      <c r="N86" s="173" t="n">
        <v>327837.254944297</v>
      </c>
      <c r="O86" s="170" t="s">
        <v>1597</v>
      </c>
    </row>
    <row r="87" customFormat="false" ht="26" hidden="false" customHeight="true" outlineLevel="0" collapsed="false">
      <c r="A87" s="170" t="s">
        <v>1598</v>
      </c>
      <c r="B87" s="170" t="s">
        <v>133</v>
      </c>
      <c r="C87" s="171" t="s">
        <v>1599</v>
      </c>
      <c r="D87" s="170" t="s">
        <v>688</v>
      </c>
      <c r="E87" s="170" t="s">
        <v>247</v>
      </c>
      <c r="F87" s="172" t="s">
        <v>1600</v>
      </c>
      <c r="G87" s="170"/>
      <c r="H87" s="173" t="n">
        <v>234.63</v>
      </c>
      <c r="I87" s="170"/>
      <c r="J87" s="173" t="n">
        <v>938.52</v>
      </c>
      <c r="K87" s="170"/>
      <c r="L87" s="173" t="n">
        <v>938.52</v>
      </c>
      <c r="M87" s="170" t="s">
        <v>1592</v>
      </c>
      <c r="N87" s="173" t="n">
        <v>328775.774944297</v>
      </c>
      <c r="O87" s="170" t="s">
        <v>1601</v>
      </c>
    </row>
    <row r="88" customFormat="false" ht="24" hidden="false" customHeight="true" outlineLevel="0" collapsed="false">
      <c r="A88" s="170" t="s">
        <v>1602</v>
      </c>
      <c r="B88" s="170" t="s">
        <v>144</v>
      </c>
      <c r="C88" s="171" t="s">
        <v>1603</v>
      </c>
      <c r="D88" s="170" t="s">
        <v>688</v>
      </c>
      <c r="E88" s="170" t="s">
        <v>1604</v>
      </c>
      <c r="F88" s="172" t="s">
        <v>1605</v>
      </c>
      <c r="G88" s="170"/>
      <c r="H88" s="173" t="n">
        <v>0.92</v>
      </c>
      <c r="I88" s="170"/>
      <c r="J88" s="173" t="n">
        <v>936.05</v>
      </c>
      <c r="K88" s="170"/>
      <c r="L88" s="173" t="n">
        <v>936.054</v>
      </c>
      <c r="M88" s="170" t="s">
        <v>1592</v>
      </c>
      <c r="N88" s="173" t="n">
        <v>329711.828944297</v>
      </c>
      <c r="O88" s="170" t="s">
        <v>1606</v>
      </c>
    </row>
    <row r="89" customFormat="false" ht="24" hidden="false" customHeight="true" outlineLevel="0" collapsed="false">
      <c r="A89" s="170" t="s">
        <v>1607</v>
      </c>
      <c r="B89" s="170" t="s">
        <v>133</v>
      </c>
      <c r="C89" s="171" t="s">
        <v>1608</v>
      </c>
      <c r="D89" s="170" t="s">
        <v>917</v>
      </c>
      <c r="E89" s="170" t="s">
        <v>680</v>
      </c>
      <c r="F89" s="172" t="s">
        <v>1609</v>
      </c>
      <c r="G89" s="170"/>
      <c r="H89" s="173" t="n">
        <v>21.67</v>
      </c>
      <c r="I89" s="170"/>
      <c r="J89" s="173" t="n">
        <v>901.51</v>
      </c>
      <c r="K89" s="170"/>
      <c r="L89" s="173" t="n">
        <v>901.511114293753</v>
      </c>
      <c r="M89" s="170" t="s">
        <v>1610</v>
      </c>
      <c r="N89" s="173" t="n">
        <v>330613.34005859</v>
      </c>
      <c r="O89" s="170" t="s">
        <v>1611</v>
      </c>
    </row>
    <row r="90" customFormat="false" ht="26" hidden="false" customHeight="true" outlineLevel="0" collapsed="false">
      <c r="A90" s="170" t="s">
        <v>760</v>
      </c>
      <c r="B90" s="170" t="s">
        <v>133</v>
      </c>
      <c r="C90" s="171" t="s">
        <v>761</v>
      </c>
      <c r="D90" s="170" t="s">
        <v>688</v>
      </c>
      <c r="E90" s="170" t="s">
        <v>168</v>
      </c>
      <c r="F90" s="172" t="s">
        <v>1612</v>
      </c>
      <c r="G90" s="170"/>
      <c r="H90" s="173" t="n">
        <v>4.74</v>
      </c>
      <c r="I90" s="170"/>
      <c r="J90" s="173" t="n">
        <v>895.26</v>
      </c>
      <c r="K90" s="170"/>
      <c r="L90" s="173" t="n">
        <v>895.26276</v>
      </c>
      <c r="M90" s="170" t="s">
        <v>1610</v>
      </c>
      <c r="N90" s="173" t="n">
        <v>331508.60281859</v>
      </c>
      <c r="O90" s="170" t="s">
        <v>1613</v>
      </c>
    </row>
    <row r="91" customFormat="false" ht="39" hidden="false" customHeight="true" outlineLevel="0" collapsed="false">
      <c r="A91" s="170" t="s">
        <v>693</v>
      </c>
      <c r="B91" s="170" t="s">
        <v>133</v>
      </c>
      <c r="C91" s="171" t="s">
        <v>694</v>
      </c>
      <c r="D91" s="170" t="s">
        <v>688</v>
      </c>
      <c r="E91" s="170" t="s">
        <v>168</v>
      </c>
      <c r="F91" s="172" t="s">
        <v>1614</v>
      </c>
      <c r="G91" s="170"/>
      <c r="H91" s="173" t="n">
        <v>29.58</v>
      </c>
      <c r="I91" s="170"/>
      <c r="J91" s="173" t="n">
        <v>829.6</v>
      </c>
      <c r="K91" s="170"/>
      <c r="L91" s="173" t="n">
        <v>829.60068</v>
      </c>
      <c r="M91" s="170" t="s">
        <v>1615</v>
      </c>
      <c r="N91" s="173" t="n">
        <v>332338.20349859</v>
      </c>
      <c r="O91" s="170" t="s">
        <v>1616</v>
      </c>
    </row>
    <row r="92" customFormat="false" ht="24" hidden="false" customHeight="true" outlineLevel="0" collapsed="false">
      <c r="A92" s="170" t="s">
        <v>938</v>
      </c>
      <c r="B92" s="170" t="s">
        <v>133</v>
      </c>
      <c r="C92" s="171" t="s">
        <v>939</v>
      </c>
      <c r="D92" s="170" t="s">
        <v>688</v>
      </c>
      <c r="E92" s="170" t="s">
        <v>127</v>
      </c>
      <c r="F92" s="172" t="s">
        <v>1617</v>
      </c>
      <c r="G92" s="170"/>
      <c r="H92" s="173" t="n">
        <v>344.29</v>
      </c>
      <c r="I92" s="170"/>
      <c r="J92" s="173" t="n">
        <v>826.3</v>
      </c>
      <c r="K92" s="170"/>
      <c r="L92" s="173" t="n">
        <v>826.296</v>
      </c>
      <c r="M92" s="170" t="s">
        <v>1615</v>
      </c>
      <c r="N92" s="173" t="n">
        <v>333164.49949859</v>
      </c>
      <c r="O92" s="170" t="s">
        <v>1618</v>
      </c>
    </row>
    <row r="93" customFormat="false" ht="39" hidden="false" customHeight="true" outlineLevel="0" collapsed="false">
      <c r="A93" s="170" t="s">
        <v>1619</v>
      </c>
      <c r="B93" s="170" t="s">
        <v>133</v>
      </c>
      <c r="C93" s="171" t="s">
        <v>1620</v>
      </c>
      <c r="D93" s="170" t="s">
        <v>688</v>
      </c>
      <c r="E93" s="170" t="s">
        <v>168</v>
      </c>
      <c r="F93" s="172" t="s">
        <v>1621</v>
      </c>
      <c r="G93" s="170"/>
      <c r="H93" s="173" t="n">
        <v>4.96</v>
      </c>
      <c r="I93" s="170"/>
      <c r="J93" s="173" t="n">
        <v>814.08</v>
      </c>
      <c r="K93" s="170"/>
      <c r="L93" s="173" t="n">
        <v>814.078848</v>
      </c>
      <c r="M93" s="170" t="s">
        <v>1615</v>
      </c>
      <c r="N93" s="173" t="n">
        <v>333978.57834659</v>
      </c>
      <c r="O93" s="170" t="s">
        <v>1622</v>
      </c>
    </row>
    <row r="94" customFormat="false" ht="24" hidden="false" customHeight="true" outlineLevel="0" collapsed="false">
      <c r="A94" s="170" t="s">
        <v>1623</v>
      </c>
      <c r="B94" s="170" t="s">
        <v>133</v>
      </c>
      <c r="C94" s="171" t="s">
        <v>1624</v>
      </c>
      <c r="D94" s="170" t="s">
        <v>688</v>
      </c>
      <c r="E94" s="170" t="s">
        <v>161</v>
      </c>
      <c r="F94" s="172" t="s">
        <v>1625</v>
      </c>
      <c r="G94" s="170"/>
      <c r="H94" s="173" t="n">
        <v>1.27</v>
      </c>
      <c r="I94" s="170"/>
      <c r="J94" s="173" t="n">
        <v>803.56</v>
      </c>
      <c r="K94" s="170"/>
      <c r="L94" s="173" t="n">
        <v>803.558461968</v>
      </c>
      <c r="M94" s="170" t="s">
        <v>1626</v>
      </c>
      <c r="N94" s="173" t="n">
        <v>334782.136808558</v>
      </c>
      <c r="O94" s="170" t="s">
        <v>1627</v>
      </c>
    </row>
    <row r="95" customFormat="false" ht="39" hidden="false" customHeight="true" outlineLevel="0" collapsed="false">
      <c r="A95" s="170" t="s">
        <v>1628</v>
      </c>
      <c r="B95" s="170" t="s">
        <v>133</v>
      </c>
      <c r="C95" s="171" t="s">
        <v>1629</v>
      </c>
      <c r="D95" s="170" t="s">
        <v>688</v>
      </c>
      <c r="E95" s="170" t="s">
        <v>247</v>
      </c>
      <c r="F95" s="172" t="s">
        <v>1630</v>
      </c>
      <c r="G95" s="170"/>
      <c r="H95" s="173" t="n">
        <v>20.79</v>
      </c>
      <c r="I95" s="170"/>
      <c r="J95" s="173" t="n">
        <v>748.44</v>
      </c>
      <c r="K95" s="170"/>
      <c r="L95" s="173" t="n">
        <v>748.44</v>
      </c>
      <c r="M95" s="170" t="s">
        <v>1631</v>
      </c>
      <c r="N95" s="173" t="n">
        <v>335530.576808558</v>
      </c>
      <c r="O95" s="170" t="s">
        <v>1632</v>
      </c>
    </row>
    <row r="96" customFormat="false" ht="26" hidden="false" customHeight="true" outlineLevel="0" collapsed="false">
      <c r="A96" s="170" t="s">
        <v>1633</v>
      </c>
      <c r="B96" s="170" t="s">
        <v>133</v>
      </c>
      <c r="C96" s="171" t="s">
        <v>1634</v>
      </c>
      <c r="D96" s="170" t="s">
        <v>688</v>
      </c>
      <c r="E96" s="170" t="s">
        <v>168</v>
      </c>
      <c r="F96" s="172" t="s">
        <v>1635</v>
      </c>
      <c r="G96" s="170"/>
      <c r="H96" s="173" t="n">
        <v>4.92</v>
      </c>
      <c r="I96" s="170"/>
      <c r="J96" s="173" t="n">
        <v>747.39</v>
      </c>
      <c r="K96" s="170"/>
      <c r="L96" s="173" t="n">
        <v>747.387237</v>
      </c>
      <c r="M96" s="170" t="s">
        <v>1631</v>
      </c>
      <c r="N96" s="173" t="n">
        <v>336277.964045558</v>
      </c>
      <c r="O96" s="170" t="s">
        <v>1636</v>
      </c>
    </row>
    <row r="97" customFormat="false" ht="26" hidden="false" customHeight="true" outlineLevel="0" collapsed="false">
      <c r="A97" s="170" t="s">
        <v>1637</v>
      </c>
      <c r="B97" s="170" t="s">
        <v>133</v>
      </c>
      <c r="C97" s="171" t="s">
        <v>1638</v>
      </c>
      <c r="D97" s="170" t="s">
        <v>688</v>
      </c>
      <c r="E97" s="170" t="s">
        <v>680</v>
      </c>
      <c r="F97" s="172" t="s">
        <v>1639</v>
      </c>
      <c r="G97" s="170"/>
      <c r="H97" s="173" t="n">
        <v>1.61</v>
      </c>
      <c r="I97" s="170"/>
      <c r="J97" s="173" t="n">
        <v>729.02</v>
      </c>
      <c r="K97" s="170"/>
      <c r="L97" s="173" t="n">
        <v>729.019938304946</v>
      </c>
      <c r="M97" s="170" t="s">
        <v>1640</v>
      </c>
      <c r="N97" s="173" t="n">
        <v>337006.983983863</v>
      </c>
      <c r="O97" s="170" t="s">
        <v>1641</v>
      </c>
    </row>
    <row r="98" customFormat="false" ht="24" hidden="false" customHeight="true" outlineLevel="0" collapsed="false">
      <c r="A98" s="170" t="s">
        <v>1642</v>
      </c>
      <c r="B98" s="170" t="s">
        <v>125</v>
      </c>
      <c r="C98" s="171" t="s">
        <v>1643</v>
      </c>
      <c r="D98" s="170" t="s">
        <v>688</v>
      </c>
      <c r="E98" s="170" t="s">
        <v>168</v>
      </c>
      <c r="F98" s="172" t="s">
        <v>1644</v>
      </c>
      <c r="G98" s="170"/>
      <c r="H98" s="173" t="n">
        <v>18.18</v>
      </c>
      <c r="I98" s="170"/>
      <c r="J98" s="173" t="n">
        <v>726.47</v>
      </c>
      <c r="K98" s="170"/>
      <c r="L98" s="173" t="n">
        <v>726.4728</v>
      </c>
      <c r="M98" s="170" t="s">
        <v>1640</v>
      </c>
      <c r="N98" s="173" t="n">
        <v>337733.456783863</v>
      </c>
      <c r="O98" s="170" t="s">
        <v>1645</v>
      </c>
    </row>
    <row r="99" customFormat="false" ht="24" hidden="false" customHeight="true" outlineLevel="0" collapsed="false">
      <c r="A99" s="170" t="s">
        <v>1646</v>
      </c>
      <c r="B99" s="170" t="s">
        <v>133</v>
      </c>
      <c r="C99" s="171" t="s">
        <v>1647</v>
      </c>
      <c r="D99" s="170" t="s">
        <v>688</v>
      </c>
      <c r="E99" s="170" t="s">
        <v>161</v>
      </c>
      <c r="F99" s="172" t="s">
        <v>1648</v>
      </c>
      <c r="G99" s="170"/>
      <c r="H99" s="173" t="n">
        <v>11.39</v>
      </c>
      <c r="I99" s="170"/>
      <c r="J99" s="173" t="n">
        <v>693.84</v>
      </c>
      <c r="K99" s="170"/>
      <c r="L99" s="173" t="n">
        <v>693.842352</v>
      </c>
      <c r="M99" s="170" t="s">
        <v>1640</v>
      </c>
      <c r="N99" s="173" t="n">
        <v>338427.299135863</v>
      </c>
      <c r="O99" s="170" t="s">
        <v>1649</v>
      </c>
    </row>
    <row r="100" customFormat="false" ht="26" hidden="false" customHeight="true" outlineLevel="0" collapsed="false">
      <c r="A100" s="170" t="s">
        <v>1650</v>
      </c>
      <c r="B100" s="170" t="s">
        <v>133</v>
      </c>
      <c r="C100" s="171" t="s">
        <v>1651</v>
      </c>
      <c r="D100" s="170" t="s">
        <v>688</v>
      </c>
      <c r="E100" s="170" t="s">
        <v>680</v>
      </c>
      <c r="F100" s="172" t="s">
        <v>1652</v>
      </c>
      <c r="G100" s="170"/>
      <c r="H100" s="173" t="n">
        <v>2.39</v>
      </c>
      <c r="I100" s="170"/>
      <c r="J100" s="173" t="n">
        <v>675.05</v>
      </c>
      <c r="K100" s="170"/>
      <c r="L100" s="173" t="n">
        <v>675.054185358393</v>
      </c>
      <c r="M100" s="170" t="s">
        <v>1653</v>
      </c>
      <c r="N100" s="173" t="n">
        <v>339102.353321222</v>
      </c>
      <c r="O100" s="170" t="s">
        <v>1654</v>
      </c>
    </row>
    <row r="101" customFormat="false" ht="24" hidden="false" customHeight="true" outlineLevel="0" collapsed="false">
      <c r="A101" s="170" t="s">
        <v>913</v>
      </c>
      <c r="B101" s="170" t="s">
        <v>109</v>
      </c>
      <c r="C101" s="171" t="s">
        <v>914</v>
      </c>
      <c r="D101" s="170" t="s">
        <v>688</v>
      </c>
      <c r="E101" s="170" t="s">
        <v>247</v>
      </c>
      <c r="F101" s="172" t="s">
        <v>1336</v>
      </c>
      <c r="G101" s="170"/>
      <c r="H101" s="173" t="n">
        <v>666.27</v>
      </c>
      <c r="I101" s="170"/>
      <c r="J101" s="173" t="n">
        <v>666.27</v>
      </c>
      <c r="K101" s="170"/>
      <c r="L101" s="173" t="n">
        <v>666.27</v>
      </c>
      <c r="M101" s="170" t="s">
        <v>1653</v>
      </c>
      <c r="N101" s="173" t="n">
        <v>339768.623321222</v>
      </c>
      <c r="O101" s="170" t="s">
        <v>1655</v>
      </c>
    </row>
    <row r="102" customFormat="false" ht="26" hidden="false" customHeight="true" outlineLevel="0" collapsed="false">
      <c r="A102" s="170" t="s">
        <v>849</v>
      </c>
      <c r="B102" s="170" t="s">
        <v>109</v>
      </c>
      <c r="C102" s="171" t="s">
        <v>850</v>
      </c>
      <c r="D102" s="170" t="s">
        <v>688</v>
      </c>
      <c r="E102" s="170" t="s">
        <v>247</v>
      </c>
      <c r="F102" s="172" t="s">
        <v>1336</v>
      </c>
      <c r="G102" s="170"/>
      <c r="H102" s="173" t="n">
        <v>664.47</v>
      </c>
      <c r="I102" s="170"/>
      <c r="J102" s="173" t="n">
        <v>664.47</v>
      </c>
      <c r="K102" s="170"/>
      <c r="L102" s="173" t="n">
        <v>664.47</v>
      </c>
      <c r="M102" s="170" t="s">
        <v>1653</v>
      </c>
      <c r="N102" s="173" t="n">
        <v>340433.093321222</v>
      </c>
      <c r="O102" s="170" t="s">
        <v>1656</v>
      </c>
    </row>
    <row r="103" customFormat="false" ht="26" hidden="false" customHeight="true" outlineLevel="0" collapsed="false">
      <c r="A103" s="170" t="s">
        <v>1657</v>
      </c>
      <c r="B103" s="170" t="s">
        <v>133</v>
      </c>
      <c r="C103" s="171" t="s">
        <v>1658</v>
      </c>
      <c r="D103" s="170" t="s">
        <v>688</v>
      </c>
      <c r="E103" s="170" t="s">
        <v>111</v>
      </c>
      <c r="F103" s="172" t="s">
        <v>1659</v>
      </c>
      <c r="G103" s="170"/>
      <c r="H103" s="173" t="n">
        <v>306.47</v>
      </c>
      <c r="I103" s="170"/>
      <c r="J103" s="173" t="n">
        <v>612.94</v>
      </c>
      <c r="K103" s="170"/>
      <c r="L103" s="173" t="n">
        <v>612.94</v>
      </c>
      <c r="M103" s="170" t="s">
        <v>1660</v>
      </c>
      <c r="N103" s="173" t="n">
        <v>341046.033321222</v>
      </c>
      <c r="O103" s="170" t="s">
        <v>1661</v>
      </c>
    </row>
    <row r="104" customFormat="false" ht="26" hidden="false" customHeight="true" outlineLevel="0" collapsed="false">
      <c r="A104" s="170" t="s">
        <v>960</v>
      </c>
      <c r="B104" s="170" t="s">
        <v>133</v>
      </c>
      <c r="C104" s="171" t="s">
        <v>961</v>
      </c>
      <c r="D104" s="170" t="s">
        <v>688</v>
      </c>
      <c r="E104" s="170" t="s">
        <v>247</v>
      </c>
      <c r="F104" s="172" t="s">
        <v>1336</v>
      </c>
      <c r="G104" s="170"/>
      <c r="H104" s="173" t="n">
        <v>611.07</v>
      </c>
      <c r="I104" s="170"/>
      <c r="J104" s="173" t="n">
        <v>611.07</v>
      </c>
      <c r="K104" s="170"/>
      <c r="L104" s="173" t="n">
        <v>611.07</v>
      </c>
      <c r="M104" s="170" t="s">
        <v>1660</v>
      </c>
      <c r="N104" s="173" t="n">
        <v>341657.103321222</v>
      </c>
      <c r="O104" s="170" t="s">
        <v>1662</v>
      </c>
    </row>
    <row r="105" customFormat="false" ht="26" hidden="false" customHeight="true" outlineLevel="0" collapsed="false">
      <c r="A105" s="170" t="s">
        <v>1663</v>
      </c>
      <c r="B105" s="170" t="s">
        <v>133</v>
      </c>
      <c r="C105" s="171" t="s">
        <v>1664</v>
      </c>
      <c r="D105" s="170" t="s">
        <v>688</v>
      </c>
      <c r="E105" s="170" t="s">
        <v>680</v>
      </c>
      <c r="F105" s="172" t="s">
        <v>1665</v>
      </c>
      <c r="G105" s="170"/>
      <c r="H105" s="173" t="n">
        <v>1.5</v>
      </c>
      <c r="I105" s="170"/>
      <c r="J105" s="173" t="n">
        <v>602.58</v>
      </c>
      <c r="K105" s="170"/>
      <c r="L105" s="173" t="n">
        <v>602.582460858672</v>
      </c>
      <c r="M105" s="170" t="s">
        <v>1660</v>
      </c>
      <c r="N105" s="173" t="n">
        <v>342259.68578208</v>
      </c>
      <c r="O105" s="170" t="s">
        <v>1666</v>
      </c>
    </row>
    <row r="106" customFormat="false" ht="26" hidden="false" customHeight="true" outlineLevel="0" collapsed="false">
      <c r="A106" s="170" t="s">
        <v>1667</v>
      </c>
      <c r="B106" s="170" t="s">
        <v>133</v>
      </c>
      <c r="C106" s="171" t="s">
        <v>1668</v>
      </c>
      <c r="D106" s="170" t="s">
        <v>917</v>
      </c>
      <c r="E106" s="170" t="s">
        <v>680</v>
      </c>
      <c r="F106" s="172" t="s">
        <v>1669</v>
      </c>
      <c r="G106" s="170"/>
      <c r="H106" s="173" t="n">
        <v>16.15</v>
      </c>
      <c r="I106" s="170"/>
      <c r="J106" s="173" t="n">
        <v>596.2</v>
      </c>
      <c r="K106" s="170"/>
      <c r="L106" s="173" t="n">
        <v>596.197835527099</v>
      </c>
      <c r="M106" s="170" t="s">
        <v>1660</v>
      </c>
      <c r="N106" s="173" t="n">
        <v>342855.883617607</v>
      </c>
      <c r="O106" s="170" t="s">
        <v>1670</v>
      </c>
    </row>
    <row r="107" customFormat="false" ht="26" hidden="false" customHeight="true" outlineLevel="0" collapsed="false">
      <c r="A107" s="170" t="s">
        <v>1671</v>
      </c>
      <c r="B107" s="170" t="s">
        <v>133</v>
      </c>
      <c r="C107" s="171" t="s">
        <v>1672</v>
      </c>
      <c r="D107" s="170" t="s">
        <v>688</v>
      </c>
      <c r="E107" s="170" t="s">
        <v>680</v>
      </c>
      <c r="F107" s="172" t="s">
        <v>1652</v>
      </c>
      <c r="G107" s="170"/>
      <c r="H107" s="173" t="n">
        <v>2.1</v>
      </c>
      <c r="I107" s="170"/>
      <c r="J107" s="173" t="n">
        <v>593.14</v>
      </c>
      <c r="K107" s="170"/>
      <c r="L107" s="173" t="n">
        <v>593.143844875575</v>
      </c>
      <c r="M107" s="170" t="s">
        <v>1660</v>
      </c>
      <c r="N107" s="173" t="n">
        <v>343449.027462483</v>
      </c>
      <c r="O107" s="170" t="s">
        <v>1673</v>
      </c>
    </row>
    <row r="108" customFormat="false" ht="39" hidden="false" customHeight="true" outlineLevel="0" collapsed="false">
      <c r="A108" s="170" t="s">
        <v>1674</v>
      </c>
      <c r="B108" s="170" t="s">
        <v>133</v>
      </c>
      <c r="C108" s="171" t="s">
        <v>1675</v>
      </c>
      <c r="D108" s="170" t="s">
        <v>688</v>
      </c>
      <c r="E108" s="170" t="s">
        <v>247</v>
      </c>
      <c r="F108" s="172" t="s">
        <v>1676</v>
      </c>
      <c r="G108" s="170"/>
      <c r="H108" s="173" t="n">
        <v>295.36</v>
      </c>
      <c r="I108" s="170"/>
      <c r="J108" s="173" t="n">
        <v>590.71</v>
      </c>
      <c r="K108" s="170"/>
      <c r="L108" s="173" t="n">
        <v>590.71054848</v>
      </c>
      <c r="M108" s="170" t="s">
        <v>1660</v>
      </c>
      <c r="N108" s="173" t="n">
        <v>344039.738010963</v>
      </c>
      <c r="O108" s="170" t="s">
        <v>1677</v>
      </c>
    </row>
    <row r="109" customFormat="false" ht="26" hidden="false" customHeight="true" outlineLevel="0" collapsed="false">
      <c r="A109" s="170" t="s">
        <v>897</v>
      </c>
      <c r="B109" s="170" t="s">
        <v>109</v>
      </c>
      <c r="C109" s="171" t="s">
        <v>898</v>
      </c>
      <c r="D109" s="170" t="s">
        <v>688</v>
      </c>
      <c r="E109" s="170" t="s">
        <v>247</v>
      </c>
      <c r="F109" s="172" t="s">
        <v>1678</v>
      </c>
      <c r="G109" s="170"/>
      <c r="H109" s="173" t="n">
        <v>61.75</v>
      </c>
      <c r="I109" s="170"/>
      <c r="J109" s="173" t="n">
        <v>555.75</v>
      </c>
      <c r="K109" s="170"/>
      <c r="L109" s="173" t="n">
        <v>555.75</v>
      </c>
      <c r="M109" s="170" t="s">
        <v>1679</v>
      </c>
      <c r="N109" s="173" t="n">
        <v>344595.488010963</v>
      </c>
      <c r="O109" s="170" t="s">
        <v>1680</v>
      </c>
    </row>
    <row r="110" customFormat="false" ht="24" hidden="false" customHeight="true" outlineLevel="0" collapsed="false">
      <c r="A110" s="170" t="s">
        <v>1681</v>
      </c>
      <c r="B110" s="170" t="s">
        <v>133</v>
      </c>
      <c r="C110" s="171" t="s">
        <v>1682</v>
      </c>
      <c r="D110" s="170" t="s">
        <v>688</v>
      </c>
      <c r="E110" s="170" t="s">
        <v>950</v>
      </c>
      <c r="F110" s="172" t="s">
        <v>1683</v>
      </c>
      <c r="G110" s="170"/>
      <c r="H110" s="173" t="n">
        <v>21.83</v>
      </c>
      <c r="I110" s="170"/>
      <c r="J110" s="173" t="n">
        <v>536.61</v>
      </c>
      <c r="K110" s="170"/>
      <c r="L110" s="173" t="n">
        <v>536.60966985</v>
      </c>
      <c r="M110" s="170" t="s">
        <v>1684</v>
      </c>
      <c r="N110" s="173" t="n">
        <v>345132.097680813</v>
      </c>
      <c r="O110" s="170" t="s">
        <v>1685</v>
      </c>
    </row>
    <row r="111" customFormat="false" ht="26" hidden="false" customHeight="true" outlineLevel="0" collapsed="false">
      <c r="A111" s="170" t="s">
        <v>1686</v>
      </c>
      <c r="B111" s="170" t="s">
        <v>133</v>
      </c>
      <c r="C111" s="171" t="s">
        <v>1687</v>
      </c>
      <c r="D111" s="170" t="s">
        <v>688</v>
      </c>
      <c r="E111" s="170" t="s">
        <v>247</v>
      </c>
      <c r="F111" s="172" t="s">
        <v>1688</v>
      </c>
      <c r="G111" s="170"/>
      <c r="H111" s="173" t="n">
        <v>88.74</v>
      </c>
      <c r="I111" s="170"/>
      <c r="J111" s="173" t="n">
        <v>532.44</v>
      </c>
      <c r="K111" s="170"/>
      <c r="L111" s="173" t="n">
        <v>532.44</v>
      </c>
      <c r="M111" s="170" t="s">
        <v>1684</v>
      </c>
      <c r="N111" s="173" t="n">
        <v>345664.537680813</v>
      </c>
      <c r="O111" s="170" t="s">
        <v>1689</v>
      </c>
    </row>
    <row r="112" customFormat="false" ht="39" hidden="false" customHeight="true" outlineLevel="0" collapsed="false">
      <c r="A112" s="170" t="s">
        <v>1690</v>
      </c>
      <c r="B112" s="170" t="s">
        <v>133</v>
      </c>
      <c r="C112" s="171" t="s">
        <v>1691</v>
      </c>
      <c r="D112" s="170" t="s">
        <v>688</v>
      </c>
      <c r="E112" s="170" t="s">
        <v>127</v>
      </c>
      <c r="F112" s="172" t="s">
        <v>1692</v>
      </c>
      <c r="G112" s="170"/>
      <c r="H112" s="173" t="n">
        <v>87.7</v>
      </c>
      <c r="I112" s="170"/>
      <c r="J112" s="173" t="n">
        <v>515.02</v>
      </c>
      <c r="K112" s="170"/>
      <c r="L112" s="173" t="n">
        <v>515.021862363</v>
      </c>
      <c r="M112" s="170" t="s">
        <v>1684</v>
      </c>
      <c r="N112" s="173" t="n">
        <v>346179.559543176</v>
      </c>
      <c r="O112" s="170" t="s">
        <v>1693</v>
      </c>
    </row>
    <row r="113" customFormat="false" ht="26" hidden="false" customHeight="true" outlineLevel="0" collapsed="false">
      <c r="A113" s="170" t="s">
        <v>766</v>
      </c>
      <c r="B113" s="170" t="s">
        <v>133</v>
      </c>
      <c r="C113" s="171" t="s">
        <v>767</v>
      </c>
      <c r="D113" s="170" t="s">
        <v>688</v>
      </c>
      <c r="E113" s="170" t="s">
        <v>247</v>
      </c>
      <c r="F113" s="172" t="s">
        <v>1694</v>
      </c>
      <c r="G113" s="170"/>
      <c r="H113" s="173" t="n">
        <v>1.1</v>
      </c>
      <c r="I113" s="170"/>
      <c r="J113" s="173" t="n">
        <v>495</v>
      </c>
      <c r="K113" s="170"/>
      <c r="L113" s="173" t="n">
        <v>495</v>
      </c>
      <c r="M113" s="170" t="s">
        <v>1695</v>
      </c>
      <c r="N113" s="173" t="n">
        <v>346674.559543176</v>
      </c>
      <c r="O113" s="170" t="s">
        <v>1696</v>
      </c>
    </row>
    <row r="114" customFormat="false" ht="24" hidden="false" customHeight="true" outlineLevel="0" collapsed="false">
      <c r="A114" s="170" t="s">
        <v>1697</v>
      </c>
      <c r="B114" s="170" t="s">
        <v>144</v>
      </c>
      <c r="C114" s="171" t="s">
        <v>1698</v>
      </c>
      <c r="D114" s="170" t="s">
        <v>917</v>
      </c>
      <c r="E114" s="170" t="s">
        <v>1252</v>
      </c>
      <c r="F114" s="172" t="s">
        <v>1699</v>
      </c>
      <c r="G114" s="170"/>
      <c r="H114" s="173" t="n">
        <v>23.25</v>
      </c>
      <c r="I114" s="170"/>
      <c r="J114" s="173" t="n">
        <v>475.12</v>
      </c>
      <c r="K114" s="170"/>
      <c r="L114" s="173" t="n">
        <v>475.11768904</v>
      </c>
      <c r="M114" s="170" t="s">
        <v>1695</v>
      </c>
      <c r="N114" s="173" t="n">
        <v>347149.677232216</v>
      </c>
      <c r="O114" s="170" t="s">
        <v>1700</v>
      </c>
    </row>
    <row r="115" customFormat="false" ht="26" hidden="false" customHeight="true" outlineLevel="0" collapsed="false">
      <c r="A115" s="170" t="s">
        <v>1701</v>
      </c>
      <c r="B115" s="170" t="s">
        <v>144</v>
      </c>
      <c r="C115" s="171" t="s">
        <v>1702</v>
      </c>
      <c r="D115" s="170" t="s">
        <v>688</v>
      </c>
      <c r="E115" s="170" t="s">
        <v>325</v>
      </c>
      <c r="F115" s="172" t="s">
        <v>1703</v>
      </c>
      <c r="G115" s="170"/>
      <c r="H115" s="173" t="n">
        <v>123.16</v>
      </c>
      <c r="I115" s="170"/>
      <c r="J115" s="173" t="n">
        <v>463.4</v>
      </c>
      <c r="K115" s="170"/>
      <c r="L115" s="173" t="n">
        <v>463.3981212</v>
      </c>
      <c r="M115" s="170" t="s">
        <v>1704</v>
      </c>
      <c r="N115" s="173" t="n">
        <v>347613.075353416</v>
      </c>
      <c r="O115" s="170" t="s">
        <v>1705</v>
      </c>
    </row>
    <row r="116" customFormat="false" ht="26" hidden="false" customHeight="true" outlineLevel="0" collapsed="false">
      <c r="A116" s="170" t="s">
        <v>1706</v>
      </c>
      <c r="B116" s="170" t="s">
        <v>133</v>
      </c>
      <c r="C116" s="171" t="s">
        <v>1707</v>
      </c>
      <c r="D116" s="170" t="s">
        <v>688</v>
      </c>
      <c r="E116" s="170" t="s">
        <v>247</v>
      </c>
      <c r="F116" s="172" t="s">
        <v>1659</v>
      </c>
      <c r="G116" s="170"/>
      <c r="H116" s="173" t="n">
        <v>216.4</v>
      </c>
      <c r="I116" s="170"/>
      <c r="J116" s="173" t="n">
        <v>432.8</v>
      </c>
      <c r="K116" s="170"/>
      <c r="L116" s="173" t="n">
        <v>432.8</v>
      </c>
      <c r="M116" s="170" t="s">
        <v>1704</v>
      </c>
      <c r="N116" s="173" t="n">
        <v>348045.875353416</v>
      </c>
      <c r="O116" s="170" t="s">
        <v>1708</v>
      </c>
    </row>
    <row r="117" customFormat="false" ht="26" hidden="false" customHeight="true" outlineLevel="0" collapsed="false">
      <c r="A117" s="170" t="s">
        <v>1709</v>
      </c>
      <c r="B117" s="170" t="s">
        <v>133</v>
      </c>
      <c r="C117" s="171" t="s">
        <v>1710</v>
      </c>
      <c r="D117" s="170" t="s">
        <v>688</v>
      </c>
      <c r="E117" s="170" t="s">
        <v>950</v>
      </c>
      <c r="F117" s="172" t="s">
        <v>1711</v>
      </c>
      <c r="G117" s="170"/>
      <c r="H117" s="173" t="n">
        <v>18.45</v>
      </c>
      <c r="I117" s="170"/>
      <c r="J117" s="173" t="n">
        <v>432.59</v>
      </c>
      <c r="K117" s="170"/>
      <c r="L117" s="173" t="n">
        <v>432.587925</v>
      </c>
      <c r="M117" s="170" t="s">
        <v>1704</v>
      </c>
      <c r="N117" s="173" t="n">
        <v>348478.463278416</v>
      </c>
      <c r="O117" s="170" t="s">
        <v>1712</v>
      </c>
    </row>
    <row r="118" customFormat="false" ht="26" hidden="false" customHeight="true" outlineLevel="0" collapsed="false">
      <c r="A118" s="170" t="s">
        <v>853</v>
      </c>
      <c r="B118" s="170" t="s">
        <v>133</v>
      </c>
      <c r="C118" s="171" t="s">
        <v>854</v>
      </c>
      <c r="D118" s="170" t="s">
        <v>688</v>
      </c>
      <c r="E118" s="170" t="s">
        <v>247</v>
      </c>
      <c r="F118" s="172" t="s">
        <v>1713</v>
      </c>
      <c r="G118" s="170"/>
      <c r="H118" s="173" t="n">
        <v>142.64</v>
      </c>
      <c r="I118" s="170"/>
      <c r="J118" s="173" t="n">
        <v>427.92</v>
      </c>
      <c r="K118" s="170"/>
      <c r="L118" s="173" t="n">
        <v>427.92</v>
      </c>
      <c r="M118" s="170" t="s">
        <v>1714</v>
      </c>
      <c r="N118" s="173" t="n">
        <v>348906.383278416</v>
      </c>
      <c r="O118" s="170" t="s">
        <v>1715</v>
      </c>
    </row>
    <row r="119" customFormat="false" ht="26" hidden="false" customHeight="true" outlineLevel="0" collapsed="false">
      <c r="A119" s="170" t="s">
        <v>1716</v>
      </c>
      <c r="B119" s="170" t="s">
        <v>133</v>
      </c>
      <c r="C119" s="171" t="s">
        <v>1717</v>
      </c>
      <c r="D119" s="170" t="s">
        <v>688</v>
      </c>
      <c r="E119" s="170" t="s">
        <v>247</v>
      </c>
      <c r="F119" s="172" t="s">
        <v>1659</v>
      </c>
      <c r="G119" s="170"/>
      <c r="H119" s="173" t="n">
        <v>212.64</v>
      </c>
      <c r="I119" s="170"/>
      <c r="J119" s="173" t="n">
        <v>425.28</v>
      </c>
      <c r="K119" s="170"/>
      <c r="L119" s="173" t="n">
        <v>425.28</v>
      </c>
      <c r="M119" s="170" t="s">
        <v>1714</v>
      </c>
      <c r="N119" s="173" t="n">
        <v>349331.663278416</v>
      </c>
      <c r="O119" s="170" t="s">
        <v>1718</v>
      </c>
    </row>
    <row r="120" customFormat="false" ht="24" hidden="false" customHeight="true" outlineLevel="0" collapsed="false">
      <c r="A120" s="170" t="s">
        <v>1719</v>
      </c>
      <c r="B120" s="170" t="s">
        <v>133</v>
      </c>
      <c r="C120" s="171" t="s">
        <v>1720</v>
      </c>
      <c r="D120" s="170" t="s">
        <v>688</v>
      </c>
      <c r="E120" s="170" t="s">
        <v>950</v>
      </c>
      <c r="F120" s="172" t="s">
        <v>1721</v>
      </c>
      <c r="G120" s="170"/>
      <c r="H120" s="173" t="n">
        <v>7.7</v>
      </c>
      <c r="I120" s="170"/>
      <c r="J120" s="173" t="n">
        <v>424.82</v>
      </c>
      <c r="K120" s="170"/>
      <c r="L120" s="173" t="n">
        <v>424.8199494</v>
      </c>
      <c r="M120" s="170" t="s">
        <v>1714</v>
      </c>
      <c r="N120" s="173" t="n">
        <v>349756.483227816</v>
      </c>
      <c r="O120" s="170" t="s">
        <v>1722</v>
      </c>
    </row>
    <row r="121" customFormat="false" ht="24" hidden="false" customHeight="true" outlineLevel="0" collapsed="false">
      <c r="A121" s="170" t="s">
        <v>1723</v>
      </c>
      <c r="B121" s="170" t="s">
        <v>125</v>
      </c>
      <c r="C121" s="171" t="s">
        <v>1724</v>
      </c>
      <c r="D121" s="170" t="s">
        <v>688</v>
      </c>
      <c r="E121" s="170" t="s">
        <v>127</v>
      </c>
      <c r="F121" s="172" t="s">
        <v>1725</v>
      </c>
      <c r="G121" s="170"/>
      <c r="H121" s="173" t="n">
        <v>45.1</v>
      </c>
      <c r="I121" s="170"/>
      <c r="J121" s="173" t="n">
        <v>417.81</v>
      </c>
      <c r="K121" s="170"/>
      <c r="L121" s="173" t="n">
        <v>417.8064</v>
      </c>
      <c r="M121" s="170" t="s">
        <v>1714</v>
      </c>
      <c r="N121" s="173" t="n">
        <v>350174.289627816</v>
      </c>
      <c r="O121" s="170" t="s">
        <v>1726</v>
      </c>
    </row>
    <row r="122" customFormat="false" ht="39" hidden="false" customHeight="true" outlineLevel="0" collapsed="false">
      <c r="A122" s="170" t="s">
        <v>834</v>
      </c>
      <c r="B122" s="170" t="s">
        <v>133</v>
      </c>
      <c r="C122" s="171" t="s">
        <v>835</v>
      </c>
      <c r="D122" s="170" t="s">
        <v>688</v>
      </c>
      <c r="E122" s="170" t="s">
        <v>247</v>
      </c>
      <c r="F122" s="172" t="s">
        <v>1727</v>
      </c>
      <c r="G122" s="170"/>
      <c r="H122" s="173" t="n">
        <v>50.82</v>
      </c>
      <c r="I122" s="170"/>
      <c r="J122" s="173" t="n">
        <v>406.56</v>
      </c>
      <c r="K122" s="170"/>
      <c r="L122" s="173" t="n">
        <v>406.56</v>
      </c>
      <c r="M122" s="170" t="s">
        <v>1714</v>
      </c>
      <c r="N122" s="173" t="n">
        <v>350580.849627816</v>
      </c>
      <c r="O122" s="170" t="s">
        <v>1728</v>
      </c>
    </row>
    <row r="123" customFormat="false" ht="26" hidden="false" customHeight="true" outlineLevel="0" collapsed="false">
      <c r="A123" s="170" t="s">
        <v>1729</v>
      </c>
      <c r="B123" s="170" t="s">
        <v>133</v>
      </c>
      <c r="C123" s="171" t="s">
        <v>1730</v>
      </c>
      <c r="D123" s="170" t="s">
        <v>688</v>
      </c>
      <c r="E123" s="170" t="s">
        <v>680</v>
      </c>
      <c r="F123" s="172" t="s">
        <v>1665</v>
      </c>
      <c r="G123" s="170"/>
      <c r="H123" s="173" t="n">
        <v>0.99</v>
      </c>
      <c r="I123" s="170"/>
      <c r="J123" s="173" t="n">
        <v>397.7</v>
      </c>
      <c r="K123" s="170"/>
      <c r="L123" s="173" t="n">
        <v>397.704424166724</v>
      </c>
      <c r="M123" s="170" t="s">
        <v>1714</v>
      </c>
      <c r="N123" s="173" t="n">
        <v>350978.554051983</v>
      </c>
      <c r="O123" s="170" t="s">
        <v>1731</v>
      </c>
    </row>
    <row r="124" customFormat="false" ht="26" hidden="false" customHeight="true" outlineLevel="0" collapsed="false">
      <c r="A124" s="170" t="s">
        <v>1732</v>
      </c>
      <c r="B124" s="170" t="s">
        <v>133</v>
      </c>
      <c r="C124" s="171" t="s">
        <v>1733</v>
      </c>
      <c r="D124" s="170" t="s">
        <v>688</v>
      </c>
      <c r="E124" s="170" t="s">
        <v>680</v>
      </c>
      <c r="F124" s="172" t="s">
        <v>1734</v>
      </c>
      <c r="G124" s="170"/>
      <c r="H124" s="173" t="n">
        <v>1.45</v>
      </c>
      <c r="I124" s="170"/>
      <c r="J124" s="173" t="n">
        <v>396.41</v>
      </c>
      <c r="K124" s="170"/>
      <c r="L124" s="173" t="n">
        <v>396.40886596</v>
      </c>
      <c r="M124" s="170" t="s">
        <v>1714</v>
      </c>
      <c r="N124" s="173" t="n">
        <v>351374.962917943</v>
      </c>
      <c r="O124" s="170" t="s">
        <v>1735</v>
      </c>
    </row>
    <row r="125" customFormat="false" ht="39" hidden="false" customHeight="true" outlineLevel="0" collapsed="false">
      <c r="A125" s="170" t="s">
        <v>1736</v>
      </c>
      <c r="B125" s="170" t="s">
        <v>133</v>
      </c>
      <c r="C125" s="171" t="s">
        <v>1737</v>
      </c>
      <c r="D125" s="170" t="s">
        <v>688</v>
      </c>
      <c r="E125" s="170" t="s">
        <v>168</v>
      </c>
      <c r="F125" s="172" t="s">
        <v>1738</v>
      </c>
      <c r="G125" s="170"/>
      <c r="H125" s="173" t="n">
        <v>1.88</v>
      </c>
      <c r="I125" s="170"/>
      <c r="J125" s="173" t="n">
        <v>392.72</v>
      </c>
      <c r="K125" s="170"/>
      <c r="L125" s="173" t="n">
        <v>392.715456</v>
      </c>
      <c r="M125" s="170" t="s">
        <v>1739</v>
      </c>
      <c r="N125" s="173" t="n">
        <v>351767.678373943</v>
      </c>
      <c r="O125" s="170" t="s">
        <v>1740</v>
      </c>
    </row>
    <row r="126" customFormat="false" ht="39" hidden="false" customHeight="true" outlineLevel="0" collapsed="false">
      <c r="A126" s="170" t="s">
        <v>1741</v>
      </c>
      <c r="B126" s="170" t="s">
        <v>133</v>
      </c>
      <c r="C126" s="171" t="s">
        <v>1742</v>
      </c>
      <c r="D126" s="170" t="s">
        <v>688</v>
      </c>
      <c r="E126" s="170" t="s">
        <v>247</v>
      </c>
      <c r="F126" s="172" t="s">
        <v>1743</v>
      </c>
      <c r="G126" s="170"/>
      <c r="H126" s="173" t="n">
        <v>1.31</v>
      </c>
      <c r="I126" s="170"/>
      <c r="J126" s="173" t="n">
        <v>391.63</v>
      </c>
      <c r="K126" s="170"/>
      <c r="L126" s="173" t="n">
        <v>391.629216</v>
      </c>
      <c r="M126" s="170" t="s">
        <v>1739</v>
      </c>
      <c r="N126" s="173" t="n">
        <v>352159.307589943</v>
      </c>
      <c r="O126" s="170" t="s">
        <v>1744</v>
      </c>
    </row>
    <row r="127" customFormat="false" ht="26" hidden="false" customHeight="true" outlineLevel="0" collapsed="false">
      <c r="A127" s="170" t="s">
        <v>1745</v>
      </c>
      <c r="B127" s="170" t="s">
        <v>144</v>
      </c>
      <c r="C127" s="171" t="s">
        <v>1746</v>
      </c>
      <c r="D127" s="170" t="s">
        <v>688</v>
      </c>
      <c r="E127" s="170" t="s">
        <v>325</v>
      </c>
      <c r="F127" s="172" t="s">
        <v>1747</v>
      </c>
      <c r="G127" s="170"/>
      <c r="H127" s="173" t="n">
        <v>155.12</v>
      </c>
      <c r="I127" s="170"/>
      <c r="J127" s="173" t="n">
        <v>388.07</v>
      </c>
      <c r="K127" s="170"/>
      <c r="L127" s="173" t="n">
        <v>388.0683576</v>
      </c>
      <c r="M127" s="170" t="s">
        <v>1739</v>
      </c>
      <c r="N127" s="173" t="n">
        <v>352547.375947543</v>
      </c>
      <c r="O127" s="170" t="s">
        <v>1748</v>
      </c>
    </row>
    <row r="128" customFormat="false" ht="24" hidden="false" customHeight="true" outlineLevel="0" collapsed="false">
      <c r="A128" s="170" t="s">
        <v>1749</v>
      </c>
      <c r="B128" s="170" t="s">
        <v>125</v>
      </c>
      <c r="C128" s="171" t="s">
        <v>1750</v>
      </c>
      <c r="D128" s="170" t="s">
        <v>688</v>
      </c>
      <c r="E128" s="170" t="s">
        <v>168</v>
      </c>
      <c r="F128" s="172" t="s">
        <v>1751</v>
      </c>
      <c r="G128" s="170"/>
      <c r="H128" s="173" t="n">
        <v>17.02</v>
      </c>
      <c r="I128" s="170"/>
      <c r="J128" s="173" t="n">
        <v>367.63</v>
      </c>
      <c r="K128" s="170"/>
      <c r="L128" s="173" t="n">
        <v>367.632</v>
      </c>
      <c r="M128" s="170" t="s">
        <v>1739</v>
      </c>
      <c r="N128" s="173" t="n">
        <v>352915.007947543</v>
      </c>
      <c r="O128" s="170" t="s">
        <v>1752</v>
      </c>
    </row>
    <row r="129" customFormat="false" ht="26" hidden="false" customHeight="true" outlineLevel="0" collapsed="false">
      <c r="A129" s="170" t="s">
        <v>1753</v>
      </c>
      <c r="B129" s="170" t="s">
        <v>133</v>
      </c>
      <c r="C129" s="171" t="s">
        <v>1754</v>
      </c>
      <c r="D129" s="170" t="s">
        <v>688</v>
      </c>
      <c r="E129" s="170" t="s">
        <v>1755</v>
      </c>
      <c r="F129" s="172" t="s">
        <v>1756</v>
      </c>
      <c r="G129" s="170"/>
      <c r="H129" s="173" t="n">
        <v>45.65</v>
      </c>
      <c r="I129" s="170"/>
      <c r="J129" s="173" t="n">
        <v>362.74</v>
      </c>
      <c r="K129" s="170"/>
      <c r="L129" s="173" t="n">
        <v>362.739465</v>
      </c>
      <c r="M129" s="170" t="s">
        <v>1739</v>
      </c>
      <c r="N129" s="173" t="n">
        <v>353277.747412543</v>
      </c>
      <c r="O129" s="170" t="s">
        <v>1757</v>
      </c>
    </row>
    <row r="130" customFormat="false" ht="24" hidden="false" customHeight="true" outlineLevel="0" collapsed="false">
      <c r="A130" s="170" t="s">
        <v>1758</v>
      </c>
      <c r="B130" s="170" t="s">
        <v>125</v>
      </c>
      <c r="C130" s="171" t="s">
        <v>1759</v>
      </c>
      <c r="D130" s="170" t="s">
        <v>688</v>
      </c>
      <c r="E130" s="170" t="s">
        <v>168</v>
      </c>
      <c r="F130" s="172" t="s">
        <v>1760</v>
      </c>
      <c r="G130" s="170"/>
      <c r="H130" s="173" t="n">
        <v>12.38</v>
      </c>
      <c r="I130" s="170"/>
      <c r="J130" s="173" t="n">
        <v>356.54</v>
      </c>
      <c r="K130" s="170"/>
      <c r="L130" s="173" t="n">
        <v>356.544</v>
      </c>
      <c r="M130" s="170" t="s">
        <v>1739</v>
      </c>
      <c r="N130" s="173" t="n">
        <v>353634.291412543</v>
      </c>
      <c r="O130" s="170" t="s">
        <v>1761</v>
      </c>
    </row>
    <row r="131" customFormat="false" ht="24" hidden="false" customHeight="true" outlineLevel="0" collapsed="false">
      <c r="A131" s="170" t="s">
        <v>1762</v>
      </c>
      <c r="B131" s="170" t="s">
        <v>133</v>
      </c>
      <c r="C131" s="171" t="s">
        <v>1763</v>
      </c>
      <c r="D131" s="170" t="s">
        <v>688</v>
      </c>
      <c r="E131" s="170" t="s">
        <v>161</v>
      </c>
      <c r="F131" s="172" t="s">
        <v>1764</v>
      </c>
      <c r="G131" s="170"/>
      <c r="H131" s="173" t="n">
        <v>8.2</v>
      </c>
      <c r="I131" s="170"/>
      <c r="J131" s="173" t="n">
        <v>344.97</v>
      </c>
      <c r="K131" s="170"/>
      <c r="L131" s="173" t="n">
        <v>344.96662</v>
      </c>
      <c r="M131" s="170" t="s">
        <v>1765</v>
      </c>
      <c r="N131" s="173" t="n">
        <v>353979.258032543</v>
      </c>
      <c r="O131" s="170" t="s">
        <v>1766</v>
      </c>
    </row>
    <row r="132" customFormat="false" ht="39" hidden="false" customHeight="true" outlineLevel="0" collapsed="false">
      <c r="A132" s="170" t="s">
        <v>785</v>
      </c>
      <c r="B132" s="170" t="s">
        <v>133</v>
      </c>
      <c r="C132" s="171" t="s">
        <v>786</v>
      </c>
      <c r="D132" s="170" t="s">
        <v>688</v>
      </c>
      <c r="E132" s="170" t="s">
        <v>247</v>
      </c>
      <c r="F132" s="172" t="s">
        <v>1336</v>
      </c>
      <c r="G132" s="170"/>
      <c r="H132" s="173" t="n">
        <v>343.28</v>
      </c>
      <c r="I132" s="170"/>
      <c r="J132" s="173" t="n">
        <v>343.28</v>
      </c>
      <c r="K132" s="170"/>
      <c r="L132" s="173" t="n">
        <v>343.28</v>
      </c>
      <c r="M132" s="170" t="s">
        <v>1765</v>
      </c>
      <c r="N132" s="173" t="n">
        <v>354322.538032543</v>
      </c>
      <c r="O132" s="170" t="s">
        <v>1767</v>
      </c>
    </row>
    <row r="133" customFormat="false" ht="26" hidden="false" customHeight="true" outlineLevel="0" collapsed="false">
      <c r="A133" s="170" t="s">
        <v>1768</v>
      </c>
      <c r="B133" s="170" t="s">
        <v>133</v>
      </c>
      <c r="C133" s="171" t="s">
        <v>1769</v>
      </c>
      <c r="D133" s="170" t="s">
        <v>688</v>
      </c>
      <c r="E133" s="170" t="s">
        <v>680</v>
      </c>
      <c r="F133" s="172" t="s">
        <v>1639</v>
      </c>
      <c r="G133" s="170"/>
      <c r="H133" s="173" t="n">
        <v>0.74</v>
      </c>
      <c r="I133" s="170"/>
      <c r="J133" s="173" t="n">
        <v>335.08</v>
      </c>
      <c r="K133" s="170"/>
      <c r="L133" s="173" t="n">
        <v>335.077487171218</v>
      </c>
      <c r="M133" s="170" t="s">
        <v>1765</v>
      </c>
      <c r="N133" s="173" t="n">
        <v>354657.615519714</v>
      </c>
      <c r="O133" s="170" t="s">
        <v>1770</v>
      </c>
    </row>
    <row r="134" customFormat="false" ht="24" hidden="false" customHeight="true" outlineLevel="0" collapsed="false">
      <c r="A134" s="170" t="s">
        <v>880</v>
      </c>
      <c r="B134" s="170" t="s">
        <v>133</v>
      </c>
      <c r="C134" s="171" t="s">
        <v>881</v>
      </c>
      <c r="D134" s="170" t="s">
        <v>688</v>
      </c>
      <c r="E134" s="170" t="s">
        <v>247</v>
      </c>
      <c r="F134" s="172" t="s">
        <v>1630</v>
      </c>
      <c r="G134" s="170"/>
      <c r="H134" s="173" t="n">
        <v>9.3</v>
      </c>
      <c r="I134" s="170"/>
      <c r="J134" s="173" t="n">
        <v>334.8</v>
      </c>
      <c r="K134" s="170"/>
      <c r="L134" s="173" t="n">
        <v>334.8</v>
      </c>
      <c r="M134" s="170" t="s">
        <v>1765</v>
      </c>
      <c r="N134" s="173" t="n">
        <v>354992.415519714</v>
      </c>
      <c r="O134" s="170" t="s">
        <v>1771</v>
      </c>
    </row>
    <row r="135" customFormat="false" ht="24" hidden="false" customHeight="true" outlineLevel="0" collapsed="false">
      <c r="A135" s="170" t="s">
        <v>930</v>
      </c>
      <c r="B135" s="170" t="s">
        <v>109</v>
      </c>
      <c r="C135" s="171" t="s">
        <v>931</v>
      </c>
      <c r="D135" s="170" t="s">
        <v>688</v>
      </c>
      <c r="E135" s="170" t="s">
        <v>247</v>
      </c>
      <c r="F135" s="172" t="s">
        <v>1336</v>
      </c>
      <c r="G135" s="170"/>
      <c r="H135" s="173" t="n">
        <v>332.91</v>
      </c>
      <c r="I135" s="170"/>
      <c r="J135" s="173" t="n">
        <v>332.91</v>
      </c>
      <c r="K135" s="170"/>
      <c r="L135" s="173" t="n">
        <v>332.91</v>
      </c>
      <c r="M135" s="170" t="s">
        <v>1765</v>
      </c>
      <c r="N135" s="173" t="n">
        <v>355325.325519714</v>
      </c>
      <c r="O135" s="170" t="s">
        <v>1772</v>
      </c>
    </row>
    <row r="136" customFormat="false" ht="26" hidden="false" customHeight="true" outlineLevel="0" collapsed="false">
      <c r="A136" s="170" t="s">
        <v>893</v>
      </c>
      <c r="B136" s="170" t="s">
        <v>133</v>
      </c>
      <c r="C136" s="171" t="s">
        <v>894</v>
      </c>
      <c r="D136" s="170" t="s">
        <v>688</v>
      </c>
      <c r="E136" s="170" t="s">
        <v>247</v>
      </c>
      <c r="F136" s="172" t="s">
        <v>1678</v>
      </c>
      <c r="G136" s="170"/>
      <c r="H136" s="173" t="n">
        <v>35.18</v>
      </c>
      <c r="I136" s="170"/>
      <c r="J136" s="173" t="n">
        <v>316.62</v>
      </c>
      <c r="K136" s="170"/>
      <c r="L136" s="173" t="n">
        <v>316.62</v>
      </c>
      <c r="M136" s="170" t="s">
        <v>1773</v>
      </c>
      <c r="N136" s="173" t="n">
        <v>355641.945519714</v>
      </c>
      <c r="O136" s="170" t="s">
        <v>1774</v>
      </c>
    </row>
    <row r="137" customFormat="false" ht="26" hidden="false" customHeight="true" outlineLevel="0" collapsed="false">
      <c r="A137" s="170" t="s">
        <v>1775</v>
      </c>
      <c r="B137" s="170" t="s">
        <v>133</v>
      </c>
      <c r="C137" s="171" t="s">
        <v>1776</v>
      </c>
      <c r="D137" s="170" t="s">
        <v>688</v>
      </c>
      <c r="E137" s="170" t="s">
        <v>680</v>
      </c>
      <c r="F137" s="172" t="s">
        <v>1777</v>
      </c>
      <c r="G137" s="170"/>
      <c r="H137" s="173" t="n">
        <v>1.04</v>
      </c>
      <c r="I137" s="170"/>
      <c r="J137" s="173" t="n">
        <v>287.36</v>
      </c>
      <c r="K137" s="170"/>
      <c r="L137" s="173" t="n">
        <v>287.36131439652</v>
      </c>
      <c r="M137" s="170" t="s">
        <v>1773</v>
      </c>
      <c r="N137" s="173" t="n">
        <v>355929.30683411</v>
      </c>
      <c r="O137" s="170" t="s">
        <v>1778</v>
      </c>
    </row>
    <row r="138" customFormat="false" ht="26" hidden="false" customHeight="true" outlineLevel="0" collapsed="false">
      <c r="A138" s="175" t="s">
        <v>1779</v>
      </c>
      <c r="B138" s="175" t="s">
        <v>133</v>
      </c>
      <c r="C138" s="176" t="s">
        <v>1780</v>
      </c>
      <c r="D138" s="175" t="s">
        <v>688</v>
      </c>
      <c r="E138" s="175" t="s">
        <v>111</v>
      </c>
      <c r="F138" s="177" t="s">
        <v>1336</v>
      </c>
      <c r="G138" s="175"/>
      <c r="H138" s="174" t="n">
        <v>287.12</v>
      </c>
      <c r="I138" s="175"/>
      <c r="J138" s="174" t="n">
        <v>287.12</v>
      </c>
      <c r="K138" s="175"/>
      <c r="L138" s="174" t="n">
        <v>287.12</v>
      </c>
      <c r="M138" s="175" t="s">
        <v>1773</v>
      </c>
      <c r="N138" s="174" t="n">
        <v>356216.42683411</v>
      </c>
      <c r="O138" s="175" t="s">
        <v>1781</v>
      </c>
    </row>
    <row r="139" customFormat="false" ht="26" hidden="false" customHeight="true" outlineLevel="0" collapsed="false">
      <c r="A139" s="175" t="s">
        <v>1782</v>
      </c>
      <c r="B139" s="175" t="s">
        <v>133</v>
      </c>
      <c r="C139" s="176" t="s">
        <v>1783</v>
      </c>
      <c r="D139" s="175" t="s">
        <v>688</v>
      </c>
      <c r="E139" s="175" t="s">
        <v>680</v>
      </c>
      <c r="F139" s="177" t="s">
        <v>1734</v>
      </c>
      <c r="G139" s="175"/>
      <c r="H139" s="174" t="n">
        <v>1.03</v>
      </c>
      <c r="I139" s="175"/>
      <c r="J139" s="174" t="n">
        <v>281.59</v>
      </c>
      <c r="K139" s="175"/>
      <c r="L139" s="174" t="n">
        <v>281.586987544</v>
      </c>
      <c r="M139" s="175" t="s">
        <v>1773</v>
      </c>
      <c r="N139" s="174" t="n">
        <v>356498.013821654</v>
      </c>
      <c r="O139" s="175" t="s">
        <v>1784</v>
      </c>
    </row>
    <row r="140" customFormat="false" ht="26" hidden="false" customHeight="true" outlineLevel="0" collapsed="false">
      <c r="A140" s="175" t="s">
        <v>920</v>
      </c>
      <c r="B140" s="175" t="s">
        <v>133</v>
      </c>
      <c r="C140" s="176" t="s">
        <v>921</v>
      </c>
      <c r="D140" s="175" t="s">
        <v>688</v>
      </c>
      <c r="E140" s="175" t="s">
        <v>247</v>
      </c>
      <c r="F140" s="177" t="s">
        <v>1353</v>
      </c>
      <c r="G140" s="175"/>
      <c r="H140" s="174" t="n">
        <v>55.74</v>
      </c>
      <c r="I140" s="175"/>
      <c r="J140" s="174" t="n">
        <v>278.7</v>
      </c>
      <c r="K140" s="175"/>
      <c r="L140" s="174" t="n">
        <v>278.7</v>
      </c>
      <c r="M140" s="175" t="s">
        <v>1785</v>
      </c>
      <c r="N140" s="174" t="n">
        <v>356776.713821654</v>
      </c>
      <c r="O140" s="175" t="s">
        <v>1786</v>
      </c>
    </row>
    <row r="141" customFormat="false" ht="26" hidden="false" customHeight="true" outlineLevel="0" collapsed="false">
      <c r="A141" s="175" t="s">
        <v>1787</v>
      </c>
      <c r="B141" s="175" t="s">
        <v>133</v>
      </c>
      <c r="C141" s="176" t="s">
        <v>1788</v>
      </c>
      <c r="D141" s="175" t="s">
        <v>688</v>
      </c>
      <c r="E141" s="175" t="s">
        <v>247</v>
      </c>
      <c r="F141" s="177" t="s">
        <v>1659</v>
      </c>
      <c r="G141" s="175"/>
      <c r="H141" s="174" t="n">
        <v>137.6</v>
      </c>
      <c r="I141" s="175"/>
      <c r="J141" s="174" t="n">
        <v>275.2</v>
      </c>
      <c r="K141" s="175"/>
      <c r="L141" s="174" t="n">
        <v>275.2</v>
      </c>
      <c r="M141" s="175" t="s">
        <v>1785</v>
      </c>
      <c r="N141" s="174" t="n">
        <v>357051.913821654</v>
      </c>
      <c r="O141" s="175" t="s">
        <v>1789</v>
      </c>
    </row>
    <row r="142" customFormat="false" ht="26" hidden="false" customHeight="true" outlineLevel="0" collapsed="false">
      <c r="A142" s="175" t="s">
        <v>1790</v>
      </c>
      <c r="B142" s="175" t="s">
        <v>133</v>
      </c>
      <c r="C142" s="176" t="s">
        <v>1791</v>
      </c>
      <c r="D142" s="175" t="s">
        <v>688</v>
      </c>
      <c r="E142" s="175" t="s">
        <v>168</v>
      </c>
      <c r="F142" s="177" t="s">
        <v>1792</v>
      </c>
      <c r="G142" s="175"/>
      <c r="H142" s="174" t="n">
        <v>13.03</v>
      </c>
      <c r="I142" s="175"/>
      <c r="J142" s="174" t="n">
        <v>273.63</v>
      </c>
      <c r="K142" s="175"/>
      <c r="L142" s="174" t="n">
        <v>273.63</v>
      </c>
      <c r="M142" s="175" t="s">
        <v>1785</v>
      </c>
      <c r="N142" s="174" t="n">
        <v>357325.543821654</v>
      </c>
      <c r="O142" s="175" t="s">
        <v>1793</v>
      </c>
    </row>
    <row r="143" customFormat="false" ht="39" hidden="false" customHeight="true" outlineLevel="0" collapsed="false">
      <c r="A143" s="175" t="s">
        <v>764</v>
      </c>
      <c r="B143" s="175" t="s">
        <v>133</v>
      </c>
      <c r="C143" s="176" t="s">
        <v>765</v>
      </c>
      <c r="D143" s="175" t="s">
        <v>688</v>
      </c>
      <c r="E143" s="175" t="s">
        <v>247</v>
      </c>
      <c r="F143" s="177" t="s">
        <v>1794</v>
      </c>
      <c r="G143" s="175"/>
      <c r="H143" s="174" t="n">
        <v>0.24</v>
      </c>
      <c r="I143" s="175"/>
      <c r="J143" s="174" t="n">
        <v>270.29</v>
      </c>
      <c r="K143" s="175"/>
      <c r="L143" s="174" t="n">
        <v>270.288</v>
      </c>
      <c r="M143" s="175" t="s">
        <v>1785</v>
      </c>
      <c r="N143" s="174" t="n">
        <v>357595.831821654</v>
      </c>
      <c r="O143" s="175" t="s">
        <v>1795</v>
      </c>
    </row>
    <row r="144" customFormat="false" ht="26" hidden="false" customHeight="true" outlineLevel="0" collapsed="false">
      <c r="A144" s="175" t="s">
        <v>1796</v>
      </c>
      <c r="B144" s="175" t="s">
        <v>133</v>
      </c>
      <c r="C144" s="176" t="s">
        <v>1797</v>
      </c>
      <c r="D144" s="175" t="s">
        <v>688</v>
      </c>
      <c r="E144" s="175" t="s">
        <v>247</v>
      </c>
      <c r="F144" s="177" t="s">
        <v>1792</v>
      </c>
      <c r="G144" s="175"/>
      <c r="H144" s="174" t="n">
        <v>12.81</v>
      </c>
      <c r="I144" s="175"/>
      <c r="J144" s="174" t="n">
        <v>269.01</v>
      </c>
      <c r="K144" s="175"/>
      <c r="L144" s="174" t="n">
        <v>269.01</v>
      </c>
      <c r="M144" s="175" t="s">
        <v>1785</v>
      </c>
      <c r="N144" s="174" t="n">
        <v>357864.841821654</v>
      </c>
      <c r="O144" s="175" t="s">
        <v>1798</v>
      </c>
    </row>
    <row r="145" customFormat="false" ht="26" hidden="false" customHeight="true" outlineLevel="0" collapsed="false">
      <c r="A145" s="175" t="s">
        <v>1799</v>
      </c>
      <c r="B145" s="175" t="s">
        <v>133</v>
      </c>
      <c r="C145" s="176" t="s">
        <v>1800</v>
      </c>
      <c r="D145" s="175" t="s">
        <v>688</v>
      </c>
      <c r="E145" s="175" t="s">
        <v>680</v>
      </c>
      <c r="F145" s="177" t="s">
        <v>1801</v>
      </c>
      <c r="G145" s="175"/>
      <c r="H145" s="174" t="n">
        <v>1.51</v>
      </c>
      <c r="I145" s="175"/>
      <c r="J145" s="174" t="n">
        <v>265.76</v>
      </c>
      <c r="K145" s="175"/>
      <c r="L145" s="174" t="n">
        <v>265.76</v>
      </c>
      <c r="M145" s="175" t="s">
        <v>1785</v>
      </c>
      <c r="N145" s="174" t="n">
        <v>358130.601821655</v>
      </c>
      <c r="O145" s="175" t="s">
        <v>1802</v>
      </c>
    </row>
    <row r="146" customFormat="false" ht="26" hidden="false" customHeight="true" outlineLevel="0" collapsed="false">
      <c r="A146" s="175" t="s">
        <v>1803</v>
      </c>
      <c r="B146" s="175" t="s">
        <v>133</v>
      </c>
      <c r="C146" s="176" t="s">
        <v>1804</v>
      </c>
      <c r="D146" s="175" t="s">
        <v>688</v>
      </c>
      <c r="E146" s="175" t="s">
        <v>168</v>
      </c>
      <c r="F146" s="177" t="s">
        <v>1805</v>
      </c>
      <c r="G146" s="175"/>
      <c r="H146" s="174" t="n">
        <v>13.14</v>
      </c>
      <c r="I146" s="175"/>
      <c r="J146" s="174" t="n">
        <v>264.61</v>
      </c>
      <c r="K146" s="175"/>
      <c r="L146" s="174" t="n">
        <v>264.61385874</v>
      </c>
      <c r="M146" s="175" t="s">
        <v>1785</v>
      </c>
      <c r="N146" s="174" t="n">
        <v>358395.215680394</v>
      </c>
      <c r="O146" s="175" t="s">
        <v>1806</v>
      </c>
    </row>
    <row r="147" customFormat="false" ht="24" hidden="false" customHeight="true" outlineLevel="0" collapsed="false">
      <c r="A147" s="175" t="s">
        <v>754</v>
      </c>
      <c r="B147" s="175" t="s">
        <v>133</v>
      </c>
      <c r="C147" s="176" t="s">
        <v>755</v>
      </c>
      <c r="D147" s="175" t="s">
        <v>688</v>
      </c>
      <c r="E147" s="175" t="s">
        <v>127</v>
      </c>
      <c r="F147" s="177" t="s">
        <v>1807</v>
      </c>
      <c r="G147" s="175"/>
      <c r="H147" s="174" t="n">
        <v>2.23</v>
      </c>
      <c r="I147" s="175"/>
      <c r="J147" s="174" t="n">
        <v>261.23</v>
      </c>
      <c r="K147" s="175"/>
      <c r="L147" s="174" t="n">
        <v>261.228444</v>
      </c>
      <c r="M147" s="175" t="s">
        <v>1785</v>
      </c>
      <c r="N147" s="174" t="n">
        <v>358656.444124394</v>
      </c>
      <c r="O147" s="175" t="s">
        <v>1808</v>
      </c>
    </row>
    <row r="148" customFormat="false" ht="26" hidden="false" customHeight="true" outlineLevel="0" collapsed="false">
      <c r="A148" s="175" t="s">
        <v>1809</v>
      </c>
      <c r="B148" s="175" t="s">
        <v>133</v>
      </c>
      <c r="C148" s="176" t="s">
        <v>1810</v>
      </c>
      <c r="D148" s="175" t="s">
        <v>688</v>
      </c>
      <c r="E148" s="175" t="s">
        <v>247</v>
      </c>
      <c r="F148" s="177" t="s">
        <v>1336</v>
      </c>
      <c r="G148" s="175"/>
      <c r="H148" s="174" t="n">
        <v>259.9</v>
      </c>
      <c r="I148" s="175"/>
      <c r="J148" s="174" t="n">
        <v>259.9</v>
      </c>
      <c r="K148" s="175"/>
      <c r="L148" s="174" t="n">
        <v>259.9</v>
      </c>
      <c r="M148" s="175" t="s">
        <v>1785</v>
      </c>
      <c r="N148" s="174" t="n">
        <v>358916.344124394</v>
      </c>
      <c r="O148" s="175" t="s">
        <v>1811</v>
      </c>
    </row>
    <row r="149" customFormat="false" ht="39" hidden="false" customHeight="true" outlineLevel="0" collapsed="false">
      <c r="A149" s="175" t="s">
        <v>840</v>
      </c>
      <c r="B149" s="175" t="s">
        <v>133</v>
      </c>
      <c r="C149" s="176" t="s">
        <v>841</v>
      </c>
      <c r="D149" s="175" t="s">
        <v>688</v>
      </c>
      <c r="E149" s="175" t="s">
        <v>247</v>
      </c>
      <c r="F149" s="177" t="s">
        <v>1336</v>
      </c>
      <c r="G149" s="175"/>
      <c r="H149" s="174" t="n">
        <v>258.98</v>
      </c>
      <c r="I149" s="175"/>
      <c r="J149" s="174" t="n">
        <v>258.98</v>
      </c>
      <c r="K149" s="175"/>
      <c r="L149" s="174" t="n">
        <v>258.98</v>
      </c>
      <c r="M149" s="175" t="s">
        <v>1785</v>
      </c>
      <c r="N149" s="174" t="n">
        <v>359175.324124394</v>
      </c>
      <c r="O149" s="175" t="s">
        <v>1812</v>
      </c>
    </row>
    <row r="150" customFormat="false" ht="26" hidden="false" customHeight="true" outlineLevel="0" collapsed="false">
      <c r="A150" s="175" t="s">
        <v>770</v>
      </c>
      <c r="B150" s="175" t="s">
        <v>133</v>
      </c>
      <c r="C150" s="176" t="s">
        <v>771</v>
      </c>
      <c r="D150" s="175" t="s">
        <v>688</v>
      </c>
      <c r="E150" s="175" t="s">
        <v>168</v>
      </c>
      <c r="F150" s="177" t="s">
        <v>1813</v>
      </c>
      <c r="G150" s="175"/>
      <c r="H150" s="174" t="n">
        <v>17.61</v>
      </c>
      <c r="I150" s="175"/>
      <c r="J150" s="174" t="n">
        <v>258.69</v>
      </c>
      <c r="K150" s="175"/>
      <c r="L150" s="174" t="n">
        <v>258.694422</v>
      </c>
      <c r="M150" s="175" t="s">
        <v>1785</v>
      </c>
      <c r="N150" s="174" t="n">
        <v>359434.018546395</v>
      </c>
      <c r="O150" s="175" t="s">
        <v>1814</v>
      </c>
    </row>
    <row r="151" customFormat="false" ht="39" hidden="false" customHeight="true" outlineLevel="0" collapsed="false">
      <c r="A151" s="175" t="s">
        <v>1815</v>
      </c>
      <c r="B151" s="175" t="s">
        <v>133</v>
      </c>
      <c r="C151" s="176" t="s">
        <v>1816</v>
      </c>
      <c r="D151" s="175" t="s">
        <v>1319</v>
      </c>
      <c r="E151" s="175" t="s">
        <v>247</v>
      </c>
      <c r="F151" s="177" t="s">
        <v>1817</v>
      </c>
      <c r="G151" s="175"/>
      <c r="H151" s="174" t="n">
        <v>3052296.65</v>
      </c>
      <c r="I151" s="175"/>
      <c r="J151" s="174" t="n">
        <v>243.34</v>
      </c>
      <c r="K151" s="175"/>
      <c r="L151" s="174" t="n">
        <v>243.339858718883</v>
      </c>
      <c r="M151" s="175" t="s">
        <v>1818</v>
      </c>
      <c r="N151" s="174" t="n">
        <v>359677.358405113</v>
      </c>
      <c r="O151" s="175" t="s">
        <v>1819</v>
      </c>
    </row>
    <row r="152" customFormat="false" ht="26" hidden="false" customHeight="true" outlineLevel="0" collapsed="false">
      <c r="A152" s="175" t="s">
        <v>1820</v>
      </c>
      <c r="B152" s="175" t="s">
        <v>133</v>
      </c>
      <c r="C152" s="176" t="s">
        <v>1821</v>
      </c>
      <c r="D152" s="175" t="s">
        <v>688</v>
      </c>
      <c r="E152" s="175" t="s">
        <v>680</v>
      </c>
      <c r="F152" s="177" t="s">
        <v>1822</v>
      </c>
      <c r="G152" s="175"/>
      <c r="H152" s="174" t="n">
        <v>1.28</v>
      </c>
      <c r="I152" s="175"/>
      <c r="J152" s="174" t="n">
        <v>242.07</v>
      </c>
      <c r="K152" s="175"/>
      <c r="L152" s="174" t="n">
        <v>242.06987264</v>
      </c>
      <c r="M152" s="175" t="s">
        <v>1818</v>
      </c>
      <c r="N152" s="174" t="n">
        <v>359919.428277753</v>
      </c>
      <c r="O152" s="175" t="s">
        <v>1823</v>
      </c>
    </row>
    <row r="153" customFormat="false" ht="26" hidden="false" customHeight="true" outlineLevel="0" collapsed="false">
      <c r="A153" s="175" t="s">
        <v>884</v>
      </c>
      <c r="B153" s="175" t="s">
        <v>109</v>
      </c>
      <c r="C153" s="176" t="s">
        <v>885</v>
      </c>
      <c r="D153" s="175" t="s">
        <v>688</v>
      </c>
      <c r="E153" s="175" t="s">
        <v>247</v>
      </c>
      <c r="F153" s="177" t="s">
        <v>1659</v>
      </c>
      <c r="G153" s="175"/>
      <c r="H153" s="174" t="n">
        <v>118.75</v>
      </c>
      <c r="I153" s="175"/>
      <c r="J153" s="174" t="n">
        <v>237.5</v>
      </c>
      <c r="K153" s="175"/>
      <c r="L153" s="174" t="n">
        <v>237.5</v>
      </c>
      <c r="M153" s="175" t="s">
        <v>1818</v>
      </c>
      <c r="N153" s="174" t="n">
        <v>360156.928277753</v>
      </c>
      <c r="O153" s="175" t="s">
        <v>1824</v>
      </c>
    </row>
    <row r="154" customFormat="false" ht="24" hidden="false" customHeight="true" outlineLevel="0" collapsed="false">
      <c r="A154" s="175" t="s">
        <v>1825</v>
      </c>
      <c r="B154" s="175" t="s">
        <v>133</v>
      </c>
      <c r="C154" s="176" t="s">
        <v>1826</v>
      </c>
      <c r="D154" s="175" t="s">
        <v>688</v>
      </c>
      <c r="E154" s="175" t="s">
        <v>950</v>
      </c>
      <c r="F154" s="177" t="s">
        <v>1827</v>
      </c>
      <c r="G154" s="175"/>
      <c r="H154" s="174" t="n">
        <v>22.37</v>
      </c>
      <c r="I154" s="175"/>
      <c r="J154" s="174" t="n">
        <v>233.64</v>
      </c>
      <c r="K154" s="175"/>
      <c r="L154" s="174" t="n">
        <v>233.6416754</v>
      </c>
      <c r="M154" s="175" t="s">
        <v>1818</v>
      </c>
      <c r="N154" s="174" t="n">
        <v>360390.569953153</v>
      </c>
      <c r="O154" s="175" t="s">
        <v>1828</v>
      </c>
    </row>
    <row r="155" customFormat="false" ht="26" hidden="false" customHeight="true" outlineLevel="0" collapsed="false">
      <c r="A155" s="175" t="s">
        <v>1829</v>
      </c>
      <c r="B155" s="175" t="s">
        <v>133</v>
      </c>
      <c r="C155" s="176" t="s">
        <v>1830</v>
      </c>
      <c r="D155" s="175" t="s">
        <v>688</v>
      </c>
      <c r="E155" s="175" t="s">
        <v>680</v>
      </c>
      <c r="F155" s="177" t="s">
        <v>1831</v>
      </c>
      <c r="G155" s="175"/>
      <c r="H155" s="174" t="n">
        <v>1.73</v>
      </c>
      <c r="I155" s="175"/>
      <c r="J155" s="174" t="n">
        <v>230.01</v>
      </c>
      <c r="K155" s="175"/>
      <c r="L155" s="174" t="n">
        <v>230.0105583827</v>
      </c>
      <c r="M155" s="175" t="s">
        <v>1818</v>
      </c>
      <c r="N155" s="174" t="n">
        <v>360620.580511536</v>
      </c>
      <c r="O155" s="175" t="s">
        <v>1832</v>
      </c>
    </row>
    <row r="156" customFormat="false" ht="26" hidden="false" customHeight="true" outlineLevel="0" collapsed="false">
      <c r="A156" s="175" t="s">
        <v>1833</v>
      </c>
      <c r="B156" s="175" t="s">
        <v>133</v>
      </c>
      <c r="C156" s="176" t="s">
        <v>1834</v>
      </c>
      <c r="D156" s="175" t="s">
        <v>688</v>
      </c>
      <c r="E156" s="175" t="s">
        <v>247</v>
      </c>
      <c r="F156" s="177" t="s">
        <v>1835</v>
      </c>
      <c r="G156" s="175"/>
      <c r="H156" s="174" t="n">
        <v>2.44</v>
      </c>
      <c r="I156" s="175"/>
      <c r="J156" s="174" t="n">
        <v>228.85</v>
      </c>
      <c r="K156" s="175"/>
      <c r="L156" s="174" t="n">
        <v>228.848332</v>
      </c>
      <c r="M156" s="175" t="s">
        <v>1818</v>
      </c>
      <c r="N156" s="174" t="n">
        <v>360849.428843536</v>
      </c>
      <c r="O156" s="175" t="s">
        <v>1836</v>
      </c>
    </row>
    <row r="157" customFormat="false" ht="26" hidden="false" customHeight="true" outlineLevel="0" collapsed="false">
      <c r="A157" s="175" t="s">
        <v>907</v>
      </c>
      <c r="B157" s="175" t="s">
        <v>109</v>
      </c>
      <c r="C157" s="176" t="s">
        <v>908</v>
      </c>
      <c r="D157" s="175" t="s">
        <v>688</v>
      </c>
      <c r="E157" s="175" t="s">
        <v>247</v>
      </c>
      <c r="F157" s="177" t="s">
        <v>1587</v>
      </c>
      <c r="G157" s="175"/>
      <c r="H157" s="174" t="n">
        <v>32.58</v>
      </c>
      <c r="I157" s="175"/>
      <c r="J157" s="174" t="n">
        <v>228.06</v>
      </c>
      <c r="K157" s="175"/>
      <c r="L157" s="174" t="n">
        <v>228.06</v>
      </c>
      <c r="M157" s="175" t="s">
        <v>1818</v>
      </c>
      <c r="N157" s="174" t="n">
        <v>361077.488843536</v>
      </c>
      <c r="O157" s="175" t="s">
        <v>1837</v>
      </c>
    </row>
    <row r="158" customFormat="false" ht="52" hidden="false" customHeight="true" outlineLevel="0" collapsed="false">
      <c r="A158" s="175" t="s">
        <v>1838</v>
      </c>
      <c r="B158" s="175" t="s">
        <v>133</v>
      </c>
      <c r="C158" s="176" t="s">
        <v>1839</v>
      </c>
      <c r="D158" s="175" t="s">
        <v>1319</v>
      </c>
      <c r="E158" s="175" t="s">
        <v>247</v>
      </c>
      <c r="F158" s="177" t="s">
        <v>1840</v>
      </c>
      <c r="G158" s="175"/>
      <c r="H158" s="174" t="n">
        <v>685699.24</v>
      </c>
      <c r="I158" s="175"/>
      <c r="J158" s="174" t="n">
        <v>221.89</v>
      </c>
      <c r="K158" s="175"/>
      <c r="L158" s="174" t="n">
        <v>221.889942686584</v>
      </c>
      <c r="M158" s="175" t="s">
        <v>1818</v>
      </c>
      <c r="N158" s="174" t="n">
        <v>361299.378786223</v>
      </c>
      <c r="O158" s="175" t="s">
        <v>1841</v>
      </c>
    </row>
    <row r="159" customFormat="false" ht="24" hidden="false" customHeight="true" outlineLevel="0" collapsed="false">
      <c r="A159" s="175" t="s">
        <v>1842</v>
      </c>
      <c r="B159" s="175" t="s">
        <v>133</v>
      </c>
      <c r="C159" s="176" t="s">
        <v>1843</v>
      </c>
      <c r="D159" s="175" t="s">
        <v>688</v>
      </c>
      <c r="E159" s="175" t="s">
        <v>950</v>
      </c>
      <c r="F159" s="177" t="s">
        <v>1844</v>
      </c>
      <c r="G159" s="175"/>
      <c r="H159" s="174" t="n">
        <v>24.31</v>
      </c>
      <c r="I159" s="175"/>
      <c r="J159" s="174" t="n">
        <v>221.5</v>
      </c>
      <c r="K159" s="175"/>
      <c r="L159" s="174" t="n">
        <v>221.500096637463</v>
      </c>
      <c r="M159" s="175" t="s">
        <v>1818</v>
      </c>
      <c r="N159" s="174" t="n">
        <v>361520.87888286</v>
      </c>
      <c r="O159" s="175" t="s">
        <v>1845</v>
      </c>
    </row>
    <row r="160" customFormat="false" ht="26" hidden="false" customHeight="true" outlineLevel="0" collapsed="false">
      <c r="A160" s="175" t="s">
        <v>857</v>
      </c>
      <c r="B160" s="175" t="s">
        <v>109</v>
      </c>
      <c r="C160" s="176" t="s">
        <v>858</v>
      </c>
      <c r="D160" s="175" t="s">
        <v>688</v>
      </c>
      <c r="E160" s="175" t="s">
        <v>247</v>
      </c>
      <c r="F160" s="177" t="s">
        <v>1336</v>
      </c>
      <c r="G160" s="175"/>
      <c r="H160" s="174" t="n">
        <v>217.28</v>
      </c>
      <c r="I160" s="175"/>
      <c r="J160" s="174" t="n">
        <v>217.28</v>
      </c>
      <c r="K160" s="175"/>
      <c r="L160" s="174" t="n">
        <v>217.28</v>
      </c>
      <c r="M160" s="175" t="s">
        <v>1818</v>
      </c>
      <c r="N160" s="174" t="n">
        <v>361738.15888286</v>
      </c>
      <c r="O160" s="175" t="s">
        <v>1846</v>
      </c>
    </row>
    <row r="161" customFormat="false" ht="26" hidden="false" customHeight="true" outlineLevel="0" collapsed="false">
      <c r="A161" s="175" t="s">
        <v>1847</v>
      </c>
      <c r="B161" s="175" t="s">
        <v>133</v>
      </c>
      <c r="C161" s="176" t="s">
        <v>1848</v>
      </c>
      <c r="D161" s="175" t="s">
        <v>917</v>
      </c>
      <c r="E161" s="175" t="s">
        <v>680</v>
      </c>
      <c r="F161" s="177" t="s">
        <v>1849</v>
      </c>
      <c r="G161" s="175"/>
      <c r="H161" s="174" t="n">
        <v>18.29</v>
      </c>
      <c r="I161" s="175"/>
      <c r="J161" s="174" t="n">
        <v>214.32</v>
      </c>
      <c r="K161" s="175"/>
      <c r="L161" s="174" t="n">
        <v>214.318470547922</v>
      </c>
      <c r="M161" s="175" t="s">
        <v>1818</v>
      </c>
      <c r="N161" s="174" t="n">
        <v>361952.477353408</v>
      </c>
      <c r="O161" s="175" t="s">
        <v>1850</v>
      </c>
    </row>
    <row r="162" customFormat="false" ht="39" hidden="false" customHeight="true" outlineLevel="0" collapsed="false">
      <c r="A162" s="175" t="s">
        <v>1851</v>
      </c>
      <c r="B162" s="175" t="s">
        <v>133</v>
      </c>
      <c r="C162" s="176" t="s">
        <v>1852</v>
      </c>
      <c r="D162" s="175" t="s">
        <v>688</v>
      </c>
      <c r="E162" s="175" t="s">
        <v>247</v>
      </c>
      <c r="F162" s="177" t="s">
        <v>1336</v>
      </c>
      <c r="G162" s="175"/>
      <c r="H162" s="174" t="n">
        <v>211.88</v>
      </c>
      <c r="I162" s="175"/>
      <c r="J162" s="174" t="n">
        <v>211.88</v>
      </c>
      <c r="K162" s="175"/>
      <c r="L162" s="174" t="n">
        <v>211.88</v>
      </c>
      <c r="M162" s="175" t="s">
        <v>1818</v>
      </c>
      <c r="N162" s="174" t="n">
        <v>362164.357353408</v>
      </c>
      <c r="O162" s="175" t="s">
        <v>1853</v>
      </c>
    </row>
    <row r="163" customFormat="false" ht="26" hidden="false" customHeight="true" outlineLevel="0" collapsed="false">
      <c r="A163" s="175" t="s">
        <v>1854</v>
      </c>
      <c r="B163" s="175" t="s">
        <v>133</v>
      </c>
      <c r="C163" s="176" t="s">
        <v>1855</v>
      </c>
      <c r="D163" s="175" t="s">
        <v>688</v>
      </c>
      <c r="E163" s="175" t="s">
        <v>325</v>
      </c>
      <c r="F163" s="177" t="s">
        <v>1856</v>
      </c>
      <c r="G163" s="175"/>
      <c r="H163" s="174" t="n">
        <v>655.99</v>
      </c>
      <c r="I163" s="175"/>
      <c r="J163" s="174" t="n">
        <v>211.72</v>
      </c>
      <c r="K163" s="175"/>
      <c r="L163" s="174" t="n">
        <v>211.723658856</v>
      </c>
      <c r="M163" s="175" t="s">
        <v>1818</v>
      </c>
      <c r="N163" s="174" t="n">
        <v>362376.081012264</v>
      </c>
      <c r="O163" s="175" t="s">
        <v>1857</v>
      </c>
    </row>
    <row r="164" customFormat="false" ht="24" hidden="false" customHeight="true" outlineLevel="0" collapsed="false">
      <c r="A164" s="175" t="s">
        <v>1858</v>
      </c>
      <c r="B164" s="175" t="s">
        <v>125</v>
      </c>
      <c r="C164" s="176" t="s">
        <v>1859</v>
      </c>
      <c r="D164" s="175" t="s">
        <v>688</v>
      </c>
      <c r="E164" s="175" t="s">
        <v>168</v>
      </c>
      <c r="F164" s="177" t="s">
        <v>1860</v>
      </c>
      <c r="G164" s="175"/>
      <c r="H164" s="174" t="n">
        <v>12.59</v>
      </c>
      <c r="I164" s="175"/>
      <c r="J164" s="174" t="n">
        <v>211.51</v>
      </c>
      <c r="K164" s="175"/>
      <c r="L164" s="174" t="n">
        <v>211.512</v>
      </c>
      <c r="M164" s="175" t="s">
        <v>1818</v>
      </c>
      <c r="N164" s="174" t="n">
        <v>362587.593012264</v>
      </c>
      <c r="O164" s="175" t="s">
        <v>1861</v>
      </c>
    </row>
    <row r="165" customFormat="false" ht="24" hidden="false" customHeight="true" outlineLevel="0" collapsed="false">
      <c r="A165" s="175" t="s">
        <v>751</v>
      </c>
      <c r="B165" s="175" t="s">
        <v>133</v>
      </c>
      <c r="C165" s="176" t="s">
        <v>752</v>
      </c>
      <c r="D165" s="175" t="s">
        <v>688</v>
      </c>
      <c r="E165" s="175" t="s">
        <v>247</v>
      </c>
      <c r="F165" s="177" t="s">
        <v>1862</v>
      </c>
      <c r="G165" s="175"/>
      <c r="H165" s="174" t="n">
        <v>30.16</v>
      </c>
      <c r="I165" s="175"/>
      <c r="J165" s="174" t="n">
        <v>211.18</v>
      </c>
      <c r="K165" s="175"/>
      <c r="L165" s="174" t="n">
        <v>211.18032</v>
      </c>
      <c r="M165" s="175" t="s">
        <v>1818</v>
      </c>
      <c r="N165" s="174" t="n">
        <v>362798.773332264</v>
      </c>
      <c r="O165" s="175" t="s">
        <v>1863</v>
      </c>
    </row>
    <row r="166" customFormat="false" ht="26" hidden="false" customHeight="true" outlineLevel="0" collapsed="false">
      <c r="A166" s="175" t="s">
        <v>1864</v>
      </c>
      <c r="B166" s="175" t="s">
        <v>133</v>
      </c>
      <c r="C166" s="176" t="s">
        <v>1865</v>
      </c>
      <c r="D166" s="175" t="s">
        <v>688</v>
      </c>
      <c r="E166" s="175" t="s">
        <v>247</v>
      </c>
      <c r="F166" s="177" t="s">
        <v>1866</v>
      </c>
      <c r="G166" s="175"/>
      <c r="H166" s="174" t="n">
        <v>105.98</v>
      </c>
      <c r="I166" s="175"/>
      <c r="J166" s="174" t="n">
        <v>209.79</v>
      </c>
      <c r="K166" s="175"/>
      <c r="L166" s="174" t="n">
        <v>209.78741</v>
      </c>
      <c r="M166" s="175" t="s">
        <v>1818</v>
      </c>
      <c r="N166" s="174" t="n">
        <v>363008.560742264</v>
      </c>
      <c r="O166" s="175" t="s">
        <v>1867</v>
      </c>
    </row>
    <row r="167" customFormat="false" ht="39" hidden="false" customHeight="true" outlineLevel="0" collapsed="false">
      <c r="A167" s="175" t="s">
        <v>1868</v>
      </c>
      <c r="B167" s="175" t="s">
        <v>133</v>
      </c>
      <c r="C167" s="176" t="s">
        <v>1869</v>
      </c>
      <c r="D167" s="175" t="s">
        <v>1319</v>
      </c>
      <c r="E167" s="175" t="s">
        <v>247</v>
      </c>
      <c r="F167" s="177" t="s">
        <v>1870</v>
      </c>
      <c r="G167" s="175"/>
      <c r="H167" s="174" t="n">
        <v>36315.86</v>
      </c>
      <c r="I167" s="175"/>
      <c r="J167" s="174" t="n">
        <v>209.47</v>
      </c>
      <c r="K167" s="175"/>
      <c r="L167" s="174" t="n">
        <v>209.46988048</v>
      </c>
      <c r="M167" s="175" t="s">
        <v>1818</v>
      </c>
      <c r="N167" s="174" t="n">
        <v>363218.030622744</v>
      </c>
      <c r="O167" s="175" t="s">
        <v>1871</v>
      </c>
    </row>
    <row r="168" customFormat="false" ht="24" hidden="false" customHeight="true" outlineLevel="0" collapsed="false">
      <c r="A168" s="175" t="s">
        <v>1872</v>
      </c>
      <c r="B168" s="175" t="s">
        <v>133</v>
      </c>
      <c r="C168" s="176" t="s">
        <v>1873</v>
      </c>
      <c r="D168" s="175" t="s">
        <v>917</v>
      </c>
      <c r="E168" s="175" t="s">
        <v>680</v>
      </c>
      <c r="F168" s="177" t="s">
        <v>1874</v>
      </c>
      <c r="G168" s="175"/>
      <c r="H168" s="174" t="n">
        <v>20.63</v>
      </c>
      <c r="I168" s="175"/>
      <c r="J168" s="174" t="n">
        <v>205.93</v>
      </c>
      <c r="K168" s="175"/>
      <c r="L168" s="174" t="n">
        <v>205.927481482368</v>
      </c>
      <c r="M168" s="175" t="s">
        <v>1875</v>
      </c>
      <c r="N168" s="174" t="n">
        <v>363423.958104226</v>
      </c>
      <c r="O168" s="175" t="s">
        <v>1876</v>
      </c>
    </row>
    <row r="169" customFormat="false" ht="26" hidden="false" customHeight="true" outlineLevel="0" collapsed="false">
      <c r="A169" s="175" t="s">
        <v>1877</v>
      </c>
      <c r="B169" s="175" t="s">
        <v>133</v>
      </c>
      <c r="C169" s="176" t="s">
        <v>1878</v>
      </c>
      <c r="D169" s="175" t="s">
        <v>688</v>
      </c>
      <c r="E169" s="175" t="s">
        <v>325</v>
      </c>
      <c r="F169" s="177" t="s">
        <v>1879</v>
      </c>
      <c r="G169" s="175"/>
      <c r="H169" s="174" t="n">
        <v>230.39</v>
      </c>
      <c r="I169" s="175"/>
      <c r="J169" s="174" t="n">
        <v>200.49</v>
      </c>
      <c r="K169" s="175"/>
      <c r="L169" s="174" t="n">
        <v>200.4876819</v>
      </c>
      <c r="M169" s="175" t="s">
        <v>1875</v>
      </c>
      <c r="N169" s="174" t="n">
        <v>363624.445786126</v>
      </c>
      <c r="O169" s="175" t="s">
        <v>1880</v>
      </c>
    </row>
    <row r="170" customFormat="false" ht="26" hidden="false" customHeight="true" outlineLevel="0" collapsed="false">
      <c r="A170" s="175" t="s">
        <v>1881</v>
      </c>
      <c r="B170" s="175" t="s">
        <v>133</v>
      </c>
      <c r="C170" s="176" t="s">
        <v>1882</v>
      </c>
      <c r="D170" s="175" t="s">
        <v>688</v>
      </c>
      <c r="E170" s="175" t="s">
        <v>680</v>
      </c>
      <c r="F170" s="177" t="s">
        <v>1883</v>
      </c>
      <c r="G170" s="175"/>
      <c r="H170" s="174" t="n">
        <v>0.86</v>
      </c>
      <c r="I170" s="175"/>
      <c r="J170" s="174" t="n">
        <v>192.04</v>
      </c>
      <c r="K170" s="175"/>
      <c r="L170" s="174" t="n">
        <v>192.038</v>
      </c>
      <c r="M170" s="175" t="s">
        <v>1875</v>
      </c>
      <c r="N170" s="174" t="n">
        <v>363816.483786126</v>
      </c>
      <c r="O170" s="175" t="s">
        <v>1884</v>
      </c>
    </row>
    <row r="171" customFormat="false" ht="26" hidden="false" customHeight="true" outlineLevel="0" collapsed="false">
      <c r="A171" s="175" t="s">
        <v>1885</v>
      </c>
      <c r="B171" s="175" t="s">
        <v>133</v>
      </c>
      <c r="C171" s="176" t="s">
        <v>1886</v>
      </c>
      <c r="D171" s="175" t="s">
        <v>688</v>
      </c>
      <c r="E171" s="175" t="s">
        <v>168</v>
      </c>
      <c r="F171" s="177" t="s">
        <v>1887</v>
      </c>
      <c r="G171" s="175"/>
      <c r="H171" s="174" t="n">
        <v>9.41</v>
      </c>
      <c r="I171" s="175"/>
      <c r="J171" s="174" t="n">
        <v>191.88</v>
      </c>
      <c r="K171" s="175"/>
      <c r="L171" s="174" t="n">
        <v>191.8778985</v>
      </c>
      <c r="M171" s="175" t="s">
        <v>1875</v>
      </c>
      <c r="N171" s="174" t="n">
        <v>364008.361684626</v>
      </c>
      <c r="O171" s="175" t="s">
        <v>1888</v>
      </c>
    </row>
    <row r="172" customFormat="false" ht="39" hidden="false" customHeight="true" outlineLevel="0" collapsed="false">
      <c r="A172" s="175" t="s">
        <v>1889</v>
      </c>
      <c r="B172" s="175" t="s">
        <v>133</v>
      </c>
      <c r="C172" s="176" t="s">
        <v>1890</v>
      </c>
      <c r="D172" s="175" t="s">
        <v>688</v>
      </c>
      <c r="E172" s="175" t="s">
        <v>247</v>
      </c>
      <c r="F172" s="177" t="s">
        <v>1659</v>
      </c>
      <c r="G172" s="175"/>
      <c r="H172" s="174" t="n">
        <v>95.36</v>
      </c>
      <c r="I172" s="175"/>
      <c r="J172" s="174" t="n">
        <v>190.72</v>
      </c>
      <c r="K172" s="175"/>
      <c r="L172" s="174" t="n">
        <v>190.72</v>
      </c>
      <c r="M172" s="175" t="s">
        <v>1875</v>
      </c>
      <c r="N172" s="174" t="n">
        <v>364199.081684626</v>
      </c>
      <c r="O172" s="175" t="s">
        <v>1891</v>
      </c>
    </row>
    <row r="173" customFormat="false" ht="24" hidden="false" customHeight="true" outlineLevel="0" collapsed="false">
      <c r="A173" s="175" t="s">
        <v>1892</v>
      </c>
      <c r="B173" s="175" t="s">
        <v>133</v>
      </c>
      <c r="C173" s="176" t="s">
        <v>1893</v>
      </c>
      <c r="D173" s="175" t="s">
        <v>688</v>
      </c>
      <c r="E173" s="175" t="s">
        <v>247</v>
      </c>
      <c r="F173" s="177" t="s">
        <v>1792</v>
      </c>
      <c r="G173" s="175"/>
      <c r="H173" s="174" t="n">
        <v>8.77</v>
      </c>
      <c r="I173" s="175"/>
      <c r="J173" s="174" t="n">
        <v>184.17</v>
      </c>
      <c r="K173" s="175"/>
      <c r="L173" s="174" t="n">
        <v>184.17</v>
      </c>
      <c r="M173" s="175" t="s">
        <v>1875</v>
      </c>
      <c r="N173" s="174" t="n">
        <v>364383.251684626</v>
      </c>
      <c r="O173" s="175" t="s">
        <v>1894</v>
      </c>
    </row>
    <row r="174" customFormat="false" ht="24" hidden="false" customHeight="true" outlineLevel="0" collapsed="false">
      <c r="A174" s="175" t="s">
        <v>1895</v>
      </c>
      <c r="B174" s="175" t="s">
        <v>133</v>
      </c>
      <c r="C174" s="176" t="s">
        <v>1896</v>
      </c>
      <c r="D174" s="175" t="s">
        <v>917</v>
      </c>
      <c r="E174" s="175" t="s">
        <v>680</v>
      </c>
      <c r="F174" s="177" t="s">
        <v>1897</v>
      </c>
      <c r="G174" s="175"/>
      <c r="H174" s="174" t="n">
        <v>16.83</v>
      </c>
      <c r="I174" s="175"/>
      <c r="J174" s="174" t="n">
        <v>181.59</v>
      </c>
      <c r="K174" s="175"/>
      <c r="L174" s="174" t="n">
        <v>181.588944359099</v>
      </c>
      <c r="M174" s="175" t="s">
        <v>1875</v>
      </c>
      <c r="N174" s="174" t="n">
        <v>364564.840628986</v>
      </c>
      <c r="O174" s="175" t="s">
        <v>1898</v>
      </c>
    </row>
    <row r="175" customFormat="false" ht="26" hidden="false" customHeight="true" outlineLevel="0" collapsed="false">
      <c r="A175" s="175" t="s">
        <v>1899</v>
      </c>
      <c r="B175" s="175" t="s">
        <v>133</v>
      </c>
      <c r="C175" s="176" t="s">
        <v>1900</v>
      </c>
      <c r="D175" s="175" t="s">
        <v>688</v>
      </c>
      <c r="E175" s="175" t="s">
        <v>161</v>
      </c>
      <c r="F175" s="177" t="s">
        <v>1901</v>
      </c>
      <c r="G175" s="175"/>
      <c r="H175" s="174" t="n">
        <v>28.81</v>
      </c>
      <c r="I175" s="175"/>
      <c r="J175" s="174" t="n">
        <v>181.56</v>
      </c>
      <c r="K175" s="175"/>
      <c r="L175" s="174" t="n">
        <v>181.556200221888</v>
      </c>
      <c r="M175" s="175" t="s">
        <v>1875</v>
      </c>
      <c r="N175" s="174" t="n">
        <v>364746.396829207</v>
      </c>
      <c r="O175" s="175" t="s">
        <v>1902</v>
      </c>
    </row>
    <row r="176" customFormat="false" ht="65" hidden="false" customHeight="true" outlineLevel="0" collapsed="false">
      <c r="A176" s="175" t="s">
        <v>1903</v>
      </c>
      <c r="B176" s="175" t="s">
        <v>133</v>
      </c>
      <c r="C176" s="176" t="s">
        <v>1904</v>
      </c>
      <c r="D176" s="175" t="s">
        <v>1319</v>
      </c>
      <c r="E176" s="175" t="s">
        <v>247</v>
      </c>
      <c r="F176" s="177" t="s">
        <v>1905</v>
      </c>
      <c r="G176" s="175"/>
      <c r="H176" s="174" t="n">
        <v>554523.37</v>
      </c>
      <c r="I176" s="175"/>
      <c r="J176" s="174" t="n">
        <v>178.04</v>
      </c>
      <c r="K176" s="175"/>
      <c r="L176" s="174" t="n">
        <v>178.044086273339</v>
      </c>
      <c r="M176" s="175" t="s">
        <v>1875</v>
      </c>
      <c r="N176" s="174" t="n">
        <v>364924.440915481</v>
      </c>
      <c r="O176" s="175" t="s">
        <v>1906</v>
      </c>
    </row>
    <row r="177" customFormat="false" ht="26" hidden="false" customHeight="true" outlineLevel="0" collapsed="false">
      <c r="A177" s="175" t="s">
        <v>1907</v>
      </c>
      <c r="B177" s="175" t="s">
        <v>133</v>
      </c>
      <c r="C177" s="176" t="s">
        <v>1908</v>
      </c>
      <c r="D177" s="175" t="s">
        <v>688</v>
      </c>
      <c r="E177" s="175" t="s">
        <v>111</v>
      </c>
      <c r="F177" s="177" t="s">
        <v>1336</v>
      </c>
      <c r="G177" s="175"/>
      <c r="H177" s="174" t="n">
        <v>170.49</v>
      </c>
      <c r="I177" s="175"/>
      <c r="J177" s="174" t="n">
        <v>170.49</v>
      </c>
      <c r="K177" s="175"/>
      <c r="L177" s="174" t="n">
        <v>170.49</v>
      </c>
      <c r="M177" s="175" t="s">
        <v>1875</v>
      </c>
      <c r="N177" s="174" t="n">
        <v>365094.930915481</v>
      </c>
      <c r="O177" s="175" t="s">
        <v>1909</v>
      </c>
    </row>
    <row r="178" customFormat="false" ht="24" hidden="false" customHeight="true" outlineLevel="0" collapsed="false">
      <c r="A178" s="175" t="s">
        <v>1910</v>
      </c>
      <c r="B178" s="175" t="s">
        <v>133</v>
      </c>
      <c r="C178" s="176" t="s">
        <v>1911</v>
      </c>
      <c r="D178" s="175" t="s">
        <v>688</v>
      </c>
      <c r="E178" s="175" t="s">
        <v>161</v>
      </c>
      <c r="F178" s="177" t="s">
        <v>1912</v>
      </c>
      <c r="G178" s="175"/>
      <c r="H178" s="174" t="n">
        <v>12.08</v>
      </c>
      <c r="I178" s="175"/>
      <c r="J178" s="174" t="n">
        <v>169.49</v>
      </c>
      <c r="K178" s="175"/>
      <c r="L178" s="174" t="n">
        <v>169.487232</v>
      </c>
      <c r="M178" s="175" t="s">
        <v>1875</v>
      </c>
      <c r="N178" s="174" t="n">
        <v>365264.418147481</v>
      </c>
      <c r="O178" s="175" t="s">
        <v>1913</v>
      </c>
    </row>
    <row r="179" customFormat="false" ht="26" hidden="false" customHeight="true" outlineLevel="0" collapsed="false">
      <c r="A179" s="175" t="s">
        <v>691</v>
      </c>
      <c r="B179" s="175" t="s">
        <v>133</v>
      </c>
      <c r="C179" s="176" t="s">
        <v>692</v>
      </c>
      <c r="D179" s="175" t="s">
        <v>688</v>
      </c>
      <c r="E179" s="175" t="s">
        <v>168</v>
      </c>
      <c r="F179" s="177" t="s">
        <v>1914</v>
      </c>
      <c r="G179" s="175"/>
      <c r="H179" s="174" t="n">
        <v>37.32</v>
      </c>
      <c r="I179" s="175"/>
      <c r="J179" s="174" t="n">
        <v>167.94</v>
      </c>
      <c r="K179" s="175"/>
      <c r="L179" s="174" t="n">
        <v>167.94</v>
      </c>
      <c r="M179" s="175" t="s">
        <v>1915</v>
      </c>
      <c r="N179" s="174" t="n">
        <v>365432.358147481</v>
      </c>
      <c r="O179" s="175" t="s">
        <v>1916</v>
      </c>
    </row>
    <row r="180" customFormat="false" ht="39" hidden="false" customHeight="true" outlineLevel="0" collapsed="false">
      <c r="A180" s="175" t="s">
        <v>1917</v>
      </c>
      <c r="B180" s="175" t="s">
        <v>133</v>
      </c>
      <c r="C180" s="176" t="s">
        <v>1918</v>
      </c>
      <c r="D180" s="175" t="s">
        <v>688</v>
      </c>
      <c r="E180" s="175" t="s">
        <v>247</v>
      </c>
      <c r="F180" s="177" t="s">
        <v>1600</v>
      </c>
      <c r="G180" s="175"/>
      <c r="H180" s="174" t="n">
        <v>40.14</v>
      </c>
      <c r="I180" s="175"/>
      <c r="J180" s="174" t="n">
        <v>160.56</v>
      </c>
      <c r="K180" s="175"/>
      <c r="L180" s="174" t="n">
        <v>160.56</v>
      </c>
      <c r="M180" s="175" t="s">
        <v>1915</v>
      </c>
      <c r="N180" s="174" t="n">
        <v>365592.918147481</v>
      </c>
      <c r="O180" s="175" t="s">
        <v>1919</v>
      </c>
    </row>
    <row r="181" customFormat="false" ht="24" hidden="false" customHeight="true" outlineLevel="0" collapsed="false">
      <c r="A181" s="175" t="s">
        <v>1920</v>
      </c>
      <c r="B181" s="175" t="s">
        <v>133</v>
      </c>
      <c r="C181" s="176" t="s">
        <v>1921</v>
      </c>
      <c r="D181" s="175" t="s">
        <v>917</v>
      </c>
      <c r="E181" s="175" t="s">
        <v>680</v>
      </c>
      <c r="F181" s="177" t="s">
        <v>1922</v>
      </c>
      <c r="G181" s="175"/>
      <c r="H181" s="174" t="n">
        <v>16.83</v>
      </c>
      <c r="I181" s="175"/>
      <c r="J181" s="174" t="n">
        <v>158.84</v>
      </c>
      <c r="K181" s="175"/>
      <c r="L181" s="174" t="n">
        <v>158.844850492734</v>
      </c>
      <c r="M181" s="175" t="s">
        <v>1915</v>
      </c>
      <c r="N181" s="174" t="n">
        <v>365751.762997973</v>
      </c>
      <c r="O181" s="175" t="s">
        <v>1923</v>
      </c>
    </row>
    <row r="182" customFormat="false" ht="24" hidden="false" customHeight="true" outlineLevel="0" collapsed="false">
      <c r="A182" s="175" t="s">
        <v>1924</v>
      </c>
      <c r="B182" s="175" t="s">
        <v>133</v>
      </c>
      <c r="C182" s="176" t="s">
        <v>1925</v>
      </c>
      <c r="D182" s="175" t="s">
        <v>688</v>
      </c>
      <c r="E182" s="175" t="s">
        <v>161</v>
      </c>
      <c r="F182" s="177" t="s">
        <v>1926</v>
      </c>
      <c r="G182" s="175"/>
      <c r="H182" s="174" t="n">
        <v>23</v>
      </c>
      <c r="I182" s="175"/>
      <c r="J182" s="174" t="n">
        <v>157.74</v>
      </c>
      <c r="K182" s="175"/>
      <c r="L182" s="174" t="n">
        <v>157.7420845</v>
      </c>
      <c r="M182" s="175" t="s">
        <v>1915</v>
      </c>
      <c r="N182" s="174" t="n">
        <v>365909.505082473</v>
      </c>
      <c r="O182" s="175" t="s">
        <v>1927</v>
      </c>
    </row>
    <row r="183" customFormat="false" ht="26" hidden="false" customHeight="true" outlineLevel="0" collapsed="false">
      <c r="A183" s="175" t="s">
        <v>909</v>
      </c>
      <c r="B183" s="175" t="s">
        <v>109</v>
      </c>
      <c r="C183" s="176" t="s">
        <v>910</v>
      </c>
      <c r="D183" s="175" t="s">
        <v>688</v>
      </c>
      <c r="E183" s="175" t="s">
        <v>247</v>
      </c>
      <c r="F183" s="177" t="s">
        <v>1587</v>
      </c>
      <c r="G183" s="175"/>
      <c r="H183" s="174" t="n">
        <v>22.12</v>
      </c>
      <c r="I183" s="175"/>
      <c r="J183" s="174" t="n">
        <v>154.84</v>
      </c>
      <c r="K183" s="175"/>
      <c r="L183" s="174" t="n">
        <v>154.84</v>
      </c>
      <c r="M183" s="175" t="s">
        <v>1915</v>
      </c>
      <c r="N183" s="174" t="n">
        <v>366064.345082473</v>
      </c>
      <c r="O183" s="175" t="s">
        <v>1928</v>
      </c>
    </row>
    <row r="184" customFormat="false" ht="26" hidden="false" customHeight="true" outlineLevel="0" collapsed="false">
      <c r="A184" s="175" t="s">
        <v>1929</v>
      </c>
      <c r="B184" s="175" t="s">
        <v>133</v>
      </c>
      <c r="C184" s="176" t="s">
        <v>1930</v>
      </c>
      <c r="D184" s="175" t="s">
        <v>688</v>
      </c>
      <c r="E184" s="175" t="s">
        <v>247</v>
      </c>
      <c r="F184" s="177" t="s">
        <v>1572</v>
      </c>
      <c r="G184" s="175"/>
      <c r="H184" s="174" t="n">
        <v>12.38</v>
      </c>
      <c r="I184" s="175"/>
      <c r="J184" s="174" t="n">
        <v>148.56</v>
      </c>
      <c r="K184" s="175"/>
      <c r="L184" s="174" t="n">
        <v>148.56</v>
      </c>
      <c r="M184" s="175" t="s">
        <v>1915</v>
      </c>
      <c r="N184" s="174" t="n">
        <v>366212.905082473</v>
      </c>
      <c r="O184" s="175" t="s">
        <v>1931</v>
      </c>
    </row>
    <row r="185" customFormat="false" ht="39" hidden="false" customHeight="true" outlineLevel="0" collapsed="false">
      <c r="A185" s="175" t="s">
        <v>868</v>
      </c>
      <c r="B185" s="175" t="s">
        <v>133</v>
      </c>
      <c r="C185" s="176" t="s">
        <v>869</v>
      </c>
      <c r="D185" s="175" t="s">
        <v>688</v>
      </c>
      <c r="E185" s="175" t="s">
        <v>247</v>
      </c>
      <c r="F185" s="177" t="s">
        <v>1792</v>
      </c>
      <c r="G185" s="175"/>
      <c r="H185" s="174" t="n">
        <v>7.01</v>
      </c>
      <c r="I185" s="175"/>
      <c r="J185" s="174" t="n">
        <v>147.21</v>
      </c>
      <c r="K185" s="175"/>
      <c r="L185" s="174" t="n">
        <v>147.21</v>
      </c>
      <c r="M185" s="175" t="s">
        <v>1915</v>
      </c>
      <c r="N185" s="174" t="n">
        <v>366360.115082473</v>
      </c>
      <c r="O185" s="175" t="s">
        <v>1932</v>
      </c>
    </row>
    <row r="186" customFormat="false" ht="24" hidden="false" customHeight="true" outlineLevel="0" collapsed="false">
      <c r="A186" s="175" t="s">
        <v>1933</v>
      </c>
      <c r="B186" s="175" t="s">
        <v>144</v>
      </c>
      <c r="C186" s="176" t="s">
        <v>1934</v>
      </c>
      <c r="D186" s="175" t="s">
        <v>688</v>
      </c>
      <c r="E186" s="175" t="s">
        <v>146</v>
      </c>
      <c r="F186" s="177" t="s">
        <v>1935</v>
      </c>
      <c r="G186" s="175"/>
      <c r="H186" s="174" t="n">
        <v>17.02</v>
      </c>
      <c r="I186" s="175"/>
      <c r="J186" s="174" t="n">
        <v>145.48</v>
      </c>
      <c r="K186" s="175"/>
      <c r="L186" s="174" t="n">
        <v>145.4804352128</v>
      </c>
      <c r="M186" s="175" t="s">
        <v>1915</v>
      </c>
      <c r="N186" s="174" t="n">
        <v>366505.595517686</v>
      </c>
      <c r="O186" s="175" t="s">
        <v>1936</v>
      </c>
    </row>
    <row r="187" customFormat="false" ht="26" hidden="false" customHeight="true" outlineLevel="0" collapsed="false">
      <c r="A187" s="175" t="s">
        <v>1937</v>
      </c>
      <c r="B187" s="175" t="s">
        <v>133</v>
      </c>
      <c r="C187" s="176" t="s">
        <v>1938</v>
      </c>
      <c r="D187" s="175" t="s">
        <v>688</v>
      </c>
      <c r="E187" s="175" t="s">
        <v>247</v>
      </c>
      <c r="F187" s="177" t="s">
        <v>1659</v>
      </c>
      <c r="G187" s="175"/>
      <c r="H187" s="174" t="n">
        <v>69.93</v>
      </c>
      <c r="I187" s="175"/>
      <c r="J187" s="174" t="n">
        <v>139.86</v>
      </c>
      <c r="K187" s="175"/>
      <c r="L187" s="174" t="n">
        <v>139.86</v>
      </c>
      <c r="M187" s="175" t="s">
        <v>1915</v>
      </c>
      <c r="N187" s="174" t="n">
        <v>366645.455517686</v>
      </c>
      <c r="O187" s="175" t="s">
        <v>1939</v>
      </c>
    </row>
    <row r="188" customFormat="false" ht="26" hidden="false" customHeight="true" outlineLevel="0" collapsed="false">
      <c r="A188" s="175" t="s">
        <v>1940</v>
      </c>
      <c r="B188" s="175" t="s">
        <v>133</v>
      </c>
      <c r="C188" s="176" t="s">
        <v>1941</v>
      </c>
      <c r="D188" s="175" t="s">
        <v>688</v>
      </c>
      <c r="E188" s="175" t="s">
        <v>161</v>
      </c>
      <c r="F188" s="177" t="s">
        <v>1942</v>
      </c>
      <c r="G188" s="175"/>
      <c r="H188" s="174" t="n">
        <v>28.38</v>
      </c>
      <c r="I188" s="175"/>
      <c r="J188" s="174" t="n">
        <v>135.48</v>
      </c>
      <c r="K188" s="175"/>
      <c r="L188" s="174" t="n">
        <v>135.4770384</v>
      </c>
      <c r="M188" s="175" t="s">
        <v>1915</v>
      </c>
      <c r="N188" s="174" t="n">
        <v>366780.932556086</v>
      </c>
      <c r="O188" s="175" t="s">
        <v>1943</v>
      </c>
    </row>
    <row r="189" customFormat="false" ht="24" hidden="false" customHeight="true" outlineLevel="0" collapsed="false">
      <c r="A189" s="175" t="s">
        <v>1944</v>
      </c>
      <c r="B189" s="175" t="s">
        <v>133</v>
      </c>
      <c r="C189" s="176" t="s">
        <v>1945</v>
      </c>
      <c r="D189" s="175" t="s">
        <v>688</v>
      </c>
      <c r="E189" s="175" t="s">
        <v>247</v>
      </c>
      <c r="F189" s="177" t="s">
        <v>1946</v>
      </c>
      <c r="G189" s="175"/>
      <c r="H189" s="174" t="n">
        <v>93.54</v>
      </c>
      <c r="I189" s="175"/>
      <c r="J189" s="174" t="n">
        <v>132.16</v>
      </c>
      <c r="K189" s="175"/>
      <c r="L189" s="174" t="n">
        <v>132.162666</v>
      </c>
      <c r="M189" s="175" t="s">
        <v>1915</v>
      </c>
      <c r="N189" s="174" t="n">
        <v>366913.095222086</v>
      </c>
      <c r="O189" s="175" t="s">
        <v>1947</v>
      </c>
    </row>
    <row r="190" customFormat="false" ht="26" hidden="false" customHeight="true" outlineLevel="0" collapsed="false">
      <c r="A190" s="175" t="s">
        <v>1948</v>
      </c>
      <c r="B190" s="175" t="s">
        <v>144</v>
      </c>
      <c r="C190" s="176" t="s">
        <v>1949</v>
      </c>
      <c r="D190" s="175" t="s">
        <v>688</v>
      </c>
      <c r="E190" s="175" t="s">
        <v>325</v>
      </c>
      <c r="F190" s="177" t="s">
        <v>1950</v>
      </c>
      <c r="G190" s="175"/>
      <c r="H190" s="174" t="n">
        <v>154.3</v>
      </c>
      <c r="I190" s="175"/>
      <c r="J190" s="174" t="n">
        <v>128.67</v>
      </c>
      <c r="K190" s="175"/>
      <c r="L190" s="174" t="n">
        <v>128.672313</v>
      </c>
      <c r="M190" s="175" t="s">
        <v>1951</v>
      </c>
      <c r="N190" s="174" t="n">
        <v>367041.767535086</v>
      </c>
      <c r="O190" s="175" t="s">
        <v>1952</v>
      </c>
    </row>
    <row r="191" customFormat="false" ht="39" hidden="false" customHeight="true" outlineLevel="0" collapsed="false">
      <c r="A191" s="175" t="s">
        <v>1953</v>
      </c>
      <c r="B191" s="175" t="s">
        <v>133</v>
      </c>
      <c r="C191" s="176" t="s">
        <v>1954</v>
      </c>
      <c r="D191" s="175" t="s">
        <v>688</v>
      </c>
      <c r="E191" s="175" t="s">
        <v>247</v>
      </c>
      <c r="F191" s="177" t="s">
        <v>1955</v>
      </c>
      <c r="G191" s="175"/>
      <c r="H191" s="174" t="n">
        <v>0.26</v>
      </c>
      <c r="I191" s="175"/>
      <c r="J191" s="174" t="n">
        <v>127.26</v>
      </c>
      <c r="K191" s="175"/>
      <c r="L191" s="174" t="n">
        <v>127.26089481455</v>
      </c>
      <c r="M191" s="175" t="s">
        <v>1951</v>
      </c>
      <c r="N191" s="174" t="n">
        <v>367169.028429901</v>
      </c>
      <c r="O191" s="175" t="s">
        <v>1956</v>
      </c>
    </row>
    <row r="192" customFormat="false" ht="26" hidden="false" customHeight="true" outlineLevel="0" collapsed="false">
      <c r="A192" s="175" t="s">
        <v>1957</v>
      </c>
      <c r="B192" s="175" t="s">
        <v>133</v>
      </c>
      <c r="C192" s="176" t="s">
        <v>1958</v>
      </c>
      <c r="D192" s="175" t="s">
        <v>688</v>
      </c>
      <c r="E192" s="175" t="s">
        <v>247</v>
      </c>
      <c r="F192" s="177" t="s">
        <v>1959</v>
      </c>
      <c r="G192" s="175"/>
      <c r="H192" s="174" t="n">
        <v>12.46</v>
      </c>
      <c r="I192" s="175"/>
      <c r="J192" s="174" t="n">
        <v>124.6</v>
      </c>
      <c r="K192" s="175"/>
      <c r="L192" s="174" t="n">
        <v>124.6</v>
      </c>
      <c r="M192" s="175" t="s">
        <v>1951</v>
      </c>
      <c r="N192" s="174" t="n">
        <v>367293.628429901</v>
      </c>
      <c r="O192" s="175" t="s">
        <v>1960</v>
      </c>
    </row>
    <row r="193" customFormat="false" ht="26" hidden="false" customHeight="true" outlineLevel="0" collapsed="false">
      <c r="A193" s="175" t="s">
        <v>1961</v>
      </c>
      <c r="B193" s="175" t="s">
        <v>133</v>
      </c>
      <c r="C193" s="176" t="s">
        <v>1962</v>
      </c>
      <c r="D193" s="175" t="s">
        <v>688</v>
      </c>
      <c r="E193" s="175" t="s">
        <v>247</v>
      </c>
      <c r="F193" s="177" t="s">
        <v>1688</v>
      </c>
      <c r="G193" s="175"/>
      <c r="H193" s="174" t="n">
        <v>20.15</v>
      </c>
      <c r="I193" s="175"/>
      <c r="J193" s="174" t="n">
        <v>120.9</v>
      </c>
      <c r="K193" s="175"/>
      <c r="L193" s="174" t="n">
        <v>120.9</v>
      </c>
      <c r="M193" s="175" t="s">
        <v>1951</v>
      </c>
      <c r="N193" s="174" t="n">
        <v>367414.528429901</v>
      </c>
      <c r="O193" s="175" t="s">
        <v>1963</v>
      </c>
    </row>
    <row r="194" customFormat="false" ht="26" hidden="false" customHeight="true" outlineLevel="0" collapsed="false">
      <c r="A194" s="175" t="s">
        <v>1964</v>
      </c>
      <c r="B194" s="175" t="s">
        <v>133</v>
      </c>
      <c r="C194" s="176" t="s">
        <v>1965</v>
      </c>
      <c r="D194" s="175" t="s">
        <v>688</v>
      </c>
      <c r="E194" s="175" t="s">
        <v>168</v>
      </c>
      <c r="F194" s="177" t="s">
        <v>1966</v>
      </c>
      <c r="G194" s="175"/>
      <c r="H194" s="174" t="n">
        <v>71.35</v>
      </c>
      <c r="I194" s="175"/>
      <c r="J194" s="174" t="n">
        <v>112.38</v>
      </c>
      <c r="K194" s="175"/>
      <c r="L194" s="174" t="n">
        <v>112.37625</v>
      </c>
      <c r="M194" s="175" t="s">
        <v>1951</v>
      </c>
      <c r="N194" s="174" t="n">
        <v>367526.904679901</v>
      </c>
      <c r="O194" s="175" t="s">
        <v>1967</v>
      </c>
    </row>
    <row r="195" customFormat="false" ht="39" hidden="false" customHeight="true" outlineLevel="0" collapsed="false">
      <c r="A195" s="175" t="s">
        <v>1968</v>
      </c>
      <c r="B195" s="175" t="s">
        <v>133</v>
      </c>
      <c r="C195" s="176" t="s">
        <v>1969</v>
      </c>
      <c r="D195" s="175" t="s">
        <v>688</v>
      </c>
      <c r="E195" s="175" t="s">
        <v>247</v>
      </c>
      <c r="F195" s="177" t="s">
        <v>1336</v>
      </c>
      <c r="G195" s="175"/>
      <c r="H195" s="174" t="n">
        <v>111.44</v>
      </c>
      <c r="I195" s="175"/>
      <c r="J195" s="174" t="n">
        <v>111.44</v>
      </c>
      <c r="K195" s="175"/>
      <c r="L195" s="174" t="n">
        <v>111.44</v>
      </c>
      <c r="M195" s="175" t="s">
        <v>1951</v>
      </c>
      <c r="N195" s="174" t="n">
        <v>367638.344679901</v>
      </c>
      <c r="O195" s="175" t="s">
        <v>1970</v>
      </c>
    </row>
    <row r="196" customFormat="false" ht="26" hidden="false" customHeight="true" outlineLevel="0" collapsed="false">
      <c r="A196" s="175" t="s">
        <v>1971</v>
      </c>
      <c r="B196" s="175" t="s">
        <v>133</v>
      </c>
      <c r="C196" s="176" t="s">
        <v>1972</v>
      </c>
      <c r="D196" s="175" t="s">
        <v>688</v>
      </c>
      <c r="E196" s="175" t="s">
        <v>247</v>
      </c>
      <c r="F196" s="177" t="s">
        <v>1587</v>
      </c>
      <c r="G196" s="175"/>
      <c r="H196" s="174" t="n">
        <v>15.81</v>
      </c>
      <c r="I196" s="175"/>
      <c r="J196" s="174" t="n">
        <v>110.67</v>
      </c>
      <c r="K196" s="175"/>
      <c r="L196" s="174" t="n">
        <v>110.67</v>
      </c>
      <c r="M196" s="175" t="s">
        <v>1951</v>
      </c>
      <c r="N196" s="174" t="n">
        <v>367749.014679901</v>
      </c>
      <c r="O196" s="175" t="s">
        <v>1973</v>
      </c>
    </row>
    <row r="197" customFormat="false" ht="24" hidden="false" customHeight="true" outlineLevel="0" collapsed="false">
      <c r="A197" s="175" t="s">
        <v>1974</v>
      </c>
      <c r="B197" s="175" t="s">
        <v>133</v>
      </c>
      <c r="C197" s="176" t="s">
        <v>1975</v>
      </c>
      <c r="D197" s="175" t="s">
        <v>688</v>
      </c>
      <c r="E197" s="175" t="s">
        <v>161</v>
      </c>
      <c r="F197" s="177" t="s">
        <v>1976</v>
      </c>
      <c r="G197" s="175"/>
      <c r="H197" s="174" t="n">
        <v>12.02</v>
      </c>
      <c r="I197" s="175"/>
      <c r="J197" s="174" t="n">
        <v>109.96</v>
      </c>
      <c r="K197" s="175"/>
      <c r="L197" s="174" t="n">
        <v>109.96497</v>
      </c>
      <c r="M197" s="175" t="s">
        <v>1951</v>
      </c>
      <c r="N197" s="174" t="n">
        <v>367858.979649901</v>
      </c>
      <c r="O197" s="175" t="s">
        <v>1977</v>
      </c>
    </row>
    <row r="198" customFormat="false" ht="26" hidden="false" customHeight="true" outlineLevel="0" collapsed="false">
      <c r="A198" s="175" t="s">
        <v>1978</v>
      </c>
      <c r="B198" s="175" t="s">
        <v>133</v>
      </c>
      <c r="C198" s="176" t="s">
        <v>1979</v>
      </c>
      <c r="D198" s="175" t="s">
        <v>688</v>
      </c>
      <c r="E198" s="175" t="s">
        <v>247</v>
      </c>
      <c r="F198" s="177" t="s">
        <v>1980</v>
      </c>
      <c r="G198" s="175"/>
      <c r="H198" s="174" t="n">
        <v>5.42</v>
      </c>
      <c r="I198" s="175"/>
      <c r="J198" s="174" t="n">
        <v>108.4</v>
      </c>
      <c r="K198" s="175"/>
      <c r="L198" s="174" t="n">
        <v>108.4</v>
      </c>
      <c r="M198" s="175" t="s">
        <v>1951</v>
      </c>
      <c r="N198" s="174" t="n">
        <v>367967.379649901</v>
      </c>
      <c r="O198" s="175" t="s">
        <v>1981</v>
      </c>
    </row>
    <row r="199" customFormat="false" ht="26" hidden="false" customHeight="true" outlineLevel="0" collapsed="false">
      <c r="A199" s="175" t="s">
        <v>865</v>
      </c>
      <c r="B199" s="175" t="s">
        <v>133</v>
      </c>
      <c r="C199" s="176" t="s">
        <v>866</v>
      </c>
      <c r="D199" s="175" t="s">
        <v>688</v>
      </c>
      <c r="E199" s="175" t="s">
        <v>247</v>
      </c>
      <c r="F199" s="177" t="s">
        <v>1982</v>
      </c>
      <c r="G199" s="175"/>
      <c r="H199" s="174" t="n">
        <v>2.63</v>
      </c>
      <c r="I199" s="175"/>
      <c r="J199" s="174" t="n">
        <v>107.83</v>
      </c>
      <c r="K199" s="175"/>
      <c r="L199" s="174" t="n">
        <v>107.83</v>
      </c>
      <c r="M199" s="175" t="s">
        <v>1951</v>
      </c>
      <c r="N199" s="174" t="n">
        <v>368075.209649901</v>
      </c>
      <c r="O199" s="175" t="s">
        <v>1983</v>
      </c>
    </row>
    <row r="200" customFormat="false" ht="26" hidden="false" customHeight="true" outlineLevel="0" collapsed="false">
      <c r="A200" s="175" t="s">
        <v>1984</v>
      </c>
      <c r="B200" s="175" t="s">
        <v>133</v>
      </c>
      <c r="C200" s="176" t="s">
        <v>1985</v>
      </c>
      <c r="D200" s="175" t="s">
        <v>917</v>
      </c>
      <c r="E200" s="175" t="s">
        <v>680</v>
      </c>
      <c r="F200" s="177" t="s">
        <v>1986</v>
      </c>
      <c r="G200" s="175"/>
      <c r="H200" s="174" t="n">
        <v>32.31</v>
      </c>
      <c r="I200" s="175"/>
      <c r="J200" s="174" t="n">
        <v>106.95</v>
      </c>
      <c r="K200" s="175"/>
      <c r="L200" s="174" t="n">
        <v>106.9539723315</v>
      </c>
      <c r="M200" s="175" t="s">
        <v>1951</v>
      </c>
      <c r="N200" s="174" t="n">
        <v>368182.163622232</v>
      </c>
      <c r="O200" s="175" t="s">
        <v>1987</v>
      </c>
    </row>
    <row r="201" customFormat="false" ht="26" hidden="false" customHeight="true" outlineLevel="0" collapsed="false">
      <c r="A201" s="175" t="s">
        <v>1988</v>
      </c>
      <c r="B201" s="175" t="s">
        <v>133</v>
      </c>
      <c r="C201" s="176" t="s">
        <v>1989</v>
      </c>
      <c r="D201" s="175" t="s">
        <v>688</v>
      </c>
      <c r="E201" s="175" t="s">
        <v>247</v>
      </c>
      <c r="F201" s="177" t="s">
        <v>1587</v>
      </c>
      <c r="G201" s="175"/>
      <c r="H201" s="174" t="n">
        <v>14.89</v>
      </c>
      <c r="I201" s="175"/>
      <c r="J201" s="174" t="n">
        <v>104.23</v>
      </c>
      <c r="K201" s="175"/>
      <c r="L201" s="174" t="n">
        <v>104.23</v>
      </c>
      <c r="M201" s="175" t="s">
        <v>1951</v>
      </c>
      <c r="N201" s="174" t="n">
        <v>368286.393622232</v>
      </c>
      <c r="O201" s="175" t="s">
        <v>1990</v>
      </c>
    </row>
    <row r="202" customFormat="false" ht="26" hidden="false" customHeight="true" outlineLevel="0" collapsed="false">
      <c r="A202" s="175" t="s">
        <v>948</v>
      </c>
      <c r="B202" s="175" t="s">
        <v>133</v>
      </c>
      <c r="C202" s="176" t="s">
        <v>949</v>
      </c>
      <c r="D202" s="175" t="s">
        <v>688</v>
      </c>
      <c r="E202" s="175" t="s">
        <v>950</v>
      </c>
      <c r="F202" s="177" t="s">
        <v>1991</v>
      </c>
      <c r="G202" s="175"/>
      <c r="H202" s="174" t="n">
        <v>18.46</v>
      </c>
      <c r="I202" s="175"/>
      <c r="J202" s="174" t="n">
        <v>103.05</v>
      </c>
      <c r="K202" s="175"/>
      <c r="L202" s="174" t="n">
        <v>103.05295</v>
      </c>
      <c r="M202" s="175" t="s">
        <v>1951</v>
      </c>
      <c r="N202" s="174" t="n">
        <v>368389.446572232</v>
      </c>
      <c r="O202" s="175" t="s">
        <v>1992</v>
      </c>
    </row>
    <row r="203" customFormat="false" ht="26" hidden="false" customHeight="true" outlineLevel="0" collapsed="false">
      <c r="A203" s="175" t="s">
        <v>1993</v>
      </c>
      <c r="B203" s="175" t="s">
        <v>133</v>
      </c>
      <c r="C203" s="176" t="s">
        <v>1994</v>
      </c>
      <c r="D203" s="175" t="s">
        <v>688</v>
      </c>
      <c r="E203" s="175" t="s">
        <v>247</v>
      </c>
      <c r="F203" s="177" t="s">
        <v>1995</v>
      </c>
      <c r="G203" s="175"/>
      <c r="H203" s="174" t="n">
        <v>3.27</v>
      </c>
      <c r="I203" s="175"/>
      <c r="J203" s="174" t="n">
        <v>101.37</v>
      </c>
      <c r="K203" s="175"/>
      <c r="L203" s="174" t="n">
        <v>101.37</v>
      </c>
      <c r="M203" s="175" t="s">
        <v>1951</v>
      </c>
      <c r="N203" s="174" t="n">
        <v>368490.816572232</v>
      </c>
      <c r="O203" s="175" t="s">
        <v>1996</v>
      </c>
    </row>
    <row r="204" customFormat="false" ht="26" hidden="false" customHeight="true" outlineLevel="0" collapsed="false">
      <c r="A204" s="175" t="s">
        <v>1997</v>
      </c>
      <c r="B204" s="175" t="s">
        <v>133</v>
      </c>
      <c r="C204" s="176" t="s">
        <v>1998</v>
      </c>
      <c r="D204" s="175" t="s">
        <v>688</v>
      </c>
      <c r="E204" s="175" t="s">
        <v>247</v>
      </c>
      <c r="F204" s="177" t="s">
        <v>1336</v>
      </c>
      <c r="G204" s="175"/>
      <c r="H204" s="174" t="n">
        <v>100.48</v>
      </c>
      <c r="I204" s="175"/>
      <c r="J204" s="174" t="n">
        <v>100.48</v>
      </c>
      <c r="K204" s="175"/>
      <c r="L204" s="174" t="n">
        <v>100.48</v>
      </c>
      <c r="M204" s="175" t="s">
        <v>1951</v>
      </c>
      <c r="N204" s="174" t="n">
        <v>368591.296572232</v>
      </c>
      <c r="O204" s="175" t="s">
        <v>1999</v>
      </c>
    </row>
    <row r="205" customFormat="false" ht="26" hidden="false" customHeight="true" outlineLevel="0" collapsed="false">
      <c r="A205" s="175" t="s">
        <v>2000</v>
      </c>
      <c r="B205" s="175" t="s">
        <v>133</v>
      </c>
      <c r="C205" s="176" t="s">
        <v>2001</v>
      </c>
      <c r="D205" s="175" t="s">
        <v>688</v>
      </c>
      <c r="E205" s="175" t="s">
        <v>680</v>
      </c>
      <c r="F205" s="177" t="s">
        <v>1373</v>
      </c>
      <c r="G205" s="175"/>
      <c r="H205" s="174" t="n">
        <v>0.04</v>
      </c>
      <c r="I205" s="175"/>
      <c r="J205" s="174" t="n">
        <v>99.18</v>
      </c>
      <c r="K205" s="175"/>
      <c r="L205" s="174" t="n">
        <v>99.1824719744775</v>
      </c>
      <c r="M205" s="175" t="s">
        <v>1951</v>
      </c>
      <c r="N205" s="174" t="n">
        <v>368690.479044207</v>
      </c>
      <c r="O205" s="175" t="s">
        <v>2002</v>
      </c>
    </row>
    <row r="206" customFormat="false" ht="39" hidden="false" customHeight="true" outlineLevel="0" collapsed="false">
      <c r="A206" s="175" t="s">
        <v>2003</v>
      </c>
      <c r="B206" s="175" t="s">
        <v>133</v>
      </c>
      <c r="C206" s="176" t="s">
        <v>2004</v>
      </c>
      <c r="D206" s="175" t="s">
        <v>688</v>
      </c>
      <c r="E206" s="175" t="s">
        <v>247</v>
      </c>
      <c r="F206" s="177" t="s">
        <v>1336</v>
      </c>
      <c r="G206" s="175"/>
      <c r="H206" s="174" t="n">
        <v>97.68</v>
      </c>
      <c r="I206" s="175"/>
      <c r="J206" s="174" t="n">
        <v>97.68</v>
      </c>
      <c r="K206" s="175"/>
      <c r="L206" s="174" t="n">
        <v>97.68</v>
      </c>
      <c r="M206" s="175" t="s">
        <v>1951</v>
      </c>
      <c r="N206" s="174" t="n">
        <v>368788.159044207</v>
      </c>
      <c r="O206" s="175" t="s">
        <v>2005</v>
      </c>
    </row>
    <row r="207" customFormat="false" ht="24" hidden="false" customHeight="true" outlineLevel="0" collapsed="false">
      <c r="A207" s="175" t="s">
        <v>2006</v>
      </c>
      <c r="B207" s="175" t="s">
        <v>133</v>
      </c>
      <c r="C207" s="176" t="s">
        <v>2007</v>
      </c>
      <c r="D207" s="175" t="s">
        <v>917</v>
      </c>
      <c r="E207" s="175" t="s">
        <v>680</v>
      </c>
      <c r="F207" s="177" t="s">
        <v>2008</v>
      </c>
      <c r="G207" s="175"/>
      <c r="H207" s="174" t="n">
        <v>20.89</v>
      </c>
      <c r="I207" s="175"/>
      <c r="J207" s="174" t="n">
        <v>95.84</v>
      </c>
      <c r="K207" s="175"/>
      <c r="L207" s="174" t="n">
        <v>95.8406724662292</v>
      </c>
      <c r="M207" s="175" t="s">
        <v>1951</v>
      </c>
      <c r="N207" s="174" t="n">
        <v>368883.999716673</v>
      </c>
      <c r="O207" s="175" t="s">
        <v>2009</v>
      </c>
    </row>
    <row r="208" customFormat="false" ht="24" hidden="false" customHeight="true" outlineLevel="0" collapsed="false">
      <c r="A208" s="175" t="s">
        <v>2010</v>
      </c>
      <c r="B208" s="175" t="s">
        <v>125</v>
      </c>
      <c r="C208" s="176" t="s">
        <v>700</v>
      </c>
      <c r="D208" s="175" t="s">
        <v>688</v>
      </c>
      <c r="E208" s="175" t="s">
        <v>161</v>
      </c>
      <c r="F208" s="177" t="s">
        <v>2011</v>
      </c>
      <c r="G208" s="175"/>
      <c r="H208" s="174" t="n">
        <v>0.91</v>
      </c>
      <c r="I208" s="175"/>
      <c r="J208" s="174" t="n">
        <v>94.59</v>
      </c>
      <c r="K208" s="175"/>
      <c r="L208" s="174" t="n">
        <v>94.5945</v>
      </c>
      <c r="M208" s="175" t="s">
        <v>1951</v>
      </c>
      <c r="N208" s="174" t="n">
        <v>368978.594216673</v>
      </c>
      <c r="O208" s="175" t="s">
        <v>2012</v>
      </c>
    </row>
    <row r="209" customFormat="false" ht="26" hidden="false" customHeight="true" outlineLevel="0" collapsed="false">
      <c r="A209" s="175" t="s">
        <v>2013</v>
      </c>
      <c r="B209" s="175" t="s">
        <v>133</v>
      </c>
      <c r="C209" s="176" t="s">
        <v>2014</v>
      </c>
      <c r="D209" s="175" t="s">
        <v>688</v>
      </c>
      <c r="E209" s="175" t="s">
        <v>247</v>
      </c>
      <c r="F209" s="177" t="s">
        <v>1659</v>
      </c>
      <c r="G209" s="175"/>
      <c r="H209" s="174" t="n">
        <v>46.88</v>
      </c>
      <c r="I209" s="175"/>
      <c r="J209" s="174" t="n">
        <v>93.76</v>
      </c>
      <c r="K209" s="175"/>
      <c r="L209" s="174" t="n">
        <v>93.76</v>
      </c>
      <c r="M209" s="175" t="s">
        <v>1951</v>
      </c>
      <c r="N209" s="174" t="n">
        <v>369072.354216673</v>
      </c>
      <c r="O209" s="175" t="s">
        <v>2015</v>
      </c>
    </row>
    <row r="210" customFormat="false" ht="24" hidden="false" customHeight="true" outlineLevel="0" collapsed="false">
      <c r="A210" s="175" t="s">
        <v>2016</v>
      </c>
      <c r="B210" s="175" t="s">
        <v>133</v>
      </c>
      <c r="C210" s="176" t="s">
        <v>2017</v>
      </c>
      <c r="D210" s="175" t="s">
        <v>917</v>
      </c>
      <c r="E210" s="175" t="s">
        <v>680</v>
      </c>
      <c r="F210" s="177" t="s">
        <v>2018</v>
      </c>
      <c r="G210" s="175"/>
      <c r="H210" s="174" t="n">
        <v>15.23</v>
      </c>
      <c r="I210" s="175"/>
      <c r="J210" s="174" t="n">
        <v>92.28</v>
      </c>
      <c r="K210" s="175"/>
      <c r="L210" s="174" t="n">
        <v>92.2806161316399</v>
      </c>
      <c r="M210" s="175" t="s">
        <v>2019</v>
      </c>
      <c r="N210" s="174" t="n">
        <v>369164.634832805</v>
      </c>
      <c r="O210" s="175" t="s">
        <v>2020</v>
      </c>
    </row>
    <row r="211" customFormat="false" ht="26" hidden="false" customHeight="true" outlineLevel="0" collapsed="false">
      <c r="A211" s="175" t="s">
        <v>876</v>
      </c>
      <c r="B211" s="175" t="s">
        <v>133</v>
      </c>
      <c r="C211" s="176" t="s">
        <v>877</v>
      </c>
      <c r="D211" s="175" t="s">
        <v>688</v>
      </c>
      <c r="E211" s="175" t="s">
        <v>168</v>
      </c>
      <c r="F211" s="177" t="s">
        <v>2021</v>
      </c>
      <c r="G211" s="175"/>
      <c r="H211" s="174" t="n">
        <v>2.91</v>
      </c>
      <c r="I211" s="175"/>
      <c r="J211" s="174" t="n">
        <v>87.3</v>
      </c>
      <c r="K211" s="175"/>
      <c r="L211" s="174" t="n">
        <v>87.3</v>
      </c>
      <c r="M211" s="175" t="s">
        <v>2019</v>
      </c>
      <c r="N211" s="174" t="n">
        <v>369251.934832805</v>
      </c>
      <c r="O211" s="175" t="s">
        <v>2022</v>
      </c>
    </row>
    <row r="212" customFormat="false" ht="24" hidden="false" customHeight="true" outlineLevel="0" collapsed="false">
      <c r="A212" s="175" t="s">
        <v>2023</v>
      </c>
      <c r="B212" s="175" t="s">
        <v>144</v>
      </c>
      <c r="C212" s="176" t="s">
        <v>2024</v>
      </c>
      <c r="D212" s="175" t="s">
        <v>688</v>
      </c>
      <c r="E212" s="175" t="s">
        <v>146</v>
      </c>
      <c r="F212" s="177" t="s">
        <v>2025</v>
      </c>
      <c r="G212" s="175"/>
      <c r="H212" s="174" t="n">
        <v>231</v>
      </c>
      <c r="I212" s="175"/>
      <c r="J212" s="174" t="n">
        <v>87.28</v>
      </c>
      <c r="K212" s="175"/>
      <c r="L212" s="174" t="n">
        <v>87.2814096</v>
      </c>
      <c r="M212" s="175" t="s">
        <v>2019</v>
      </c>
      <c r="N212" s="174" t="n">
        <v>369339.216242405</v>
      </c>
      <c r="O212" s="175" t="s">
        <v>2026</v>
      </c>
    </row>
    <row r="213" customFormat="false" ht="26" hidden="false" customHeight="true" outlineLevel="0" collapsed="false">
      <c r="A213" s="175" t="s">
        <v>2027</v>
      </c>
      <c r="B213" s="175" t="s">
        <v>133</v>
      </c>
      <c r="C213" s="176" t="s">
        <v>2028</v>
      </c>
      <c r="D213" s="175" t="s">
        <v>688</v>
      </c>
      <c r="E213" s="175" t="s">
        <v>247</v>
      </c>
      <c r="F213" s="177" t="s">
        <v>1600</v>
      </c>
      <c r="G213" s="175"/>
      <c r="H213" s="174" t="n">
        <v>20.86</v>
      </c>
      <c r="I213" s="175"/>
      <c r="J213" s="174" t="n">
        <v>83.44</v>
      </c>
      <c r="K213" s="175"/>
      <c r="L213" s="174" t="n">
        <v>83.44</v>
      </c>
      <c r="M213" s="175" t="s">
        <v>2019</v>
      </c>
      <c r="N213" s="174" t="n">
        <v>369422.656242405</v>
      </c>
      <c r="O213" s="175" t="s">
        <v>2029</v>
      </c>
    </row>
    <row r="214" customFormat="false" ht="26" hidden="false" customHeight="true" outlineLevel="0" collapsed="false">
      <c r="A214" s="175" t="s">
        <v>2030</v>
      </c>
      <c r="B214" s="175" t="s">
        <v>133</v>
      </c>
      <c r="C214" s="176" t="s">
        <v>2031</v>
      </c>
      <c r="D214" s="175" t="s">
        <v>688</v>
      </c>
      <c r="E214" s="175" t="s">
        <v>247</v>
      </c>
      <c r="F214" s="177" t="s">
        <v>2032</v>
      </c>
      <c r="G214" s="175"/>
      <c r="H214" s="174" t="n">
        <v>8.01</v>
      </c>
      <c r="I214" s="175"/>
      <c r="J214" s="174" t="n">
        <v>82.1</v>
      </c>
      <c r="K214" s="175"/>
      <c r="L214" s="174" t="n">
        <v>82.1029005</v>
      </c>
      <c r="M214" s="175" t="s">
        <v>2019</v>
      </c>
      <c r="N214" s="174" t="n">
        <v>369504.759142905</v>
      </c>
      <c r="O214" s="175" t="s">
        <v>2033</v>
      </c>
    </row>
    <row r="215" customFormat="false" ht="26" hidden="false" customHeight="true" outlineLevel="0" collapsed="false">
      <c r="A215" s="175" t="s">
        <v>905</v>
      </c>
      <c r="B215" s="175" t="s">
        <v>133</v>
      </c>
      <c r="C215" s="176" t="s">
        <v>906</v>
      </c>
      <c r="D215" s="175" t="s">
        <v>688</v>
      </c>
      <c r="E215" s="175" t="s">
        <v>247</v>
      </c>
      <c r="F215" s="177" t="s">
        <v>2034</v>
      </c>
      <c r="G215" s="175"/>
      <c r="H215" s="174" t="n">
        <v>2.91</v>
      </c>
      <c r="I215" s="175"/>
      <c r="J215" s="174" t="n">
        <v>81.48</v>
      </c>
      <c r="K215" s="175"/>
      <c r="L215" s="174" t="n">
        <v>81.48</v>
      </c>
      <c r="M215" s="175" t="s">
        <v>2019</v>
      </c>
      <c r="N215" s="174" t="n">
        <v>369586.239142905</v>
      </c>
      <c r="O215" s="175" t="s">
        <v>2035</v>
      </c>
    </row>
    <row r="216" customFormat="false" ht="26" hidden="false" customHeight="true" outlineLevel="0" collapsed="false">
      <c r="A216" s="175" t="s">
        <v>2036</v>
      </c>
      <c r="B216" s="175" t="s">
        <v>133</v>
      </c>
      <c r="C216" s="176" t="s">
        <v>2037</v>
      </c>
      <c r="D216" s="175" t="s">
        <v>688</v>
      </c>
      <c r="E216" s="175" t="s">
        <v>680</v>
      </c>
      <c r="F216" s="177" t="s">
        <v>1831</v>
      </c>
      <c r="G216" s="175"/>
      <c r="H216" s="174" t="n">
        <v>0.59</v>
      </c>
      <c r="I216" s="175"/>
      <c r="J216" s="174" t="n">
        <v>78.44</v>
      </c>
      <c r="K216" s="175"/>
      <c r="L216" s="174" t="n">
        <v>78.4429071941</v>
      </c>
      <c r="M216" s="175" t="s">
        <v>2019</v>
      </c>
      <c r="N216" s="174" t="n">
        <v>369664.682050099</v>
      </c>
      <c r="O216" s="175" t="s">
        <v>2038</v>
      </c>
    </row>
    <row r="217" customFormat="false" ht="26" hidden="false" customHeight="true" outlineLevel="0" collapsed="false">
      <c r="A217" s="175" t="s">
        <v>768</v>
      </c>
      <c r="B217" s="175" t="s">
        <v>133</v>
      </c>
      <c r="C217" s="176" t="s">
        <v>769</v>
      </c>
      <c r="D217" s="175" t="s">
        <v>688</v>
      </c>
      <c r="E217" s="175" t="s">
        <v>247</v>
      </c>
      <c r="F217" s="177" t="s">
        <v>2039</v>
      </c>
      <c r="G217" s="175"/>
      <c r="H217" s="174" t="n">
        <v>2.97</v>
      </c>
      <c r="I217" s="175"/>
      <c r="J217" s="174" t="n">
        <v>77.22</v>
      </c>
      <c r="K217" s="175"/>
      <c r="L217" s="174" t="n">
        <v>77.22</v>
      </c>
      <c r="M217" s="175" t="s">
        <v>2019</v>
      </c>
      <c r="N217" s="174" t="n">
        <v>369741.902050099</v>
      </c>
      <c r="O217" s="175" t="s">
        <v>2040</v>
      </c>
    </row>
    <row r="218" customFormat="false" ht="26" hidden="false" customHeight="true" outlineLevel="0" collapsed="false">
      <c r="A218" s="175" t="s">
        <v>2041</v>
      </c>
      <c r="B218" s="175" t="s">
        <v>133</v>
      </c>
      <c r="C218" s="176" t="s">
        <v>2042</v>
      </c>
      <c r="D218" s="175" t="s">
        <v>688</v>
      </c>
      <c r="E218" s="175" t="s">
        <v>247</v>
      </c>
      <c r="F218" s="177" t="s">
        <v>1353</v>
      </c>
      <c r="G218" s="175"/>
      <c r="H218" s="174" t="n">
        <v>15.27</v>
      </c>
      <c r="I218" s="175"/>
      <c r="J218" s="174" t="n">
        <v>76.35</v>
      </c>
      <c r="K218" s="175"/>
      <c r="L218" s="174" t="n">
        <v>76.35</v>
      </c>
      <c r="M218" s="175" t="s">
        <v>2019</v>
      </c>
      <c r="N218" s="174" t="n">
        <v>369818.252050099</v>
      </c>
      <c r="O218" s="175" t="s">
        <v>2043</v>
      </c>
    </row>
    <row r="219" customFormat="false" ht="24" hidden="false" customHeight="true" outlineLevel="0" collapsed="false">
      <c r="A219" s="175" t="s">
        <v>2044</v>
      </c>
      <c r="B219" s="175" t="s">
        <v>133</v>
      </c>
      <c r="C219" s="176" t="s">
        <v>2045</v>
      </c>
      <c r="D219" s="175" t="s">
        <v>917</v>
      </c>
      <c r="E219" s="175" t="s">
        <v>680</v>
      </c>
      <c r="F219" s="177" t="s">
        <v>2046</v>
      </c>
      <c r="G219" s="175"/>
      <c r="H219" s="174" t="n">
        <v>20.89</v>
      </c>
      <c r="I219" s="175"/>
      <c r="J219" s="174" t="n">
        <v>73.36</v>
      </c>
      <c r="K219" s="175"/>
      <c r="L219" s="174" t="n">
        <v>73.3559703935244</v>
      </c>
      <c r="M219" s="175" t="s">
        <v>2019</v>
      </c>
      <c r="N219" s="174" t="n">
        <v>369891.608020492</v>
      </c>
      <c r="O219" s="175" t="s">
        <v>2047</v>
      </c>
    </row>
    <row r="220" customFormat="false" ht="26" hidden="false" customHeight="true" outlineLevel="0" collapsed="false">
      <c r="A220" s="175" t="s">
        <v>873</v>
      </c>
      <c r="B220" s="175" t="s">
        <v>109</v>
      </c>
      <c r="C220" s="176" t="s">
        <v>874</v>
      </c>
      <c r="D220" s="175" t="s">
        <v>688</v>
      </c>
      <c r="E220" s="175" t="s">
        <v>247</v>
      </c>
      <c r="F220" s="177" t="s">
        <v>1336</v>
      </c>
      <c r="G220" s="175"/>
      <c r="H220" s="174" t="n">
        <v>71.09</v>
      </c>
      <c r="I220" s="175"/>
      <c r="J220" s="174" t="n">
        <v>71.09</v>
      </c>
      <c r="K220" s="175"/>
      <c r="L220" s="174" t="n">
        <v>71.09</v>
      </c>
      <c r="M220" s="175" t="s">
        <v>2019</v>
      </c>
      <c r="N220" s="174" t="n">
        <v>369962.698020492</v>
      </c>
      <c r="O220" s="175" t="s">
        <v>2048</v>
      </c>
    </row>
    <row r="221" customFormat="false" ht="65" hidden="false" customHeight="true" outlineLevel="0" collapsed="false">
      <c r="A221" s="175" t="s">
        <v>2049</v>
      </c>
      <c r="B221" s="175" t="s">
        <v>133</v>
      </c>
      <c r="C221" s="176" t="s">
        <v>2050</v>
      </c>
      <c r="D221" s="175" t="s">
        <v>1319</v>
      </c>
      <c r="E221" s="175" t="s">
        <v>247</v>
      </c>
      <c r="F221" s="177" t="s">
        <v>2051</v>
      </c>
      <c r="G221" s="175"/>
      <c r="H221" s="174" t="n">
        <v>176139.02</v>
      </c>
      <c r="I221" s="175"/>
      <c r="J221" s="174" t="n">
        <v>70.99</v>
      </c>
      <c r="K221" s="175"/>
      <c r="L221" s="174" t="n">
        <v>70.992972922216</v>
      </c>
      <c r="M221" s="175" t="s">
        <v>2019</v>
      </c>
      <c r="N221" s="174" t="n">
        <v>370033.690993415</v>
      </c>
      <c r="O221" s="175" t="s">
        <v>2052</v>
      </c>
    </row>
    <row r="222" customFormat="false" ht="26" hidden="false" customHeight="true" outlineLevel="0" collapsed="false">
      <c r="A222" s="175" t="s">
        <v>2053</v>
      </c>
      <c r="B222" s="175" t="s">
        <v>133</v>
      </c>
      <c r="C222" s="176" t="s">
        <v>2054</v>
      </c>
      <c r="D222" s="175" t="s">
        <v>688</v>
      </c>
      <c r="E222" s="175" t="s">
        <v>680</v>
      </c>
      <c r="F222" s="177" t="s">
        <v>1822</v>
      </c>
      <c r="G222" s="175"/>
      <c r="H222" s="174" t="n">
        <v>0.37</v>
      </c>
      <c r="I222" s="175"/>
      <c r="J222" s="174" t="n">
        <v>69.97</v>
      </c>
      <c r="K222" s="175"/>
      <c r="L222" s="174" t="n">
        <v>69.97332256</v>
      </c>
      <c r="M222" s="175" t="s">
        <v>2019</v>
      </c>
      <c r="N222" s="174" t="n">
        <v>370103.664315974</v>
      </c>
      <c r="O222" s="175" t="s">
        <v>2055</v>
      </c>
    </row>
    <row r="223" customFormat="false" ht="26" hidden="false" customHeight="true" outlineLevel="0" collapsed="false">
      <c r="A223" s="175" t="s">
        <v>2056</v>
      </c>
      <c r="B223" s="175" t="s">
        <v>125</v>
      </c>
      <c r="C223" s="176" t="s">
        <v>2057</v>
      </c>
      <c r="D223" s="175" t="s">
        <v>688</v>
      </c>
      <c r="E223" s="175" t="s">
        <v>168</v>
      </c>
      <c r="F223" s="177" t="s">
        <v>2058</v>
      </c>
      <c r="G223" s="175"/>
      <c r="H223" s="174" t="n">
        <v>9.62</v>
      </c>
      <c r="I223" s="175"/>
      <c r="J223" s="174" t="n">
        <v>69.96</v>
      </c>
      <c r="K223" s="175"/>
      <c r="L223" s="174" t="n">
        <v>69.95664</v>
      </c>
      <c r="M223" s="175" t="s">
        <v>2019</v>
      </c>
      <c r="N223" s="174" t="n">
        <v>370173.620955974</v>
      </c>
      <c r="O223" s="175" t="s">
        <v>2059</v>
      </c>
    </row>
    <row r="224" customFormat="false" ht="52" hidden="false" customHeight="true" outlineLevel="0" collapsed="false">
      <c r="A224" s="175" t="s">
        <v>926</v>
      </c>
      <c r="B224" s="175" t="s">
        <v>133</v>
      </c>
      <c r="C224" s="176" t="s">
        <v>927</v>
      </c>
      <c r="D224" s="175" t="s">
        <v>688</v>
      </c>
      <c r="E224" s="175" t="s">
        <v>247</v>
      </c>
      <c r="F224" s="177" t="s">
        <v>2060</v>
      </c>
      <c r="G224" s="175"/>
      <c r="H224" s="174" t="n">
        <v>22.32</v>
      </c>
      <c r="I224" s="175"/>
      <c r="J224" s="174" t="n">
        <v>69.86</v>
      </c>
      <c r="K224" s="175"/>
      <c r="L224" s="174" t="n">
        <v>69.8616</v>
      </c>
      <c r="M224" s="175" t="s">
        <v>2019</v>
      </c>
      <c r="N224" s="174" t="n">
        <v>370243.482555974</v>
      </c>
      <c r="O224" s="175" t="s">
        <v>2061</v>
      </c>
    </row>
    <row r="225" customFormat="false" ht="26" hidden="false" customHeight="true" outlineLevel="0" collapsed="false">
      <c r="A225" s="175" t="s">
        <v>689</v>
      </c>
      <c r="B225" s="175" t="s">
        <v>133</v>
      </c>
      <c r="C225" s="176" t="s">
        <v>690</v>
      </c>
      <c r="D225" s="175" t="s">
        <v>688</v>
      </c>
      <c r="E225" s="175" t="s">
        <v>325</v>
      </c>
      <c r="F225" s="177" t="s">
        <v>2062</v>
      </c>
      <c r="G225" s="175"/>
      <c r="H225" s="174" t="n">
        <v>163.19</v>
      </c>
      <c r="I225" s="175"/>
      <c r="J225" s="174" t="n">
        <v>69.84</v>
      </c>
      <c r="K225" s="175"/>
      <c r="L225" s="174" t="n">
        <v>69.8430434995</v>
      </c>
      <c r="M225" s="175" t="s">
        <v>2019</v>
      </c>
      <c r="N225" s="174" t="n">
        <v>370313.325599474</v>
      </c>
      <c r="O225" s="175" t="s">
        <v>2063</v>
      </c>
    </row>
    <row r="226" customFormat="false" ht="26" hidden="false" customHeight="true" outlineLevel="0" collapsed="false">
      <c r="A226" s="175" t="s">
        <v>2064</v>
      </c>
      <c r="B226" s="175" t="s">
        <v>133</v>
      </c>
      <c r="C226" s="176" t="s">
        <v>2065</v>
      </c>
      <c r="D226" s="175" t="s">
        <v>688</v>
      </c>
      <c r="E226" s="175" t="s">
        <v>247</v>
      </c>
      <c r="F226" s="177" t="s">
        <v>1659</v>
      </c>
      <c r="G226" s="175"/>
      <c r="H226" s="174" t="n">
        <v>34.65</v>
      </c>
      <c r="I226" s="175"/>
      <c r="J226" s="174" t="n">
        <v>69.3</v>
      </c>
      <c r="K226" s="175"/>
      <c r="L226" s="174" t="n">
        <v>69.3</v>
      </c>
      <c r="M226" s="175" t="s">
        <v>2019</v>
      </c>
      <c r="N226" s="174" t="n">
        <v>370382.625599474</v>
      </c>
      <c r="O226" s="175" t="s">
        <v>2066</v>
      </c>
    </row>
    <row r="227" customFormat="false" ht="26" hidden="false" customHeight="true" outlineLevel="0" collapsed="false">
      <c r="A227" s="175" t="s">
        <v>2067</v>
      </c>
      <c r="B227" s="175" t="s">
        <v>133</v>
      </c>
      <c r="C227" s="176" t="s">
        <v>2068</v>
      </c>
      <c r="D227" s="175" t="s">
        <v>688</v>
      </c>
      <c r="E227" s="175" t="s">
        <v>247</v>
      </c>
      <c r="F227" s="177" t="s">
        <v>1727</v>
      </c>
      <c r="G227" s="175"/>
      <c r="H227" s="174" t="n">
        <v>8.46</v>
      </c>
      <c r="I227" s="175"/>
      <c r="J227" s="174" t="n">
        <v>67.68</v>
      </c>
      <c r="K227" s="175"/>
      <c r="L227" s="174" t="n">
        <v>67.68</v>
      </c>
      <c r="M227" s="175" t="s">
        <v>2019</v>
      </c>
      <c r="N227" s="174" t="n">
        <v>370450.305599474</v>
      </c>
      <c r="O227" s="175" t="s">
        <v>2069</v>
      </c>
    </row>
    <row r="228" customFormat="false" ht="39" hidden="false" customHeight="true" outlineLevel="0" collapsed="false">
      <c r="A228" s="175" t="s">
        <v>2070</v>
      </c>
      <c r="B228" s="175" t="s">
        <v>133</v>
      </c>
      <c r="C228" s="176" t="s">
        <v>2071</v>
      </c>
      <c r="D228" s="175" t="s">
        <v>688</v>
      </c>
      <c r="E228" s="175" t="s">
        <v>247</v>
      </c>
      <c r="F228" s="177" t="s">
        <v>1659</v>
      </c>
      <c r="G228" s="175"/>
      <c r="H228" s="174" t="n">
        <v>33.81</v>
      </c>
      <c r="I228" s="175"/>
      <c r="J228" s="174" t="n">
        <v>67.62</v>
      </c>
      <c r="K228" s="175"/>
      <c r="L228" s="174" t="n">
        <v>67.62</v>
      </c>
      <c r="M228" s="175" t="s">
        <v>2019</v>
      </c>
      <c r="N228" s="174" t="n">
        <v>370517.925599474</v>
      </c>
      <c r="O228" s="175" t="s">
        <v>2072</v>
      </c>
    </row>
    <row r="229" customFormat="false" ht="26" hidden="false" customHeight="true" outlineLevel="0" collapsed="false">
      <c r="A229" s="175" t="s">
        <v>2073</v>
      </c>
      <c r="B229" s="175" t="s">
        <v>133</v>
      </c>
      <c r="C229" s="176" t="s">
        <v>2074</v>
      </c>
      <c r="D229" s="175" t="s">
        <v>688</v>
      </c>
      <c r="E229" s="175" t="s">
        <v>247</v>
      </c>
      <c r="F229" s="177" t="s">
        <v>2021</v>
      </c>
      <c r="G229" s="175"/>
      <c r="H229" s="174" t="n">
        <v>2.22</v>
      </c>
      <c r="I229" s="175"/>
      <c r="J229" s="174" t="n">
        <v>66.6</v>
      </c>
      <c r="K229" s="175"/>
      <c r="L229" s="174" t="n">
        <v>66.6</v>
      </c>
      <c r="M229" s="175" t="s">
        <v>2019</v>
      </c>
      <c r="N229" s="174" t="n">
        <v>370584.525599474</v>
      </c>
      <c r="O229" s="175" t="s">
        <v>2075</v>
      </c>
    </row>
    <row r="230" customFormat="false" ht="24" hidden="false" customHeight="true" outlineLevel="0" collapsed="false">
      <c r="A230" s="175" t="s">
        <v>2076</v>
      </c>
      <c r="B230" s="175" t="s">
        <v>133</v>
      </c>
      <c r="C230" s="176" t="s">
        <v>2077</v>
      </c>
      <c r="D230" s="175" t="s">
        <v>917</v>
      </c>
      <c r="E230" s="175" t="s">
        <v>680</v>
      </c>
      <c r="F230" s="177" t="s">
        <v>2078</v>
      </c>
      <c r="G230" s="175"/>
      <c r="H230" s="174" t="n">
        <v>19.67</v>
      </c>
      <c r="I230" s="175"/>
      <c r="J230" s="174" t="n">
        <v>66.1</v>
      </c>
      <c r="K230" s="175"/>
      <c r="L230" s="174" t="n">
        <v>66.0969969218836</v>
      </c>
      <c r="M230" s="175" t="s">
        <v>2019</v>
      </c>
      <c r="N230" s="174" t="n">
        <v>370650.622596396</v>
      </c>
      <c r="O230" s="175" t="s">
        <v>2079</v>
      </c>
    </row>
    <row r="231" customFormat="false" ht="26" hidden="false" customHeight="true" outlineLevel="0" collapsed="false">
      <c r="A231" s="175" t="s">
        <v>2080</v>
      </c>
      <c r="B231" s="175" t="s">
        <v>133</v>
      </c>
      <c r="C231" s="176" t="s">
        <v>2081</v>
      </c>
      <c r="D231" s="175" t="s">
        <v>688</v>
      </c>
      <c r="E231" s="175" t="s">
        <v>247</v>
      </c>
      <c r="F231" s="177" t="s">
        <v>1587</v>
      </c>
      <c r="G231" s="175"/>
      <c r="H231" s="174" t="n">
        <v>9.2</v>
      </c>
      <c r="I231" s="175"/>
      <c r="J231" s="174" t="n">
        <v>64.4</v>
      </c>
      <c r="K231" s="175"/>
      <c r="L231" s="174" t="n">
        <v>64.4</v>
      </c>
      <c r="M231" s="175" t="s">
        <v>2019</v>
      </c>
      <c r="N231" s="174" t="n">
        <v>370715.022596396</v>
      </c>
      <c r="O231" s="175" t="s">
        <v>2082</v>
      </c>
    </row>
    <row r="232" customFormat="false" ht="26" hidden="false" customHeight="true" outlineLevel="0" collapsed="false">
      <c r="A232" s="175" t="s">
        <v>2083</v>
      </c>
      <c r="B232" s="175" t="s">
        <v>133</v>
      </c>
      <c r="C232" s="176" t="s">
        <v>2084</v>
      </c>
      <c r="D232" s="175" t="s">
        <v>688</v>
      </c>
      <c r="E232" s="175" t="s">
        <v>161</v>
      </c>
      <c r="F232" s="177" t="s">
        <v>2085</v>
      </c>
      <c r="G232" s="175"/>
      <c r="H232" s="174" t="n">
        <v>13.51</v>
      </c>
      <c r="I232" s="175"/>
      <c r="J232" s="174" t="n">
        <v>61.03</v>
      </c>
      <c r="K232" s="175"/>
      <c r="L232" s="174" t="n">
        <v>61.0260188384</v>
      </c>
      <c r="M232" s="175" t="s">
        <v>2019</v>
      </c>
      <c r="N232" s="174" t="n">
        <v>370776.048615234</v>
      </c>
      <c r="O232" s="175" t="s">
        <v>2086</v>
      </c>
    </row>
    <row r="233" customFormat="false" ht="24" hidden="false" customHeight="true" outlineLevel="0" collapsed="false">
      <c r="A233" s="175" t="s">
        <v>2087</v>
      </c>
      <c r="B233" s="175" t="s">
        <v>125</v>
      </c>
      <c r="C233" s="176" t="s">
        <v>2088</v>
      </c>
      <c r="D233" s="175" t="s">
        <v>917</v>
      </c>
      <c r="E233" s="175" t="s">
        <v>680</v>
      </c>
      <c r="F233" s="177" t="s">
        <v>2089</v>
      </c>
      <c r="G233" s="175"/>
      <c r="H233" s="174" t="n">
        <v>8.34</v>
      </c>
      <c r="I233" s="175"/>
      <c r="J233" s="174" t="n">
        <v>60.05</v>
      </c>
      <c r="K233" s="175"/>
      <c r="L233" s="174" t="n">
        <v>60.048</v>
      </c>
      <c r="M233" s="175" t="s">
        <v>2019</v>
      </c>
      <c r="N233" s="174" t="n">
        <v>370836.096615234</v>
      </c>
      <c r="O233" s="175" t="s">
        <v>2090</v>
      </c>
    </row>
    <row r="234" customFormat="false" ht="26" hidden="false" customHeight="true" outlineLevel="0" collapsed="false">
      <c r="A234" s="175" t="s">
        <v>2091</v>
      </c>
      <c r="B234" s="175" t="s">
        <v>133</v>
      </c>
      <c r="C234" s="176" t="s">
        <v>2092</v>
      </c>
      <c r="D234" s="175" t="s">
        <v>688</v>
      </c>
      <c r="E234" s="175" t="s">
        <v>680</v>
      </c>
      <c r="F234" s="177" t="s">
        <v>2093</v>
      </c>
      <c r="G234" s="175"/>
      <c r="H234" s="174" t="n">
        <v>0.89</v>
      </c>
      <c r="I234" s="175"/>
      <c r="J234" s="174" t="n">
        <v>59.62</v>
      </c>
      <c r="K234" s="175"/>
      <c r="L234" s="174" t="n">
        <v>59.6211</v>
      </c>
      <c r="M234" s="175" t="s">
        <v>2019</v>
      </c>
      <c r="N234" s="174" t="n">
        <v>370895.717715234</v>
      </c>
      <c r="O234" s="175" t="s">
        <v>2094</v>
      </c>
    </row>
    <row r="235" customFormat="false" ht="24" hidden="false" customHeight="true" outlineLevel="0" collapsed="false">
      <c r="A235" s="175" t="s">
        <v>2095</v>
      </c>
      <c r="B235" s="175" t="s">
        <v>133</v>
      </c>
      <c r="C235" s="176" t="s">
        <v>2096</v>
      </c>
      <c r="D235" s="175" t="s">
        <v>917</v>
      </c>
      <c r="E235" s="175" t="s">
        <v>680</v>
      </c>
      <c r="F235" s="177" t="s">
        <v>2097</v>
      </c>
      <c r="G235" s="175"/>
      <c r="H235" s="174" t="n">
        <v>20.89</v>
      </c>
      <c r="I235" s="175"/>
      <c r="J235" s="174" t="n">
        <v>57.13</v>
      </c>
      <c r="K235" s="175"/>
      <c r="L235" s="174" t="n">
        <v>57.133116517386</v>
      </c>
      <c r="M235" s="175" t="s">
        <v>2019</v>
      </c>
      <c r="N235" s="174" t="n">
        <v>370952.850831752</v>
      </c>
      <c r="O235" s="175" t="s">
        <v>2098</v>
      </c>
    </row>
    <row r="236" customFormat="false" ht="39" hidden="false" customHeight="true" outlineLevel="0" collapsed="false">
      <c r="A236" s="175" t="s">
        <v>903</v>
      </c>
      <c r="B236" s="175" t="s">
        <v>133</v>
      </c>
      <c r="C236" s="176" t="s">
        <v>904</v>
      </c>
      <c r="D236" s="175" t="s">
        <v>688</v>
      </c>
      <c r="E236" s="175" t="s">
        <v>247</v>
      </c>
      <c r="F236" s="177" t="s">
        <v>1587</v>
      </c>
      <c r="G236" s="175"/>
      <c r="H236" s="174" t="n">
        <v>8.15</v>
      </c>
      <c r="I236" s="175"/>
      <c r="J236" s="174" t="n">
        <v>57.05</v>
      </c>
      <c r="K236" s="175"/>
      <c r="L236" s="174" t="n">
        <v>57.05</v>
      </c>
      <c r="M236" s="175" t="s">
        <v>2019</v>
      </c>
      <c r="N236" s="174" t="n">
        <v>371009.900831752</v>
      </c>
      <c r="O236" s="175" t="s">
        <v>2099</v>
      </c>
    </row>
    <row r="237" customFormat="false" ht="26" hidden="false" customHeight="true" outlineLevel="0" collapsed="false">
      <c r="A237" s="175" t="s">
        <v>2100</v>
      </c>
      <c r="B237" s="175" t="s">
        <v>133</v>
      </c>
      <c r="C237" s="176" t="s">
        <v>2101</v>
      </c>
      <c r="D237" s="175" t="s">
        <v>688</v>
      </c>
      <c r="E237" s="175" t="s">
        <v>247</v>
      </c>
      <c r="F237" s="177" t="s">
        <v>1659</v>
      </c>
      <c r="G237" s="175"/>
      <c r="H237" s="174" t="n">
        <v>28.51</v>
      </c>
      <c r="I237" s="175"/>
      <c r="J237" s="174" t="n">
        <v>57.02</v>
      </c>
      <c r="K237" s="175"/>
      <c r="L237" s="174" t="n">
        <v>57.02</v>
      </c>
      <c r="M237" s="175" t="s">
        <v>2019</v>
      </c>
      <c r="N237" s="174" t="n">
        <v>371066.920831752</v>
      </c>
      <c r="O237" s="175" t="s">
        <v>2102</v>
      </c>
    </row>
    <row r="238" customFormat="false" ht="24" hidden="false" customHeight="true" outlineLevel="0" collapsed="false">
      <c r="A238" s="175" t="s">
        <v>2103</v>
      </c>
      <c r="B238" s="175" t="s">
        <v>133</v>
      </c>
      <c r="C238" s="176" t="s">
        <v>2104</v>
      </c>
      <c r="D238" s="175" t="s">
        <v>688</v>
      </c>
      <c r="E238" s="175" t="s">
        <v>247</v>
      </c>
      <c r="F238" s="177" t="s">
        <v>1353</v>
      </c>
      <c r="G238" s="175"/>
      <c r="H238" s="174" t="n">
        <v>11.23</v>
      </c>
      <c r="I238" s="175"/>
      <c r="J238" s="174" t="n">
        <v>56.15</v>
      </c>
      <c r="K238" s="175"/>
      <c r="L238" s="174" t="n">
        <v>56.15</v>
      </c>
      <c r="M238" s="175" t="s">
        <v>2105</v>
      </c>
      <c r="N238" s="174" t="n">
        <v>371123.070831752</v>
      </c>
      <c r="O238" s="175" t="s">
        <v>2106</v>
      </c>
    </row>
    <row r="239" customFormat="false" ht="26" hidden="false" customHeight="true" outlineLevel="0" collapsed="false">
      <c r="A239" s="175" t="s">
        <v>2107</v>
      </c>
      <c r="B239" s="175" t="s">
        <v>133</v>
      </c>
      <c r="C239" s="176" t="s">
        <v>2108</v>
      </c>
      <c r="D239" s="175" t="s">
        <v>688</v>
      </c>
      <c r="E239" s="175" t="s">
        <v>247</v>
      </c>
      <c r="F239" s="177" t="s">
        <v>1659</v>
      </c>
      <c r="G239" s="175"/>
      <c r="H239" s="174" t="n">
        <v>27.92</v>
      </c>
      <c r="I239" s="175"/>
      <c r="J239" s="174" t="n">
        <v>55.84</v>
      </c>
      <c r="K239" s="175"/>
      <c r="L239" s="174" t="n">
        <v>55.84</v>
      </c>
      <c r="M239" s="175" t="s">
        <v>2105</v>
      </c>
      <c r="N239" s="174" t="n">
        <v>371178.910831752</v>
      </c>
      <c r="O239" s="175" t="s">
        <v>2109</v>
      </c>
    </row>
    <row r="240" customFormat="false" ht="26" hidden="false" customHeight="true" outlineLevel="0" collapsed="false">
      <c r="A240" s="175" t="s">
        <v>772</v>
      </c>
      <c r="B240" s="175" t="s">
        <v>133</v>
      </c>
      <c r="C240" s="176" t="s">
        <v>773</v>
      </c>
      <c r="D240" s="175" t="s">
        <v>688</v>
      </c>
      <c r="E240" s="175" t="s">
        <v>168</v>
      </c>
      <c r="F240" s="177" t="s">
        <v>2110</v>
      </c>
      <c r="G240" s="175"/>
      <c r="H240" s="174" t="n">
        <v>7.96</v>
      </c>
      <c r="I240" s="175"/>
      <c r="J240" s="174" t="n">
        <v>55.64</v>
      </c>
      <c r="K240" s="175"/>
      <c r="L240" s="174" t="n">
        <v>55.63782892</v>
      </c>
      <c r="M240" s="175" t="s">
        <v>2105</v>
      </c>
      <c r="N240" s="174" t="n">
        <v>371234.548660672</v>
      </c>
      <c r="O240" s="175" t="s">
        <v>2111</v>
      </c>
    </row>
    <row r="241" customFormat="false" ht="26" hidden="false" customHeight="true" outlineLevel="0" collapsed="false">
      <c r="A241" s="175" t="s">
        <v>2112</v>
      </c>
      <c r="B241" s="175" t="s">
        <v>133</v>
      </c>
      <c r="C241" s="176" t="s">
        <v>2113</v>
      </c>
      <c r="D241" s="175" t="s">
        <v>688</v>
      </c>
      <c r="E241" s="175" t="s">
        <v>247</v>
      </c>
      <c r="F241" s="177" t="s">
        <v>1659</v>
      </c>
      <c r="G241" s="175"/>
      <c r="H241" s="174" t="n">
        <v>26.82</v>
      </c>
      <c r="I241" s="175"/>
      <c r="J241" s="174" t="n">
        <v>53.64</v>
      </c>
      <c r="K241" s="175"/>
      <c r="L241" s="174" t="n">
        <v>53.64</v>
      </c>
      <c r="M241" s="175" t="s">
        <v>2105</v>
      </c>
      <c r="N241" s="174" t="n">
        <v>371288.188660672</v>
      </c>
      <c r="O241" s="175" t="s">
        <v>2114</v>
      </c>
    </row>
    <row r="242" customFormat="false" ht="39" hidden="false" customHeight="true" outlineLevel="0" collapsed="false">
      <c r="A242" s="175" t="s">
        <v>2115</v>
      </c>
      <c r="B242" s="175" t="s">
        <v>133</v>
      </c>
      <c r="C242" s="176" t="s">
        <v>2116</v>
      </c>
      <c r="D242" s="175" t="s">
        <v>688</v>
      </c>
      <c r="E242" s="175" t="s">
        <v>247</v>
      </c>
      <c r="F242" s="177" t="s">
        <v>1995</v>
      </c>
      <c r="G242" s="175"/>
      <c r="H242" s="174" t="n">
        <v>1.68</v>
      </c>
      <c r="I242" s="175"/>
      <c r="J242" s="174" t="n">
        <v>52.08</v>
      </c>
      <c r="K242" s="175"/>
      <c r="L242" s="174" t="n">
        <v>52.08</v>
      </c>
      <c r="M242" s="175" t="s">
        <v>2105</v>
      </c>
      <c r="N242" s="174" t="n">
        <v>371340.268660672</v>
      </c>
      <c r="O242" s="175" t="s">
        <v>2117</v>
      </c>
    </row>
    <row r="243" customFormat="false" ht="26" hidden="false" customHeight="true" outlineLevel="0" collapsed="false">
      <c r="A243" s="175" t="s">
        <v>2118</v>
      </c>
      <c r="B243" s="175" t="s">
        <v>144</v>
      </c>
      <c r="C243" s="176" t="s">
        <v>2119</v>
      </c>
      <c r="D243" s="175" t="s">
        <v>2120</v>
      </c>
      <c r="E243" s="175" t="s">
        <v>146</v>
      </c>
      <c r="F243" s="177" t="s">
        <v>1935</v>
      </c>
      <c r="G243" s="175"/>
      <c r="H243" s="174" t="n">
        <v>6.07</v>
      </c>
      <c r="I243" s="175"/>
      <c r="J243" s="174" t="n">
        <v>51.88</v>
      </c>
      <c r="K243" s="175"/>
      <c r="L243" s="174" t="n">
        <v>51.8840330048</v>
      </c>
      <c r="M243" s="175" t="s">
        <v>2105</v>
      </c>
      <c r="N243" s="174" t="n">
        <v>371392.152693676</v>
      </c>
      <c r="O243" s="175" t="s">
        <v>2121</v>
      </c>
    </row>
    <row r="244" customFormat="false" ht="39" hidden="false" customHeight="true" outlineLevel="0" collapsed="false">
      <c r="A244" s="175" t="s">
        <v>2122</v>
      </c>
      <c r="B244" s="175" t="s">
        <v>133</v>
      </c>
      <c r="C244" s="176" t="s">
        <v>2123</v>
      </c>
      <c r="D244" s="175" t="s">
        <v>688</v>
      </c>
      <c r="E244" s="175" t="s">
        <v>247</v>
      </c>
      <c r="F244" s="177" t="s">
        <v>2124</v>
      </c>
      <c r="G244" s="175"/>
      <c r="H244" s="174" t="n">
        <v>38.6</v>
      </c>
      <c r="I244" s="175"/>
      <c r="J244" s="174" t="n">
        <v>51.15</v>
      </c>
      <c r="K244" s="175"/>
      <c r="L244" s="174" t="n">
        <v>51.145</v>
      </c>
      <c r="M244" s="175" t="s">
        <v>2105</v>
      </c>
      <c r="N244" s="174" t="n">
        <v>371443.297693676</v>
      </c>
      <c r="O244" s="175" t="s">
        <v>2125</v>
      </c>
    </row>
    <row r="245" customFormat="false" ht="26" hidden="false" customHeight="true" outlineLevel="0" collapsed="false">
      <c r="A245" s="175" t="s">
        <v>2126</v>
      </c>
      <c r="B245" s="175" t="s">
        <v>133</v>
      </c>
      <c r="C245" s="176" t="s">
        <v>2127</v>
      </c>
      <c r="D245" s="175" t="s">
        <v>688</v>
      </c>
      <c r="E245" s="175" t="s">
        <v>325</v>
      </c>
      <c r="F245" s="177" t="s">
        <v>2128</v>
      </c>
      <c r="G245" s="175"/>
      <c r="H245" s="174" t="n">
        <v>200.6</v>
      </c>
      <c r="I245" s="175"/>
      <c r="J245" s="174" t="n">
        <v>50.37</v>
      </c>
      <c r="K245" s="175"/>
      <c r="L245" s="174" t="n">
        <v>50.37066</v>
      </c>
      <c r="M245" s="175" t="s">
        <v>2105</v>
      </c>
      <c r="N245" s="174" t="n">
        <v>371493.668353676</v>
      </c>
      <c r="O245" s="175" t="s">
        <v>2129</v>
      </c>
    </row>
    <row r="246" customFormat="false" ht="24" hidden="false" customHeight="true" outlineLevel="0" collapsed="false">
      <c r="A246" s="175" t="s">
        <v>2130</v>
      </c>
      <c r="B246" s="175" t="s">
        <v>133</v>
      </c>
      <c r="C246" s="176" t="s">
        <v>2131</v>
      </c>
      <c r="D246" s="175" t="s">
        <v>688</v>
      </c>
      <c r="E246" s="175" t="s">
        <v>247</v>
      </c>
      <c r="F246" s="177" t="s">
        <v>1959</v>
      </c>
      <c r="G246" s="175"/>
      <c r="H246" s="174" t="n">
        <v>4.98</v>
      </c>
      <c r="I246" s="175"/>
      <c r="J246" s="174" t="n">
        <v>49.8</v>
      </c>
      <c r="K246" s="175"/>
      <c r="L246" s="174" t="n">
        <v>49.8</v>
      </c>
      <c r="M246" s="175" t="s">
        <v>2105</v>
      </c>
      <c r="N246" s="174" t="n">
        <v>371543.468353676</v>
      </c>
      <c r="O246" s="175" t="s">
        <v>2132</v>
      </c>
    </row>
    <row r="247" customFormat="false" ht="26" hidden="false" customHeight="true" outlineLevel="0" collapsed="false">
      <c r="A247" s="175" t="s">
        <v>787</v>
      </c>
      <c r="B247" s="175" t="s">
        <v>133</v>
      </c>
      <c r="C247" s="176" t="s">
        <v>788</v>
      </c>
      <c r="D247" s="175" t="s">
        <v>688</v>
      </c>
      <c r="E247" s="175" t="s">
        <v>247</v>
      </c>
      <c r="F247" s="177" t="s">
        <v>1659</v>
      </c>
      <c r="G247" s="175"/>
      <c r="H247" s="174" t="n">
        <v>24.64</v>
      </c>
      <c r="I247" s="175"/>
      <c r="J247" s="174" t="n">
        <v>49.28</v>
      </c>
      <c r="K247" s="175"/>
      <c r="L247" s="174" t="n">
        <v>49.28</v>
      </c>
      <c r="M247" s="175" t="s">
        <v>2105</v>
      </c>
      <c r="N247" s="174" t="n">
        <v>371592.748353676</v>
      </c>
      <c r="O247" s="175" t="s">
        <v>2133</v>
      </c>
    </row>
    <row r="248" customFormat="false" ht="26" hidden="false" customHeight="true" outlineLevel="0" collapsed="false">
      <c r="A248" s="175" t="s">
        <v>2134</v>
      </c>
      <c r="B248" s="175" t="s">
        <v>133</v>
      </c>
      <c r="C248" s="176" t="s">
        <v>2135</v>
      </c>
      <c r="D248" s="175" t="s">
        <v>688</v>
      </c>
      <c r="E248" s="175" t="s">
        <v>325</v>
      </c>
      <c r="F248" s="177" t="s">
        <v>2136</v>
      </c>
      <c r="G248" s="175"/>
      <c r="H248" s="174" t="n">
        <v>523.52</v>
      </c>
      <c r="I248" s="175"/>
      <c r="J248" s="174" t="n">
        <v>48.86</v>
      </c>
      <c r="K248" s="175"/>
      <c r="L248" s="174" t="n">
        <v>48.86129952</v>
      </c>
      <c r="M248" s="175" t="s">
        <v>2105</v>
      </c>
      <c r="N248" s="174" t="n">
        <v>371641.609653196</v>
      </c>
      <c r="O248" s="175" t="s">
        <v>2137</v>
      </c>
    </row>
    <row r="249" customFormat="false" ht="24" hidden="false" customHeight="true" outlineLevel="0" collapsed="false">
      <c r="A249" s="175" t="s">
        <v>2138</v>
      </c>
      <c r="B249" s="175" t="s">
        <v>125</v>
      </c>
      <c r="C249" s="176" t="s">
        <v>2139</v>
      </c>
      <c r="D249" s="175" t="s">
        <v>688</v>
      </c>
      <c r="E249" s="175" t="s">
        <v>127</v>
      </c>
      <c r="F249" s="177" t="s">
        <v>2140</v>
      </c>
      <c r="G249" s="175"/>
      <c r="H249" s="174" t="n">
        <v>14.22</v>
      </c>
      <c r="I249" s="175"/>
      <c r="J249" s="174" t="n">
        <v>48.8</v>
      </c>
      <c r="K249" s="175"/>
      <c r="L249" s="174" t="n">
        <v>48.80304</v>
      </c>
      <c r="M249" s="175" t="s">
        <v>2105</v>
      </c>
      <c r="N249" s="174" t="n">
        <v>371690.412693196</v>
      </c>
      <c r="O249" s="175" t="s">
        <v>2141</v>
      </c>
    </row>
    <row r="250" customFormat="false" ht="26" hidden="false" customHeight="true" outlineLevel="0" collapsed="false">
      <c r="A250" s="175" t="s">
        <v>2142</v>
      </c>
      <c r="B250" s="175" t="s">
        <v>133</v>
      </c>
      <c r="C250" s="176" t="s">
        <v>2143</v>
      </c>
      <c r="D250" s="175" t="s">
        <v>688</v>
      </c>
      <c r="E250" s="175" t="s">
        <v>247</v>
      </c>
      <c r="F250" s="177" t="s">
        <v>1600</v>
      </c>
      <c r="G250" s="175"/>
      <c r="H250" s="174" t="n">
        <v>12.18</v>
      </c>
      <c r="I250" s="175"/>
      <c r="J250" s="174" t="n">
        <v>48.72</v>
      </c>
      <c r="K250" s="175"/>
      <c r="L250" s="174" t="n">
        <v>48.72</v>
      </c>
      <c r="M250" s="175" t="s">
        <v>2105</v>
      </c>
      <c r="N250" s="174" t="n">
        <v>371739.132693196</v>
      </c>
      <c r="O250" s="175" t="s">
        <v>2144</v>
      </c>
    </row>
    <row r="251" customFormat="false" ht="26" hidden="false" customHeight="true" outlineLevel="0" collapsed="false">
      <c r="A251" s="175" t="s">
        <v>2145</v>
      </c>
      <c r="B251" s="175" t="s">
        <v>133</v>
      </c>
      <c r="C251" s="176" t="s">
        <v>2146</v>
      </c>
      <c r="D251" s="175" t="s">
        <v>688</v>
      </c>
      <c r="E251" s="175" t="s">
        <v>247</v>
      </c>
      <c r="F251" s="177" t="s">
        <v>1659</v>
      </c>
      <c r="G251" s="175"/>
      <c r="H251" s="174" t="n">
        <v>23.33</v>
      </c>
      <c r="I251" s="175"/>
      <c r="J251" s="174" t="n">
        <v>46.66</v>
      </c>
      <c r="K251" s="175"/>
      <c r="L251" s="174" t="n">
        <v>46.66</v>
      </c>
      <c r="M251" s="175" t="s">
        <v>2105</v>
      </c>
      <c r="N251" s="174" t="n">
        <v>371785.792693196</v>
      </c>
      <c r="O251" s="175" t="s">
        <v>2147</v>
      </c>
    </row>
    <row r="252" customFormat="false" ht="26" hidden="false" customHeight="true" outlineLevel="0" collapsed="false">
      <c r="A252" s="175" t="s">
        <v>2148</v>
      </c>
      <c r="B252" s="175" t="s">
        <v>133</v>
      </c>
      <c r="C252" s="176" t="s">
        <v>2149</v>
      </c>
      <c r="D252" s="175" t="s">
        <v>688</v>
      </c>
      <c r="E252" s="175" t="s">
        <v>247</v>
      </c>
      <c r="F252" s="177" t="s">
        <v>1600</v>
      </c>
      <c r="G252" s="175"/>
      <c r="H252" s="174" t="n">
        <v>11</v>
      </c>
      <c r="I252" s="175"/>
      <c r="J252" s="174" t="n">
        <v>44</v>
      </c>
      <c r="K252" s="175"/>
      <c r="L252" s="174" t="n">
        <v>44</v>
      </c>
      <c r="M252" s="175" t="s">
        <v>2105</v>
      </c>
      <c r="N252" s="174" t="n">
        <v>371829.792693196</v>
      </c>
      <c r="O252" s="175" t="s">
        <v>2150</v>
      </c>
    </row>
    <row r="253" customFormat="false" ht="39" hidden="false" customHeight="true" outlineLevel="0" collapsed="false">
      <c r="A253" s="175" t="s">
        <v>2151</v>
      </c>
      <c r="B253" s="175" t="s">
        <v>133</v>
      </c>
      <c r="C253" s="176" t="s">
        <v>2152</v>
      </c>
      <c r="D253" s="175" t="s">
        <v>688</v>
      </c>
      <c r="E253" s="175" t="s">
        <v>127</v>
      </c>
      <c r="F253" s="177" t="s">
        <v>2153</v>
      </c>
      <c r="G253" s="175"/>
      <c r="H253" s="174" t="n">
        <v>108.81</v>
      </c>
      <c r="I253" s="175"/>
      <c r="J253" s="174" t="n">
        <v>43.74</v>
      </c>
      <c r="K253" s="175"/>
      <c r="L253" s="174" t="n">
        <v>43.7397832872</v>
      </c>
      <c r="M253" s="175" t="s">
        <v>2105</v>
      </c>
      <c r="N253" s="174" t="n">
        <v>371873.532476484</v>
      </c>
      <c r="O253" s="175" t="s">
        <v>2154</v>
      </c>
    </row>
    <row r="254" customFormat="false" ht="24" hidden="false" customHeight="true" outlineLevel="0" collapsed="false">
      <c r="A254" s="175" t="s">
        <v>2155</v>
      </c>
      <c r="B254" s="175" t="s">
        <v>125</v>
      </c>
      <c r="C254" s="176" t="s">
        <v>2156</v>
      </c>
      <c r="D254" s="175" t="s">
        <v>688</v>
      </c>
      <c r="E254" s="175" t="s">
        <v>2157</v>
      </c>
      <c r="F254" s="177" t="s">
        <v>2158</v>
      </c>
      <c r="G254" s="175"/>
      <c r="H254" s="174" t="n">
        <v>39.36</v>
      </c>
      <c r="I254" s="175"/>
      <c r="J254" s="174" t="n">
        <v>43.55</v>
      </c>
      <c r="K254" s="175"/>
      <c r="L254" s="174" t="n">
        <v>43.547904</v>
      </c>
      <c r="M254" s="175" t="s">
        <v>2105</v>
      </c>
      <c r="N254" s="174" t="n">
        <v>371917.080380484</v>
      </c>
      <c r="O254" s="175" t="s">
        <v>2159</v>
      </c>
    </row>
    <row r="255" customFormat="false" ht="24" hidden="false" customHeight="true" outlineLevel="0" collapsed="false">
      <c r="A255" s="175" t="s">
        <v>2160</v>
      </c>
      <c r="B255" s="175" t="s">
        <v>140</v>
      </c>
      <c r="C255" s="176" t="s">
        <v>2161</v>
      </c>
      <c r="D255" s="175" t="s">
        <v>688</v>
      </c>
      <c r="E255" s="175" t="s">
        <v>1389</v>
      </c>
      <c r="F255" s="177" t="s">
        <v>2162</v>
      </c>
      <c r="G255" s="175"/>
      <c r="H255" s="174" t="n">
        <v>15.69</v>
      </c>
      <c r="I255" s="175"/>
      <c r="J255" s="174" t="n">
        <v>43.45</v>
      </c>
      <c r="K255" s="175"/>
      <c r="L255" s="174" t="n">
        <v>43.44561</v>
      </c>
      <c r="M255" s="175" t="s">
        <v>2105</v>
      </c>
      <c r="N255" s="174" t="n">
        <v>371960.525990484</v>
      </c>
      <c r="O255" s="175" t="s">
        <v>2163</v>
      </c>
    </row>
    <row r="256" customFormat="false" ht="52" hidden="false" customHeight="true" outlineLevel="0" collapsed="false">
      <c r="A256" s="175" t="s">
        <v>922</v>
      </c>
      <c r="B256" s="175" t="s">
        <v>133</v>
      </c>
      <c r="C256" s="176" t="s">
        <v>923</v>
      </c>
      <c r="D256" s="175" t="s">
        <v>688</v>
      </c>
      <c r="E256" s="175" t="s">
        <v>247</v>
      </c>
      <c r="F256" s="177" t="s">
        <v>2164</v>
      </c>
      <c r="G256" s="175"/>
      <c r="H256" s="174" t="n">
        <v>11.97</v>
      </c>
      <c r="I256" s="175"/>
      <c r="J256" s="174" t="n">
        <v>42.61</v>
      </c>
      <c r="K256" s="175"/>
      <c r="L256" s="174" t="n">
        <v>42.6132</v>
      </c>
      <c r="M256" s="175" t="s">
        <v>2105</v>
      </c>
      <c r="N256" s="174" t="n">
        <v>372003.139190484</v>
      </c>
      <c r="O256" s="175" t="s">
        <v>2165</v>
      </c>
    </row>
    <row r="257" customFormat="false" ht="26" hidden="false" customHeight="true" outlineLevel="0" collapsed="false">
      <c r="A257" s="175" t="s">
        <v>2166</v>
      </c>
      <c r="B257" s="175" t="s">
        <v>133</v>
      </c>
      <c r="C257" s="176" t="s">
        <v>2167</v>
      </c>
      <c r="D257" s="175" t="s">
        <v>688</v>
      </c>
      <c r="E257" s="175" t="s">
        <v>127</v>
      </c>
      <c r="F257" s="177" t="s">
        <v>2168</v>
      </c>
      <c r="G257" s="175"/>
      <c r="H257" s="174" t="n">
        <v>12.2</v>
      </c>
      <c r="I257" s="175"/>
      <c r="J257" s="174" t="n">
        <v>42.09</v>
      </c>
      <c r="K257" s="175"/>
      <c r="L257" s="174" t="n">
        <v>42.09</v>
      </c>
      <c r="M257" s="175" t="s">
        <v>2105</v>
      </c>
      <c r="N257" s="174" t="n">
        <v>372045.229190484</v>
      </c>
      <c r="O257" s="175" t="s">
        <v>2169</v>
      </c>
    </row>
    <row r="258" customFormat="false" ht="39" hidden="false" customHeight="true" outlineLevel="0" collapsed="false">
      <c r="A258" s="175" t="s">
        <v>781</v>
      </c>
      <c r="B258" s="175" t="s">
        <v>133</v>
      </c>
      <c r="C258" s="176" t="s">
        <v>782</v>
      </c>
      <c r="D258" s="175" t="s">
        <v>688</v>
      </c>
      <c r="E258" s="175" t="s">
        <v>247</v>
      </c>
      <c r="F258" s="177" t="s">
        <v>1713</v>
      </c>
      <c r="G258" s="175"/>
      <c r="H258" s="174" t="n">
        <v>13.98</v>
      </c>
      <c r="I258" s="175"/>
      <c r="J258" s="174" t="n">
        <v>41.94</v>
      </c>
      <c r="K258" s="175"/>
      <c r="L258" s="174" t="n">
        <v>41.94</v>
      </c>
      <c r="M258" s="175" t="s">
        <v>2105</v>
      </c>
      <c r="N258" s="174" t="n">
        <v>372087.169190484</v>
      </c>
      <c r="O258" s="175" t="s">
        <v>2170</v>
      </c>
    </row>
    <row r="259" customFormat="false" ht="26" hidden="false" customHeight="true" outlineLevel="0" collapsed="false">
      <c r="A259" s="175" t="s">
        <v>2171</v>
      </c>
      <c r="B259" s="175" t="s">
        <v>133</v>
      </c>
      <c r="C259" s="176" t="s">
        <v>2172</v>
      </c>
      <c r="D259" s="175" t="s">
        <v>688</v>
      </c>
      <c r="E259" s="175" t="s">
        <v>247</v>
      </c>
      <c r="F259" s="177" t="s">
        <v>1572</v>
      </c>
      <c r="G259" s="175"/>
      <c r="H259" s="174" t="n">
        <v>3.4</v>
      </c>
      <c r="I259" s="175"/>
      <c r="J259" s="174" t="n">
        <v>40.8</v>
      </c>
      <c r="K259" s="175"/>
      <c r="L259" s="174" t="n">
        <v>40.8</v>
      </c>
      <c r="M259" s="175" t="s">
        <v>2105</v>
      </c>
      <c r="N259" s="174" t="n">
        <v>372127.969190484</v>
      </c>
      <c r="O259" s="175" t="s">
        <v>2173</v>
      </c>
    </row>
    <row r="260" customFormat="false" ht="26" hidden="false" customHeight="true" outlineLevel="0" collapsed="false">
      <c r="A260" s="175" t="s">
        <v>2174</v>
      </c>
      <c r="B260" s="175" t="s">
        <v>133</v>
      </c>
      <c r="C260" s="176" t="s">
        <v>2175</v>
      </c>
      <c r="D260" s="175" t="s">
        <v>2176</v>
      </c>
      <c r="E260" s="175" t="s">
        <v>2177</v>
      </c>
      <c r="F260" s="177" t="s">
        <v>2178</v>
      </c>
      <c r="G260" s="175"/>
      <c r="H260" s="174" t="n">
        <v>1.28</v>
      </c>
      <c r="I260" s="175"/>
      <c r="J260" s="174" t="n">
        <v>40.23</v>
      </c>
      <c r="K260" s="175"/>
      <c r="L260" s="174" t="n">
        <v>40.231120555552</v>
      </c>
      <c r="M260" s="175" t="s">
        <v>2105</v>
      </c>
      <c r="N260" s="174" t="n">
        <v>372168.200311039</v>
      </c>
      <c r="O260" s="175" t="s">
        <v>2179</v>
      </c>
    </row>
    <row r="261" customFormat="false" ht="24" hidden="false" customHeight="true" outlineLevel="0" collapsed="false">
      <c r="A261" s="175" t="s">
        <v>2180</v>
      </c>
      <c r="B261" s="175" t="s">
        <v>144</v>
      </c>
      <c r="C261" s="176" t="s">
        <v>2181</v>
      </c>
      <c r="D261" s="175" t="s">
        <v>688</v>
      </c>
      <c r="E261" s="175" t="s">
        <v>146</v>
      </c>
      <c r="F261" s="177" t="s">
        <v>2182</v>
      </c>
      <c r="G261" s="175"/>
      <c r="H261" s="174" t="n">
        <v>5.47</v>
      </c>
      <c r="I261" s="175"/>
      <c r="J261" s="174" t="n">
        <v>39.67</v>
      </c>
      <c r="K261" s="175"/>
      <c r="L261" s="174" t="n">
        <v>39.6724111106</v>
      </c>
      <c r="M261" s="175" t="s">
        <v>2105</v>
      </c>
      <c r="N261" s="174" t="n">
        <v>372207.87272215</v>
      </c>
      <c r="O261" s="175" t="s">
        <v>2183</v>
      </c>
    </row>
    <row r="262" customFormat="false" ht="26" hidden="false" customHeight="true" outlineLevel="0" collapsed="false">
      <c r="A262" s="175" t="s">
        <v>2184</v>
      </c>
      <c r="B262" s="175" t="s">
        <v>133</v>
      </c>
      <c r="C262" s="176" t="s">
        <v>2185</v>
      </c>
      <c r="D262" s="175" t="s">
        <v>688</v>
      </c>
      <c r="E262" s="175" t="s">
        <v>247</v>
      </c>
      <c r="F262" s="177" t="s">
        <v>1959</v>
      </c>
      <c r="G262" s="175"/>
      <c r="H262" s="174" t="n">
        <v>3.95</v>
      </c>
      <c r="I262" s="175"/>
      <c r="J262" s="174" t="n">
        <v>39.5</v>
      </c>
      <c r="K262" s="175"/>
      <c r="L262" s="174" t="n">
        <v>39.5</v>
      </c>
      <c r="M262" s="175" t="s">
        <v>2105</v>
      </c>
      <c r="N262" s="174" t="n">
        <v>372247.37272215</v>
      </c>
      <c r="O262" s="175" t="s">
        <v>2186</v>
      </c>
    </row>
    <row r="263" customFormat="false" ht="24" hidden="false" customHeight="true" outlineLevel="0" collapsed="false">
      <c r="A263" s="175" t="s">
        <v>2187</v>
      </c>
      <c r="B263" s="175" t="s">
        <v>133</v>
      </c>
      <c r="C263" s="176" t="s">
        <v>2188</v>
      </c>
      <c r="D263" s="175" t="s">
        <v>688</v>
      </c>
      <c r="E263" s="175" t="s">
        <v>247</v>
      </c>
      <c r="F263" s="177" t="s">
        <v>1353</v>
      </c>
      <c r="G263" s="175"/>
      <c r="H263" s="174" t="n">
        <v>7.72</v>
      </c>
      <c r="I263" s="175"/>
      <c r="J263" s="174" t="n">
        <v>38.6</v>
      </c>
      <c r="K263" s="175"/>
      <c r="L263" s="174" t="n">
        <v>38.6</v>
      </c>
      <c r="M263" s="175" t="s">
        <v>2105</v>
      </c>
      <c r="N263" s="174" t="n">
        <v>372285.97272215</v>
      </c>
      <c r="O263" s="175" t="s">
        <v>2189</v>
      </c>
    </row>
    <row r="264" customFormat="false" ht="39" hidden="false" customHeight="true" outlineLevel="0" collapsed="false">
      <c r="A264" s="175" t="s">
        <v>836</v>
      </c>
      <c r="B264" s="175" t="s">
        <v>133</v>
      </c>
      <c r="C264" s="176" t="s">
        <v>837</v>
      </c>
      <c r="D264" s="175" t="s">
        <v>688</v>
      </c>
      <c r="E264" s="175" t="s">
        <v>247</v>
      </c>
      <c r="F264" s="177" t="s">
        <v>1713</v>
      </c>
      <c r="G264" s="175"/>
      <c r="H264" s="174" t="n">
        <v>12.64</v>
      </c>
      <c r="I264" s="175"/>
      <c r="J264" s="174" t="n">
        <v>37.92</v>
      </c>
      <c r="K264" s="175"/>
      <c r="L264" s="174" t="n">
        <v>37.92</v>
      </c>
      <c r="M264" s="175" t="s">
        <v>2105</v>
      </c>
      <c r="N264" s="174" t="n">
        <v>372323.89272215</v>
      </c>
      <c r="O264" s="175" t="s">
        <v>2190</v>
      </c>
    </row>
    <row r="265" customFormat="false" ht="24" hidden="false" customHeight="true" outlineLevel="0" collapsed="false">
      <c r="A265" s="175" t="s">
        <v>2191</v>
      </c>
      <c r="B265" s="175" t="s">
        <v>125</v>
      </c>
      <c r="C265" s="176" t="s">
        <v>2192</v>
      </c>
      <c r="D265" s="175" t="s">
        <v>688</v>
      </c>
      <c r="E265" s="175" t="s">
        <v>325</v>
      </c>
      <c r="F265" s="177" t="s">
        <v>2193</v>
      </c>
      <c r="G265" s="175"/>
      <c r="H265" s="174" t="n">
        <v>130.71</v>
      </c>
      <c r="I265" s="175"/>
      <c r="J265" s="174" t="n">
        <v>37.06</v>
      </c>
      <c r="K265" s="175"/>
      <c r="L265" s="174" t="n">
        <v>37.056285</v>
      </c>
      <c r="M265" s="175" t="s">
        <v>2105</v>
      </c>
      <c r="N265" s="174" t="n">
        <v>372360.94900715</v>
      </c>
      <c r="O265" s="175" t="s">
        <v>2194</v>
      </c>
    </row>
    <row r="266" customFormat="false" ht="26" hidden="false" customHeight="true" outlineLevel="0" collapsed="false">
      <c r="A266" s="175" t="s">
        <v>2195</v>
      </c>
      <c r="B266" s="175" t="s">
        <v>133</v>
      </c>
      <c r="C266" s="176" t="s">
        <v>2196</v>
      </c>
      <c r="D266" s="175" t="s">
        <v>688</v>
      </c>
      <c r="E266" s="175" t="s">
        <v>247</v>
      </c>
      <c r="F266" s="177" t="s">
        <v>2197</v>
      </c>
      <c r="G266" s="175"/>
      <c r="H266" s="174" t="n">
        <v>1.47</v>
      </c>
      <c r="I266" s="175"/>
      <c r="J266" s="174" t="n">
        <v>36.78</v>
      </c>
      <c r="K266" s="175"/>
      <c r="L266" s="174" t="n">
        <v>36.775148172</v>
      </c>
      <c r="M266" s="175" t="s">
        <v>2105</v>
      </c>
      <c r="N266" s="174" t="n">
        <v>372397.724155322</v>
      </c>
      <c r="O266" s="175" t="s">
        <v>2198</v>
      </c>
    </row>
    <row r="267" customFormat="false" ht="24" hidden="false" customHeight="true" outlineLevel="0" collapsed="false">
      <c r="A267" s="175" t="s">
        <v>762</v>
      </c>
      <c r="B267" s="175" t="s">
        <v>133</v>
      </c>
      <c r="C267" s="176" t="s">
        <v>763</v>
      </c>
      <c r="D267" s="175" t="s">
        <v>688</v>
      </c>
      <c r="E267" s="175" t="s">
        <v>247</v>
      </c>
      <c r="F267" s="177" t="s">
        <v>2199</v>
      </c>
      <c r="G267" s="175"/>
      <c r="H267" s="174" t="n">
        <v>3.34</v>
      </c>
      <c r="I267" s="175"/>
      <c r="J267" s="174" t="n">
        <v>35.48</v>
      </c>
      <c r="K267" s="175"/>
      <c r="L267" s="174" t="n">
        <v>35.4809035</v>
      </c>
      <c r="M267" s="175" t="s">
        <v>2105</v>
      </c>
      <c r="N267" s="174" t="n">
        <v>372433.205058822</v>
      </c>
      <c r="O267" s="175" t="s">
        <v>2198</v>
      </c>
    </row>
    <row r="268" customFormat="false" ht="39" hidden="false" customHeight="true" outlineLevel="0" collapsed="false">
      <c r="A268" s="175" t="s">
        <v>783</v>
      </c>
      <c r="B268" s="175" t="s">
        <v>133</v>
      </c>
      <c r="C268" s="176" t="s">
        <v>784</v>
      </c>
      <c r="D268" s="175" t="s">
        <v>688</v>
      </c>
      <c r="E268" s="175" t="s">
        <v>247</v>
      </c>
      <c r="F268" s="177" t="s">
        <v>2200</v>
      </c>
      <c r="G268" s="175"/>
      <c r="H268" s="174" t="n">
        <v>0.74</v>
      </c>
      <c r="I268" s="175"/>
      <c r="J268" s="174" t="n">
        <v>35.04</v>
      </c>
      <c r="K268" s="175"/>
      <c r="L268" s="174" t="n">
        <v>35.038556</v>
      </c>
      <c r="M268" s="175" t="s">
        <v>2105</v>
      </c>
      <c r="N268" s="174" t="n">
        <v>372468.243614822</v>
      </c>
      <c r="O268" s="175" t="s">
        <v>2201</v>
      </c>
    </row>
    <row r="269" customFormat="false" ht="39" hidden="false" customHeight="true" outlineLevel="0" collapsed="false">
      <c r="A269" s="175" t="s">
        <v>832</v>
      </c>
      <c r="B269" s="175" t="s">
        <v>133</v>
      </c>
      <c r="C269" s="176" t="s">
        <v>833</v>
      </c>
      <c r="D269" s="175" t="s">
        <v>688</v>
      </c>
      <c r="E269" s="175" t="s">
        <v>247</v>
      </c>
      <c r="F269" s="177" t="s">
        <v>1336</v>
      </c>
      <c r="G269" s="175"/>
      <c r="H269" s="174" t="n">
        <v>34.96</v>
      </c>
      <c r="I269" s="175"/>
      <c r="J269" s="174" t="n">
        <v>34.96</v>
      </c>
      <c r="K269" s="175"/>
      <c r="L269" s="174" t="n">
        <v>34.96</v>
      </c>
      <c r="M269" s="175" t="s">
        <v>2105</v>
      </c>
      <c r="N269" s="174" t="n">
        <v>372503.203614822</v>
      </c>
      <c r="O269" s="175" t="s">
        <v>2202</v>
      </c>
    </row>
    <row r="270" customFormat="false" ht="26" hidden="false" customHeight="true" outlineLevel="0" collapsed="false">
      <c r="A270" s="175" t="s">
        <v>2203</v>
      </c>
      <c r="B270" s="175" t="s">
        <v>133</v>
      </c>
      <c r="C270" s="176" t="s">
        <v>2204</v>
      </c>
      <c r="D270" s="175" t="s">
        <v>688</v>
      </c>
      <c r="E270" s="175" t="s">
        <v>247</v>
      </c>
      <c r="F270" s="177" t="s">
        <v>2205</v>
      </c>
      <c r="G270" s="175"/>
      <c r="H270" s="174" t="n">
        <v>5.94</v>
      </c>
      <c r="I270" s="175"/>
      <c r="J270" s="174" t="n">
        <v>34.65</v>
      </c>
      <c r="K270" s="175"/>
      <c r="L270" s="174" t="n">
        <v>34.6518216</v>
      </c>
      <c r="M270" s="175" t="s">
        <v>2105</v>
      </c>
      <c r="N270" s="174" t="n">
        <v>372537.855436422</v>
      </c>
      <c r="O270" s="175" t="s">
        <v>2206</v>
      </c>
    </row>
    <row r="271" customFormat="false" ht="39" hidden="false" customHeight="true" outlineLevel="0" collapsed="false">
      <c r="A271" s="175" t="s">
        <v>838</v>
      </c>
      <c r="B271" s="175" t="s">
        <v>133</v>
      </c>
      <c r="C271" s="176" t="s">
        <v>839</v>
      </c>
      <c r="D271" s="175" t="s">
        <v>688</v>
      </c>
      <c r="E271" s="175" t="s">
        <v>247</v>
      </c>
      <c r="F271" s="177" t="s">
        <v>1980</v>
      </c>
      <c r="G271" s="175"/>
      <c r="H271" s="174" t="n">
        <v>1.73</v>
      </c>
      <c r="I271" s="175"/>
      <c r="J271" s="174" t="n">
        <v>34.6</v>
      </c>
      <c r="K271" s="175"/>
      <c r="L271" s="174" t="n">
        <v>34.6</v>
      </c>
      <c r="M271" s="175" t="s">
        <v>2105</v>
      </c>
      <c r="N271" s="174" t="n">
        <v>372572.455436422</v>
      </c>
      <c r="O271" s="175" t="s">
        <v>2207</v>
      </c>
    </row>
    <row r="272" customFormat="false" ht="24" hidden="false" customHeight="true" outlineLevel="0" collapsed="false">
      <c r="A272" s="175" t="s">
        <v>2208</v>
      </c>
      <c r="B272" s="175" t="s">
        <v>125</v>
      </c>
      <c r="C272" s="176" t="s">
        <v>2209</v>
      </c>
      <c r="D272" s="175" t="s">
        <v>688</v>
      </c>
      <c r="E272" s="175" t="s">
        <v>325</v>
      </c>
      <c r="F272" s="177" t="s">
        <v>2193</v>
      </c>
      <c r="G272" s="175"/>
      <c r="H272" s="174" t="n">
        <v>121.58</v>
      </c>
      <c r="I272" s="175"/>
      <c r="J272" s="174" t="n">
        <v>34.47</v>
      </c>
      <c r="K272" s="175"/>
      <c r="L272" s="174" t="n">
        <v>34.46793</v>
      </c>
      <c r="M272" s="175" t="s">
        <v>2105</v>
      </c>
      <c r="N272" s="174" t="n">
        <v>372606.923366422</v>
      </c>
      <c r="O272" s="175" t="s">
        <v>2210</v>
      </c>
    </row>
    <row r="273" customFormat="false" ht="24" hidden="false" customHeight="true" outlineLevel="0" collapsed="false">
      <c r="A273" s="175" t="s">
        <v>946</v>
      </c>
      <c r="B273" s="175" t="s">
        <v>133</v>
      </c>
      <c r="C273" s="176" t="s">
        <v>947</v>
      </c>
      <c r="D273" s="175" t="s">
        <v>688</v>
      </c>
      <c r="E273" s="175" t="s">
        <v>161</v>
      </c>
      <c r="F273" s="177" t="s">
        <v>2211</v>
      </c>
      <c r="G273" s="175"/>
      <c r="H273" s="174" t="n">
        <v>172.91</v>
      </c>
      <c r="I273" s="175"/>
      <c r="J273" s="174" t="n">
        <v>33.68</v>
      </c>
      <c r="K273" s="175"/>
      <c r="L273" s="174" t="n">
        <v>33.6759516</v>
      </c>
      <c r="M273" s="175" t="s">
        <v>2105</v>
      </c>
      <c r="N273" s="174" t="n">
        <v>372640.599318022</v>
      </c>
      <c r="O273" s="175" t="s">
        <v>2212</v>
      </c>
    </row>
    <row r="274" customFormat="false" ht="24" hidden="false" customHeight="true" outlineLevel="0" collapsed="false">
      <c r="A274" s="175" t="s">
        <v>2213</v>
      </c>
      <c r="B274" s="175" t="s">
        <v>144</v>
      </c>
      <c r="C274" s="176" t="s">
        <v>2214</v>
      </c>
      <c r="D274" s="175" t="s">
        <v>917</v>
      </c>
      <c r="E274" s="175" t="s">
        <v>1252</v>
      </c>
      <c r="F274" s="177" t="s">
        <v>2215</v>
      </c>
      <c r="G274" s="175"/>
      <c r="H274" s="174" t="n">
        <v>23.25</v>
      </c>
      <c r="I274" s="175"/>
      <c r="J274" s="174" t="n">
        <v>33.39</v>
      </c>
      <c r="K274" s="175"/>
      <c r="L274" s="174" t="n">
        <v>33.39428904</v>
      </c>
      <c r="M274" s="175" t="s">
        <v>2105</v>
      </c>
      <c r="N274" s="174" t="n">
        <v>372673.993607062</v>
      </c>
      <c r="O274" s="175" t="s">
        <v>2216</v>
      </c>
    </row>
    <row r="275" customFormat="false" ht="24" hidden="false" customHeight="true" outlineLevel="0" collapsed="false">
      <c r="A275" s="175" t="s">
        <v>2217</v>
      </c>
      <c r="B275" s="175" t="s">
        <v>125</v>
      </c>
      <c r="C275" s="176" t="s">
        <v>2218</v>
      </c>
      <c r="D275" s="175" t="s">
        <v>688</v>
      </c>
      <c r="E275" s="175" t="s">
        <v>127</v>
      </c>
      <c r="F275" s="177" t="s">
        <v>2219</v>
      </c>
      <c r="G275" s="175"/>
      <c r="H275" s="174" t="n">
        <v>58.28</v>
      </c>
      <c r="I275" s="175"/>
      <c r="J275" s="174" t="n">
        <v>32.17</v>
      </c>
      <c r="K275" s="175"/>
      <c r="L275" s="174" t="n">
        <v>32.17056</v>
      </c>
      <c r="M275" s="175" t="s">
        <v>2105</v>
      </c>
      <c r="N275" s="174" t="n">
        <v>372706.164167062</v>
      </c>
      <c r="O275" s="175" t="s">
        <v>2220</v>
      </c>
    </row>
    <row r="276" customFormat="false" ht="24" hidden="false" customHeight="true" outlineLevel="0" collapsed="false">
      <c r="A276" s="175" t="s">
        <v>2221</v>
      </c>
      <c r="B276" s="175" t="s">
        <v>133</v>
      </c>
      <c r="C276" s="176" t="s">
        <v>2222</v>
      </c>
      <c r="D276" s="175" t="s">
        <v>917</v>
      </c>
      <c r="E276" s="175" t="s">
        <v>680</v>
      </c>
      <c r="F276" s="177" t="s">
        <v>2223</v>
      </c>
      <c r="G276" s="175"/>
      <c r="H276" s="174" t="n">
        <v>19.06</v>
      </c>
      <c r="I276" s="175"/>
      <c r="J276" s="174" t="n">
        <v>32.14</v>
      </c>
      <c r="K276" s="175"/>
      <c r="L276" s="174" t="n">
        <v>32.1389278474277</v>
      </c>
      <c r="M276" s="175" t="s">
        <v>2105</v>
      </c>
      <c r="N276" s="174" t="n">
        <v>372738.303094909</v>
      </c>
      <c r="O276" s="175" t="s">
        <v>2224</v>
      </c>
    </row>
    <row r="277" customFormat="false" ht="39" hidden="false" customHeight="true" outlineLevel="0" collapsed="false">
      <c r="A277" s="175" t="s">
        <v>2225</v>
      </c>
      <c r="B277" s="175" t="s">
        <v>133</v>
      </c>
      <c r="C277" s="176" t="s">
        <v>2226</v>
      </c>
      <c r="D277" s="175" t="s">
        <v>1319</v>
      </c>
      <c r="E277" s="175" t="s">
        <v>247</v>
      </c>
      <c r="F277" s="177" t="s">
        <v>2227</v>
      </c>
      <c r="G277" s="175"/>
      <c r="H277" s="174" t="n">
        <v>121193.55</v>
      </c>
      <c r="I277" s="175"/>
      <c r="J277" s="174" t="n">
        <v>31.53</v>
      </c>
      <c r="K277" s="175"/>
      <c r="L277" s="174" t="n">
        <v>31.5349067902892</v>
      </c>
      <c r="M277" s="175" t="s">
        <v>2105</v>
      </c>
      <c r="N277" s="174" t="n">
        <v>372769.8380017</v>
      </c>
      <c r="O277" s="175" t="s">
        <v>2224</v>
      </c>
    </row>
    <row r="278" customFormat="false" ht="24" hidden="false" customHeight="true" outlineLevel="0" collapsed="false">
      <c r="A278" s="175" t="s">
        <v>2228</v>
      </c>
      <c r="B278" s="175" t="s">
        <v>144</v>
      </c>
      <c r="C278" s="176" t="s">
        <v>2229</v>
      </c>
      <c r="D278" s="175" t="s">
        <v>688</v>
      </c>
      <c r="E278" s="175" t="s">
        <v>146</v>
      </c>
      <c r="F278" s="177" t="s">
        <v>2230</v>
      </c>
      <c r="G278" s="175"/>
      <c r="H278" s="174" t="n">
        <v>234.18</v>
      </c>
      <c r="I278" s="175"/>
      <c r="J278" s="174" t="n">
        <v>29.49</v>
      </c>
      <c r="K278" s="175"/>
      <c r="L278" s="174" t="n">
        <v>29.494315296</v>
      </c>
      <c r="M278" s="175" t="s">
        <v>2105</v>
      </c>
      <c r="N278" s="174" t="n">
        <v>372799.332316996</v>
      </c>
      <c r="O278" s="175" t="s">
        <v>2231</v>
      </c>
    </row>
    <row r="279" customFormat="false" ht="24" hidden="false" customHeight="true" outlineLevel="0" collapsed="false">
      <c r="A279" s="175" t="s">
        <v>2232</v>
      </c>
      <c r="B279" s="175" t="s">
        <v>125</v>
      </c>
      <c r="C279" s="176" t="s">
        <v>2233</v>
      </c>
      <c r="D279" s="175" t="s">
        <v>688</v>
      </c>
      <c r="E279" s="175" t="s">
        <v>161</v>
      </c>
      <c r="F279" s="177" t="s">
        <v>1617</v>
      </c>
      <c r="G279" s="175"/>
      <c r="H279" s="174" t="n">
        <v>12.25</v>
      </c>
      <c r="I279" s="175"/>
      <c r="J279" s="174" t="n">
        <v>29.4</v>
      </c>
      <c r="K279" s="175"/>
      <c r="L279" s="174" t="n">
        <v>29.4</v>
      </c>
      <c r="M279" s="175" t="s">
        <v>2105</v>
      </c>
      <c r="N279" s="174" t="n">
        <v>372828.732316996</v>
      </c>
      <c r="O279" s="175" t="s">
        <v>2234</v>
      </c>
    </row>
    <row r="280" customFormat="false" ht="26" hidden="false" customHeight="true" outlineLevel="0" collapsed="false">
      <c r="A280" s="175" t="s">
        <v>703</v>
      </c>
      <c r="B280" s="175" t="s">
        <v>133</v>
      </c>
      <c r="C280" s="176" t="s">
        <v>704</v>
      </c>
      <c r="D280" s="175" t="s">
        <v>688</v>
      </c>
      <c r="E280" s="175" t="s">
        <v>127</v>
      </c>
      <c r="F280" s="177" t="s">
        <v>2235</v>
      </c>
      <c r="G280" s="175"/>
      <c r="H280" s="174" t="n">
        <v>24.3</v>
      </c>
      <c r="I280" s="175"/>
      <c r="J280" s="174" t="n">
        <v>29.16</v>
      </c>
      <c r="K280" s="175"/>
      <c r="L280" s="174" t="n">
        <v>29.16</v>
      </c>
      <c r="M280" s="175" t="s">
        <v>2105</v>
      </c>
      <c r="N280" s="174" t="n">
        <v>372857.892316996</v>
      </c>
      <c r="O280" s="175" t="s">
        <v>2236</v>
      </c>
    </row>
    <row r="281" customFormat="false" ht="24" hidden="false" customHeight="true" outlineLevel="0" collapsed="false">
      <c r="A281" s="175" t="s">
        <v>944</v>
      </c>
      <c r="B281" s="175" t="s">
        <v>133</v>
      </c>
      <c r="C281" s="176" t="s">
        <v>945</v>
      </c>
      <c r="D281" s="175" t="s">
        <v>688</v>
      </c>
      <c r="E281" s="175" t="s">
        <v>161</v>
      </c>
      <c r="F281" s="177" t="s">
        <v>2237</v>
      </c>
      <c r="G281" s="175"/>
      <c r="H281" s="174" t="n">
        <v>54.18</v>
      </c>
      <c r="I281" s="175"/>
      <c r="J281" s="174" t="n">
        <v>29.16</v>
      </c>
      <c r="K281" s="175"/>
      <c r="L281" s="174" t="n">
        <v>29.1575088</v>
      </c>
      <c r="M281" s="175" t="s">
        <v>2105</v>
      </c>
      <c r="N281" s="174" t="n">
        <v>372887.049825796</v>
      </c>
      <c r="O281" s="175" t="s">
        <v>2238</v>
      </c>
    </row>
    <row r="282" customFormat="false" ht="26" hidden="false" customHeight="true" outlineLevel="0" collapsed="false">
      <c r="A282" s="175" t="s">
        <v>2239</v>
      </c>
      <c r="B282" s="175" t="s">
        <v>133</v>
      </c>
      <c r="C282" s="176" t="s">
        <v>2240</v>
      </c>
      <c r="D282" s="175" t="s">
        <v>688</v>
      </c>
      <c r="E282" s="175" t="s">
        <v>247</v>
      </c>
      <c r="F282" s="177" t="s">
        <v>1587</v>
      </c>
      <c r="G282" s="175"/>
      <c r="H282" s="174" t="n">
        <v>4.03</v>
      </c>
      <c r="I282" s="175"/>
      <c r="J282" s="174" t="n">
        <v>28.21</v>
      </c>
      <c r="K282" s="175"/>
      <c r="L282" s="174" t="n">
        <v>28.21</v>
      </c>
      <c r="M282" s="175" t="s">
        <v>2105</v>
      </c>
      <c r="N282" s="174" t="n">
        <v>372915.259825796</v>
      </c>
      <c r="O282" s="175" t="s">
        <v>2238</v>
      </c>
    </row>
    <row r="283" customFormat="false" ht="24" hidden="false" customHeight="true" outlineLevel="0" collapsed="false">
      <c r="A283" s="175" t="s">
        <v>2241</v>
      </c>
      <c r="B283" s="175" t="s">
        <v>133</v>
      </c>
      <c r="C283" s="176" t="s">
        <v>2242</v>
      </c>
      <c r="D283" s="175" t="s">
        <v>917</v>
      </c>
      <c r="E283" s="175" t="s">
        <v>680</v>
      </c>
      <c r="F283" s="177" t="s">
        <v>2243</v>
      </c>
      <c r="G283" s="175"/>
      <c r="H283" s="174" t="n">
        <v>18.01</v>
      </c>
      <c r="I283" s="175"/>
      <c r="J283" s="174" t="n">
        <v>25.28</v>
      </c>
      <c r="K283" s="175"/>
      <c r="L283" s="174" t="n">
        <v>25.276066062</v>
      </c>
      <c r="M283" s="175" t="s">
        <v>2105</v>
      </c>
      <c r="N283" s="174" t="n">
        <v>372940.535891858</v>
      </c>
      <c r="O283" s="175" t="s">
        <v>2244</v>
      </c>
    </row>
    <row r="284" customFormat="false" ht="39" hidden="false" customHeight="true" outlineLevel="0" collapsed="false">
      <c r="A284" s="175" t="s">
        <v>2245</v>
      </c>
      <c r="B284" s="175" t="s">
        <v>133</v>
      </c>
      <c r="C284" s="176" t="s">
        <v>2246</v>
      </c>
      <c r="D284" s="175" t="s">
        <v>1319</v>
      </c>
      <c r="E284" s="175" t="s">
        <v>247</v>
      </c>
      <c r="F284" s="177" t="s">
        <v>2247</v>
      </c>
      <c r="G284" s="175"/>
      <c r="H284" s="174" t="n">
        <v>6490.54</v>
      </c>
      <c r="I284" s="175"/>
      <c r="J284" s="174" t="n">
        <v>24.33</v>
      </c>
      <c r="K284" s="175"/>
      <c r="L284" s="174" t="n">
        <v>24.3325953705095</v>
      </c>
      <c r="M284" s="175" t="s">
        <v>2105</v>
      </c>
      <c r="N284" s="174" t="n">
        <v>372964.868487228</v>
      </c>
      <c r="O284" s="175" t="s">
        <v>2248</v>
      </c>
    </row>
    <row r="285" customFormat="false" ht="26" hidden="false" customHeight="true" outlineLevel="0" collapsed="false">
      <c r="A285" s="175" t="s">
        <v>2249</v>
      </c>
      <c r="B285" s="175" t="s">
        <v>133</v>
      </c>
      <c r="C285" s="176" t="s">
        <v>2250</v>
      </c>
      <c r="D285" s="175" t="s">
        <v>688</v>
      </c>
      <c r="E285" s="175" t="s">
        <v>247</v>
      </c>
      <c r="F285" s="177" t="s">
        <v>1353</v>
      </c>
      <c r="G285" s="175"/>
      <c r="H285" s="174" t="n">
        <v>4.83</v>
      </c>
      <c r="I285" s="175"/>
      <c r="J285" s="174" t="n">
        <v>24.15</v>
      </c>
      <c r="K285" s="175"/>
      <c r="L285" s="174" t="n">
        <v>24.15</v>
      </c>
      <c r="M285" s="175" t="s">
        <v>2105</v>
      </c>
      <c r="N285" s="174" t="n">
        <v>372989.018487228</v>
      </c>
      <c r="O285" s="175" t="s">
        <v>2248</v>
      </c>
    </row>
    <row r="286" customFormat="false" ht="26" hidden="false" customHeight="true" outlineLevel="0" collapsed="false">
      <c r="A286" s="175" t="s">
        <v>2251</v>
      </c>
      <c r="B286" s="175" t="s">
        <v>133</v>
      </c>
      <c r="C286" s="176" t="s">
        <v>2252</v>
      </c>
      <c r="D286" s="175" t="s">
        <v>688</v>
      </c>
      <c r="E286" s="175" t="s">
        <v>247</v>
      </c>
      <c r="F286" s="177" t="s">
        <v>1336</v>
      </c>
      <c r="G286" s="175"/>
      <c r="H286" s="174" t="n">
        <v>23.52</v>
      </c>
      <c r="I286" s="175"/>
      <c r="J286" s="174" t="n">
        <v>23.52</v>
      </c>
      <c r="K286" s="175"/>
      <c r="L286" s="174" t="n">
        <v>23.52</v>
      </c>
      <c r="M286" s="175" t="s">
        <v>2105</v>
      </c>
      <c r="N286" s="174" t="n">
        <v>373012.538487228</v>
      </c>
      <c r="O286" s="175" t="s">
        <v>2253</v>
      </c>
    </row>
    <row r="287" customFormat="false" ht="26" hidden="false" customHeight="true" outlineLevel="0" collapsed="false">
      <c r="A287" s="175" t="s">
        <v>2254</v>
      </c>
      <c r="B287" s="175" t="s">
        <v>133</v>
      </c>
      <c r="C287" s="176" t="s">
        <v>2255</v>
      </c>
      <c r="D287" s="175" t="s">
        <v>688</v>
      </c>
      <c r="E287" s="175" t="s">
        <v>247</v>
      </c>
      <c r="F287" s="177" t="s">
        <v>1353</v>
      </c>
      <c r="G287" s="175"/>
      <c r="H287" s="174" t="n">
        <v>4.63</v>
      </c>
      <c r="I287" s="175"/>
      <c r="J287" s="174" t="n">
        <v>23.15</v>
      </c>
      <c r="K287" s="175"/>
      <c r="L287" s="174" t="n">
        <v>23.15</v>
      </c>
      <c r="M287" s="175" t="s">
        <v>2105</v>
      </c>
      <c r="N287" s="174" t="n">
        <v>373035.688487228</v>
      </c>
      <c r="O287" s="175" t="s">
        <v>2256</v>
      </c>
    </row>
    <row r="288" customFormat="false" ht="39" hidden="false" customHeight="true" outlineLevel="0" collapsed="false">
      <c r="A288" s="175" t="s">
        <v>749</v>
      </c>
      <c r="B288" s="175" t="s">
        <v>133</v>
      </c>
      <c r="C288" s="176" t="s">
        <v>750</v>
      </c>
      <c r="D288" s="175" t="s">
        <v>688</v>
      </c>
      <c r="E288" s="175" t="s">
        <v>247</v>
      </c>
      <c r="F288" s="177" t="s">
        <v>2257</v>
      </c>
      <c r="G288" s="175"/>
      <c r="H288" s="174" t="n">
        <v>0.23</v>
      </c>
      <c r="I288" s="175"/>
      <c r="J288" s="174" t="n">
        <v>23.02</v>
      </c>
      <c r="K288" s="175"/>
      <c r="L288" s="174" t="n">
        <v>23.01702</v>
      </c>
      <c r="M288" s="175" t="s">
        <v>2105</v>
      </c>
      <c r="N288" s="174" t="n">
        <v>373058.705507228</v>
      </c>
      <c r="O288" s="175" t="s">
        <v>2256</v>
      </c>
    </row>
    <row r="289" customFormat="false" ht="26" hidden="false" customHeight="true" outlineLevel="0" collapsed="false">
      <c r="A289" s="175" t="s">
        <v>2258</v>
      </c>
      <c r="B289" s="175" t="s">
        <v>133</v>
      </c>
      <c r="C289" s="176" t="s">
        <v>2259</v>
      </c>
      <c r="D289" s="175" t="s">
        <v>688</v>
      </c>
      <c r="E289" s="175" t="s">
        <v>111</v>
      </c>
      <c r="F289" s="177" t="s">
        <v>1336</v>
      </c>
      <c r="G289" s="175"/>
      <c r="H289" s="174" t="n">
        <v>22.77</v>
      </c>
      <c r="I289" s="175"/>
      <c r="J289" s="174" t="n">
        <v>22.77</v>
      </c>
      <c r="K289" s="175"/>
      <c r="L289" s="174" t="n">
        <v>22.77</v>
      </c>
      <c r="M289" s="175" t="s">
        <v>2105</v>
      </c>
      <c r="N289" s="174" t="n">
        <v>373081.475507228</v>
      </c>
      <c r="O289" s="175" t="s">
        <v>2260</v>
      </c>
    </row>
    <row r="290" customFormat="false" ht="26" hidden="false" customHeight="true" outlineLevel="0" collapsed="false">
      <c r="A290" s="175" t="s">
        <v>2261</v>
      </c>
      <c r="B290" s="175" t="s">
        <v>133</v>
      </c>
      <c r="C290" s="176" t="s">
        <v>2262</v>
      </c>
      <c r="D290" s="175" t="s">
        <v>688</v>
      </c>
      <c r="E290" s="175" t="s">
        <v>247</v>
      </c>
      <c r="F290" s="177" t="s">
        <v>1688</v>
      </c>
      <c r="G290" s="175"/>
      <c r="H290" s="174" t="n">
        <v>3.74</v>
      </c>
      <c r="I290" s="175"/>
      <c r="J290" s="174" t="n">
        <v>22.44</v>
      </c>
      <c r="K290" s="175"/>
      <c r="L290" s="174" t="n">
        <v>22.44</v>
      </c>
      <c r="M290" s="175" t="s">
        <v>2105</v>
      </c>
      <c r="N290" s="174" t="n">
        <v>373103.915507228</v>
      </c>
      <c r="O290" s="175" t="s">
        <v>2260</v>
      </c>
    </row>
    <row r="291" customFormat="false" ht="24" hidden="false" customHeight="true" outlineLevel="0" collapsed="false">
      <c r="A291" s="175" t="s">
        <v>2263</v>
      </c>
      <c r="B291" s="175" t="s">
        <v>125</v>
      </c>
      <c r="C291" s="176" t="s">
        <v>2264</v>
      </c>
      <c r="D291" s="175" t="s">
        <v>688</v>
      </c>
      <c r="E291" s="175" t="s">
        <v>325</v>
      </c>
      <c r="F291" s="177" t="s">
        <v>2265</v>
      </c>
      <c r="G291" s="175"/>
      <c r="H291" s="174" t="n">
        <v>129.39</v>
      </c>
      <c r="I291" s="175"/>
      <c r="J291" s="174" t="n">
        <v>22.25</v>
      </c>
      <c r="K291" s="175"/>
      <c r="L291" s="174" t="n">
        <v>22.2537861</v>
      </c>
      <c r="M291" s="175" t="s">
        <v>2105</v>
      </c>
      <c r="N291" s="174" t="n">
        <v>373126.169293328</v>
      </c>
      <c r="O291" s="175" t="s">
        <v>2266</v>
      </c>
    </row>
    <row r="292" customFormat="false" ht="24" hidden="false" customHeight="true" outlineLevel="0" collapsed="false">
      <c r="A292" s="175" t="s">
        <v>2267</v>
      </c>
      <c r="B292" s="175" t="s">
        <v>125</v>
      </c>
      <c r="C292" s="176" t="s">
        <v>2268</v>
      </c>
      <c r="D292" s="175" t="s">
        <v>688</v>
      </c>
      <c r="E292" s="175" t="s">
        <v>325</v>
      </c>
      <c r="F292" s="177" t="s">
        <v>2265</v>
      </c>
      <c r="G292" s="175"/>
      <c r="H292" s="174" t="n">
        <v>128.71</v>
      </c>
      <c r="I292" s="175"/>
      <c r="J292" s="174" t="n">
        <v>22.14</v>
      </c>
      <c r="K292" s="175"/>
      <c r="L292" s="174" t="n">
        <v>22.1368329</v>
      </c>
      <c r="M292" s="175" t="s">
        <v>2105</v>
      </c>
      <c r="N292" s="174" t="n">
        <v>373148.306126228</v>
      </c>
      <c r="O292" s="175" t="s">
        <v>2269</v>
      </c>
    </row>
    <row r="293" customFormat="false" ht="24" hidden="false" customHeight="true" outlineLevel="0" collapsed="false">
      <c r="A293" s="175" t="s">
        <v>935</v>
      </c>
      <c r="B293" s="175" t="s">
        <v>936</v>
      </c>
      <c r="C293" s="176" t="s">
        <v>937</v>
      </c>
      <c r="D293" s="175" t="s">
        <v>688</v>
      </c>
      <c r="E293" s="175" t="s">
        <v>247</v>
      </c>
      <c r="F293" s="177" t="s">
        <v>1688</v>
      </c>
      <c r="G293" s="175"/>
      <c r="H293" s="174" t="n">
        <v>3.67</v>
      </c>
      <c r="I293" s="175"/>
      <c r="J293" s="174" t="n">
        <v>22.02</v>
      </c>
      <c r="K293" s="175"/>
      <c r="L293" s="174" t="n">
        <v>22.02</v>
      </c>
      <c r="M293" s="175" t="s">
        <v>2105</v>
      </c>
      <c r="N293" s="174" t="n">
        <v>373170.326126228</v>
      </c>
      <c r="O293" s="175" t="s">
        <v>2269</v>
      </c>
    </row>
    <row r="294" customFormat="false" ht="26" hidden="false" customHeight="true" outlineLevel="0" collapsed="false">
      <c r="A294" s="175" t="s">
        <v>2270</v>
      </c>
      <c r="B294" s="175" t="s">
        <v>133</v>
      </c>
      <c r="C294" s="176" t="s">
        <v>2271</v>
      </c>
      <c r="D294" s="175" t="s">
        <v>688</v>
      </c>
      <c r="E294" s="175" t="s">
        <v>680</v>
      </c>
      <c r="F294" s="177" t="s">
        <v>1801</v>
      </c>
      <c r="G294" s="175"/>
      <c r="H294" s="174" t="n">
        <v>0.12</v>
      </c>
      <c r="I294" s="175"/>
      <c r="J294" s="174" t="n">
        <v>21.12</v>
      </c>
      <c r="K294" s="175"/>
      <c r="L294" s="174" t="n">
        <v>21.12</v>
      </c>
      <c r="M294" s="175" t="s">
        <v>2105</v>
      </c>
      <c r="N294" s="174" t="n">
        <v>373191.446126228</v>
      </c>
      <c r="O294" s="175" t="s">
        <v>2272</v>
      </c>
    </row>
    <row r="295" customFormat="false" ht="24" hidden="false" customHeight="true" outlineLevel="0" collapsed="false">
      <c r="A295" s="175" t="s">
        <v>2273</v>
      </c>
      <c r="B295" s="175" t="s">
        <v>125</v>
      </c>
      <c r="C295" s="176" t="s">
        <v>2274</v>
      </c>
      <c r="D295" s="175" t="s">
        <v>688</v>
      </c>
      <c r="E295" s="175" t="s">
        <v>325</v>
      </c>
      <c r="F295" s="177" t="s">
        <v>2275</v>
      </c>
      <c r="G295" s="175"/>
      <c r="H295" s="174" t="n">
        <v>59.51</v>
      </c>
      <c r="I295" s="175"/>
      <c r="J295" s="174" t="n">
        <v>20.47</v>
      </c>
      <c r="K295" s="175"/>
      <c r="L295" s="174" t="n">
        <v>20.4702498</v>
      </c>
      <c r="M295" s="175" t="s">
        <v>2105</v>
      </c>
      <c r="N295" s="174" t="n">
        <v>373211.916376028</v>
      </c>
      <c r="O295" s="175" t="s">
        <v>2272</v>
      </c>
    </row>
    <row r="296" customFormat="false" ht="24" hidden="false" customHeight="true" outlineLevel="0" collapsed="false">
      <c r="A296" s="175" t="s">
        <v>2276</v>
      </c>
      <c r="B296" s="175" t="s">
        <v>125</v>
      </c>
      <c r="C296" s="176" t="s">
        <v>2277</v>
      </c>
      <c r="D296" s="175" t="s">
        <v>917</v>
      </c>
      <c r="E296" s="175" t="s">
        <v>680</v>
      </c>
      <c r="F296" s="177" t="s">
        <v>2278</v>
      </c>
      <c r="G296" s="175"/>
      <c r="H296" s="174" t="n">
        <v>11.84</v>
      </c>
      <c r="I296" s="175"/>
      <c r="J296" s="174" t="n">
        <v>19.89</v>
      </c>
      <c r="K296" s="175"/>
      <c r="L296" s="174" t="n">
        <v>19.8912</v>
      </c>
      <c r="M296" s="175" t="s">
        <v>2105</v>
      </c>
      <c r="N296" s="174" t="n">
        <v>373231.807576028</v>
      </c>
      <c r="O296" s="175" t="s">
        <v>2279</v>
      </c>
    </row>
    <row r="297" customFormat="false" ht="26" hidden="false" customHeight="true" outlineLevel="0" collapsed="false">
      <c r="A297" s="175" t="s">
        <v>2280</v>
      </c>
      <c r="B297" s="175" t="s">
        <v>125</v>
      </c>
      <c r="C297" s="176" t="s">
        <v>2281</v>
      </c>
      <c r="D297" s="175" t="s">
        <v>688</v>
      </c>
      <c r="E297" s="175" t="s">
        <v>168</v>
      </c>
      <c r="F297" s="177" t="s">
        <v>2282</v>
      </c>
      <c r="G297" s="175"/>
      <c r="H297" s="174" t="n">
        <v>1.53</v>
      </c>
      <c r="I297" s="175"/>
      <c r="J297" s="174" t="n">
        <v>19.68</v>
      </c>
      <c r="K297" s="175"/>
      <c r="L297" s="174" t="n">
        <v>19.68192</v>
      </c>
      <c r="M297" s="175" t="s">
        <v>2105</v>
      </c>
      <c r="N297" s="174" t="n">
        <v>373251.489496028</v>
      </c>
      <c r="O297" s="175" t="s">
        <v>2279</v>
      </c>
    </row>
    <row r="298" customFormat="false" ht="24" hidden="false" customHeight="true" outlineLevel="0" collapsed="false">
      <c r="A298" s="175" t="s">
        <v>2283</v>
      </c>
      <c r="B298" s="175" t="s">
        <v>133</v>
      </c>
      <c r="C298" s="176" t="s">
        <v>2284</v>
      </c>
      <c r="D298" s="175" t="s">
        <v>688</v>
      </c>
      <c r="E298" s="175" t="s">
        <v>247</v>
      </c>
      <c r="F298" s="177" t="s">
        <v>1980</v>
      </c>
      <c r="G298" s="175"/>
      <c r="H298" s="174" t="n">
        <v>0.93</v>
      </c>
      <c r="I298" s="175"/>
      <c r="J298" s="174" t="n">
        <v>18.6</v>
      </c>
      <c r="K298" s="175"/>
      <c r="L298" s="174" t="n">
        <v>18.6</v>
      </c>
      <c r="M298" s="175" t="s">
        <v>2285</v>
      </c>
      <c r="N298" s="174" t="n">
        <v>373270.089496028</v>
      </c>
      <c r="O298" s="175" t="s">
        <v>2286</v>
      </c>
    </row>
    <row r="299" customFormat="false" ht="26" hidden="false" customHeight="true" outlineLevel="0" collapsed="false">
      <c r="A299" s="175" t="s">
        <v>2287</v>
      </c>
      <c r="B299" s="175" t="s">
        <v>133</v>
      </c>
      <c r="C299" s="176" t="s">
        <v>2288</v>
      </c>
      <c r="D299" s="175" t="s">
        <v>688</v>
      </c>
      <c r="E299" s="175" t="s">
        <v>247</v>
      </c>
      <c r="F299" s="177" t="s">
        <v>1713</v>
      </c>
      <c r="G299" s="175"/>
      <c r="H299" s="174" t="n">
        <v>6.13</v>
      </c>
      <c r="I299" s="175"/>
      <c r="J299" s="174" t="n">
        <v>18.39</v>
      </c>
      <c r="K299" s="175"/>
      <c r="L299" s="174" t="n">
        <v>18.39</v>
      </c>
      <c r="M299" s="175" t="s">
        <v>2285</v>
      </c>
      <c r="N299" s="174" t="n">
        <v>373288.479496028</v>
      </c>
      <c r="O299" s="175" t="s">
        <v>2286</v>
      </c>
    </row>
    <row r="300" customFormat="false" ht="26" hidden="false" customHeight="true" outlineLevel="0" collapsed="false">
      <c r="A300" s="175" t="s">
        <v>2289</v>
      </c>
      <c r="B300" s="175" t="s">
        <v>133</v>
      </c>
      <c r="C300" s="176" t="s">
        <v>2290</v>
      </c>
      <c r="D300" s="175" t="s">
        <v>688</v>
      </c>
      <c r="E300" s="175" t="s">
        <v>247</v>
      </c>
      <c r="F300" s="177" t="s">
        <v>1659</v>
      </c>
      <c r="G300" s="175"/>
      <c r="H300" s="174" t="n">
        <v>9.19</v>
      </c>
      <c r="I300" s="175"/>
      <c r="J300" s="174" t="n">
        <v>18.38</v>
      </c>
      <c r="K300" s="175"/>
      <c r="L300" s="174" t="n">
        <v>18.38</v>
      </c>
      <c r="M300" s="175" t="s">
        <v>2285</v>
      </c>
      <c r="N300" s="174" t="n">
        <v>373306.859496028</v>
      </c>
      <c r="O300" s="175" t="s">
        <v>2291</v>
      </c>
    </row>
    <row r="301" customFormat="false" ht="26" hidden="false" customHeight="true" outlineLevel="0" collapsed="false">
      <c r="A301" s="175" t="s">
        <v>2292</v>
      </c>
      <c r="B301" s="175" t="s">
        <v>133</v>
      </c>
      <c r="C301" s="176" t="s">
        <v>2293</v>
      </c>
      <c r="D301" s="175" t="s">
        <v>688</v>
      </c>
      <c r="E301" s="175" t="s">
        <v>680</v>
      </c>
      <c r="F301" s="177" t="s">
        <v>1883</v>
      </c>
      <c r="G301" s="175"/>
      <c r="H301" s="174" t="n">
        <v>0.08</v>
      </c>
      <c r="I301" s="175"/>
      <c r="J301" s="174" t="n">
        <v>17.86</v>
      </c>
      <c r="K301" s="175"/>
      <c r="L301" s="174" t="n">
        <v>17.864</v>
      </c>
      <c r="M301" s="175" t="s">
        <v>2285</v>
      </c>
      <c r="N301" s="174" t="n">
        <v>373324.723496028</v>
      </c>
      <c r="O301" s="175" t="s">
        <v>2291</v>
      </c>
    </row>
    <row r="302" customFormat="false" ht="24" hidden="false" customHeight="true" outlineLevel="0" collapsed="false">
      <c r="A302" s="175" t="s">
        <v>2294</v>
      </c>
      <c r="B302" s="175" t="s">
        <v>125</v>
      </c>
      <c r="C302" s="176" t="s">
        <v>2295</v>
      </c>
      <c r="D302" s="175" t="s">
        <v>688</v>
      </c>
      <c r="E302" s="175" t="s">
        <v>2157</v>
      </c>
      <c r="F302" s="177" t="s">
        <v>2296</v>
      </c>
      <c r="G302" s="175"/>
      <c r="H302" s="174" t="n">
        <v>0.58</v>
      </c>
      <c r="I302" s="175"/>
      <c r="J302" s="174" t="n">
        <v>17.82</v>
      </c>
      <c r="K302" s="175"/>
      <c r="L302" s="174" t="n">
        <v>17.8176</v>
      </c>
      <c r="M302" s="175" t="s">
        <v>2285</v>
      </c>
      <c r="N302" s="174" t="n">
        <v>373342.541096028</v>
      </c>
      <c r="O302" s="175" t="s">
        <v>2297</v>
      </c>
    </row>
    <row r="303" customFormat="false" ht="26" hidden="false" customHeight="true" outlineLevel="0" collapsed="false">
      <c r="A303" s="175" t="s">
        <v>2298</v>
      </c>
      <c r="B303" s="175" t="s">
        <v>133</v>
      </c>
      <c r="C303" s="176" t="s">
        <v>2299</v>
      </c>
      <c r="D303" s="175" t="s">
        <v>688</v>
      </c>
      <c r="E303" s="175" t="s">
        <v>111</v>
      </c>
      <c r="F303" s="177" t="s">
        <v>1659</v>
      </c>
      <c r="G303" s="175"/>
      <c r="H303" s="174" t="n">
        <v>8.88</v>
      </c>
      <c r="I303" s="175"/>
      <c r="J303" s="174" t="n">
        <v>17.76</v>
      </c>
      <c r="K303" s="175"/>
      <c r="L303" s="174" t="n">
        <v>17.76</v>
      </c>
      <c r="M303" s="175" t="s">
        <v>2285</v>
      </c>
      <c r="N303" s="174" t="n">
        <v>373360.301096028</v>
      </c>
      <c r="O303" s="175" t="s">
        <v>2297</v>
      </c>
    </row>
    <row r="304" customFormat="false" ht="26" hidden="false" customHeight="true" outlineLevel="0" collapsed="false">
      <c r="A304" s="175" t="s">
        <v>734</v>
      </c>
      <c r="B304" s="175" t="s">
        <v>133</v>
      </c>
      <c r="C304" s="176" t="s">
        <v>735</v>
      </c>
      <c r="D304" s="175" t="s">
        <v>688</v>
      </c>
      <c r="E304" s="175" t="s">
        <v>736</v>
      </c>
      <c r="F304" s="177" t="s">
        <v>2300</v>
      </c>
      <c r="G304" s="175"/>
      <c r="H304" s="174" t="n">
        <v>34.07</v>
      </c>
      <c r="I304" s="175"/>
      <c r="J304" s="174" t="n">
        <v>17.74</v>
      </c>
      <c r="K304" s="175"/>
      <c r="L304" s="174" t="n">
        <v>17.743656</v>
      </c>
      <c r="M304" s="175" t="s">
        <v>2285</v>
      </c>
      <c r="N304" s="174" t="n">
        <v>373378.044752028</v>
      </c>
      <c r="O304" s="175" t="s">
        <v>2301</v>
      </c>
    </row>
    <row r="305" customFormat="false" ht="26" hidden="false" customHeight="true" outlineLevel="0" collapsed="false">
      <c r="A305" s="175" t="s">
        <v>2302</v>
      </c>
      <c r="B305" s="175" t="s">
        <v>133</v>
      </c>
      <c r="C305" s="176" t="s">
        <v>2303</v>
      </c>
      <c r="D305" s="175" t="s">
        <v>688</v>
      </c>
      <c r="E305" s="175" t="s">
        <v>161</v>
      </c>
      <c r="F305" s="177" t="s">
        <v>2304</v>
      </c>
      <c r="G305" s="175"/>
      <c r="H305" s="174" t="n">
        <v>13.72</v>
      </c>
      <c r="I305" s="175"/>
      <c r="J305" s="174" t="n">
        <v>17.54</v>
      </c>
      <c r="K305" s="175"/>
      <c r="L305" s="174" t="n">
        <v>17.53599754704</v>
      </c>
      <c r="M305" s="175" t="s">
        <v>2285</v>
      </c>
      <c r="N305" s="174" t="n">
        <v>373395.580749575</v>
      </c>
      <c r="O305" s="175" t="s">
        <v>2301</v>
      </c>
    </row>
    <row r="306" customFormat="false" ht="24" hidden="false" customHeight="true" outlineLevel="0" collapsed="false">
      <c r="A306" s="175" t="s">
        <v>2305</v>
      </c>
      <c r="B306" s="175" t="s">
        <v>144</v>
      </c>
      <c r="C306" s="176" t="s">
        <v>2306</v>
      </c>
      <c r="D306" s="175" t="s">
        <v>917</v>
      </c>
      <c r="E306" s="175" t="s">
        <v>1252</v>
      </c>
      <c r="F306" s="177" t="s">
        <v>2307</v>
      </c>
      <c r="G306" s="175"/>
      <c r="H306" s="174" t="n">
        <v>23.25</v>
      </c>
      <c r="I306" s="175"/>
      <c r="J306" s="174" t="n">
        <v>16.7</v>
      </c>
      <c r="K306" s="175"/>
      <c r="L306" s="174" t="n">
        <v>16.69714452</v>
      </c>
      <c r="M306" s="175" t="s">
        <v>2285</v>
      </c>
      <c r="N306" s="174" t="n">
        <v>373412.277894095</v>
      </c>
      <c r="O306" s="175" t="s">
        <v>2308</v>
      </c>
    </row>
    <row r="307" customFormat="false" ht="39" hidden="false" customHeight="true" outlineLevel="0" collapsed="false">
      <c r="A307" s="175" t="s">
        <v>2309</v>
      </c>
      <c r="B307" s="175" t="s">
        <v>133</v>
      </c>
      <c r="C307" s="176" t="s">
        <v>2310</v>
      </c>
      <c r="D307" s="175" t="s">
        <v>688</v>
      </c>
      <c r="E307" s="175" t="s">
        <v>168</v>
      </c>
      <c r="F307" s="177" t="s">
        <v>2311</v>
      </c>
      <c r="G307" s="175"/>
      <c r="H307" s="174" t="n">
        <v>3.55</v>
      </c>
      <c r="I307" s="175"/>
      <c r="J307" s="174" t="n">
        <v>15.74</v>
      </c>
      <c r="K307" s="175"/>
      <c r="L307" s="174" t="n">
        <v>15.74496</v>
      </c>
      <c r="M307" s="175" t="s">
        <v>2285</v>
      </c>
      <c r="N307" s="174" t="n">
        <v>373428.022854095</v>
      </c>
      <c r="O307" s="175" t="s">
        <v>2308</v>
      </c>
    </row>
    <row r="308" customFormat="false" ht="26" hidden="false" customHeight="true" outlineLevel="0" collapsed="false">
      <c r="A308" s="175" t="s">
        <v>2312</v>
      </c>
      <c r="B308" s="175" t="s">
        <v>133</v>
      </c>
      <c r="C308" s="176" t="s">
        <v>2313</v>
      </c>
      <c r="D308" s="175" t="s">
        <v>688</v>
      </c>
      <c r="E308" s="175" t="s">
        <v>247</v>
      </c>
      <c r="F308" s="177" t="s">
        <v>1727</v>
      </c>
      <c r="G308" s="175"/>
      <c r="H308" s="174" t="n">
        <v>1.95</v>
      </c>
      <c r="I308" s="175"/>
      <c r="J308" s="174" t="n">
        <v>15.6</v>
      </c>
      <c r="K308" s="175"/>
      <c r="L308" s="174" t="n">
        <v>15.6</v>
      </c>
      <c r="M308" s="175" t="s">
        <v>2285</v>
      </c>
      <c r="N308" s="174" t="n">
        <v>373443.622854095</v>
      </c>
      <c r="O308" s="175" t="s">
        <v>2308</v>
      </c>
    </row>
    <row r="309" customFormat="false" ht="26" hidden="false" customHeight="true" outlineLevel="0" collapsed="false">
      <c r="A309" s="175" t="s">
        <v>2314</v>
      </c>
      <c r="B309" s="175" t="s">
        <v>133</v>
      </c>
      <c r="C309" s="176" t="s">
        <v>2315</v>
      </c>
      <c r="D309" s="175" t="s">
        <v>688</v>
      </c>
      <c r="E309" s="175" t="s">
        <v>161</v>
      </c>
      <c r="F309" s="177" t="s">
        <v>2316</v>
      </c>
      <c r="G309" s="175"/>
      <c r="H309" s="174" t="n">
        <v>23.44</v>
      </c>
      <c r="I309" s="175"/>
      <c r="J309" s="174" t="n">
        <v>15.54</v>
      </c>
      <c r="K309" s="175"/>
      <c r="L309" s="174" t="n">
        <v>15.542151012</v>
      </c>
      <c r="M309" s="175" t="s">
        <v>2285</v>
      </c>
      <c r="N309" s="174" t="n">
        <v>373459.165005107</v>
      </c>
      <c r="O309" s="175" t="s">
        <v>2317</v>
      </c>
    </row>
    <row r="310" customFormat="false" ht="24" hidden="false" customHeight="true" outlineLevel="0" collapsed="false">
      <c r="A310" s="175" t="s">
        <v>2318</v>
      </c>
      <c r="B310" s="175" t="s">
        <v>125</v>
      </c>
      <c r="C310" s="176" t="s">
        <v>2319</v>
      </c>
      <c r="D310" s="175" t="s">
        <v>688</v>
      </c>
      <c r="E310" s="175" t="s">
        <v>2157</v>
      </c>
      <c r="F310" s="177" t="s">
        <v>2320</v>
      </c>
      <c r="G310" s="175"/>
      <c r="H310" s="174" t="n">
        <v>18.09</v>
      </c>
      <c r="I310" s="175"/>
      <c r="J310" s="174" t="n">
        <v>15.02</v>
      </c>
      <c r="K310" s="175"/>
      <c r="L310" s="174" t="n">
        <v>15.021936</v>
      </c>
      <c r="M310" s="175" t="s">
        <v>2285</v>
      </c>
      <c r="N310" s="174" t="n">
        <v>373474.186941107</v>
      </c>
      <c r="O310" s="175" t="s">
        <v>2317</v>
      </c>
    </row>
    <row r="311" customFormat="false" ht="78" hidden="false" customHeight="true" outlineLevel="0" collapsed="false">
      <c r="A311" s="175" t="s">
        <v>2321</v>
      </c>
      <c r="B311" s="175" t="s">
        <v>133</v>
      </c>
      <c r="C311" s="176" t="s">
        <v>2322</v>
      </c>
      <c r="D311" s="175" t="s">
        <v>1319</v>
      </c>
      <c r="E311" s="175" t="s">
        <v>247</v>
      </c>
      <c r="F311" s="177" t="s">
        <v>2323</v>
      </c>
      <c r="G311" s="175"/>
      <c r="H311" s="174" t="n">
        <v>47868.75</v>
      </c>
      <c r="I311" s="175"/>
      <c r="J311" s="174" t="n">
        <v>14.2</v>
      </c>
      <c r="K311" s="175"/>
      <c r="L311" s="174" t="n">
        <v>14.1961110207099</v>
      </c>
      <c r="M311" s="175" t="s">
        <v>2285</v>
      </c>
      <c r="N311" s="174" t="n">
        <v>373488.383052128</v>
      </c>
      <c r="O311" s="175" t="s">
        <v>2324</v>
      </c>
    </row>
    <row r="312" customFormat="false" ht="26" hidden="false" customHeight="true" outlineLevel="0" collapsed="false">
      <c r="A312" s="175" t="s">
        <v>774</v>
      </c>
      <c r="B312" s="175" t="s">
        <v>133</v>
      </c>
      <c r="C312" s="176" t="s">
        <v>775</v>
      </c>
      <c r="D312" s="175" t="s">
        <v>688</v>
      </c>
      <c r="E312" s="175" t="s">
        <v>247</v>
      </c>
      <c r="F312" s="177" t="s">
        <v>1659</v>
      </c>
      <c r="G312" s="175"/>
      <c r="H312" s="174" t="n">
        <v>6.93</v>
      </c>
      <c r="I312" s="175"/>
      <c r="J312" s="174" t="n">
        <v>13.86</v>
      </c>
      <c r="K312" s="175"/>
      <c r="L312" s="174" t="n">
        <v>13.86</v>
      </c>
      <c r="M312" s="175" t="s">
        <v>2285</v>
      </c>
      <c r="N312" s="174" t="n">
        <v>373502.243052128</v>
      </c>
      <c r="O312" s="175" t="s">
        <v>2324</v>
      </c>
    </row>
    <row r="313" customFormat="false" ht="52" hidden="false" customHeight="true" outlineLevel="0" collapsed="false">
      <c r="A313" s="175" t="s">
        <v>924</v>
      </c>
      <c r="B313" s="175" t="s">
        <v>133</v>
      </c>
      <c r="C313" s="176" t="s">
        <v>925</v>
      </c>
      <c r="D313" s="175" t="s">
        <v>688</v>
      </c>
      <c r="E313" s="175" t="s">
        <v>247</v>
      </c>
      <c r="F313" s="177" t="s">
        <v>1336</v>
      </c>
      <c r="G313" s="175"/>
      <c r="H313" s="174" t="n">
        <v>13.84</v>
      </c>
      <c r="I313" s="175"/>
      <c r="J313" s="174" t="n">
        <v>13.84</v>
      </c>
      <c r="K313" s="175"/>
      <c r="L313" s="174" t="n">
        <v>13.84</v>
      </c>
      <c r="M313" s="175" t="s">
        <v>2285</v>
      </c>
      <c r="N313" s="174" t="n">
        <v>373516.083052128</v>
      </c>
      <c r="O313" s="175" t="s">
        <v>2324</v>
      </c>
    </row>
    <row r="314" customFormat="false" ht="39" hidden="false" customHeight="true" outlineLevel="0" collapsed="false">
      <c r="A314" s="175" t="s">
        <v>695</v>
      </c>
      <c r="B314" s="175" t="s">
        <v>133</v>
      </c>
      <c r="C314" s="176" t="s">
        <v>696</v>
      </c>
      <c r="D314" s="175" t="s">
        <v>688</v>
      </c>
      <c r="E314" s="175" t="s">
        <v>168</v>
      </c>
      <c r="F314" s="177" t="s">
        <v>1353</v>
      </c>
      <c r="G314" s="175"/>
      <c r="H314" s="174" t="n">
        <v>2.72</v>
      </c>
      <c r="I314" s="175"/>
      <c r="J314" s="174" t="n">
        <v>13.6</v>
      </c>
      <c r="K314" s="175"/>
      <c r="L314" s="174" t="n">
        <v>13.6</v>
      </c>
      <c r="M314" s="175" t="s">
        <v>2285</v>
      </c>
      <c r="N314" s="174" t="n">
        <v>373529.683052128</v>
      </c>
      <c r="O314" s="175" t="s">
        <v>2325</v>
      </c>
    </row>
    <row r="315" customFormat="false" ht="26" hidden="false" customHeight="true" outlineLevel="0" collapsed="false">
      <c r="A315" s="175" t="s">
        <v>2326</v>
      </c>
      <c r="B315" s="175" t="s">
        <v>133</v>
      </c>
      <c r="C315" s="176" t="s">
        <v>2327</v>
      </c>
      <c r="D315" s="175" t="s">
        <v>688</v>
      </c>
      <c r="E315" s="175" t="s">
        <v>247</v>
      </c>
      <c r="F315" s="177" t="s">
        <v>1336</v>
      </c>
      <c r="G315" s="175"/>
      <c r="H315" s="174" t="n">
        <v>13.24</v>
      </c>
      <c r="I315" s="175"/>
      <c r="J315" s="174" t="n">
        <v>13.24</v>
      </c>
      <c r="K315" s="175"/>
      <c r="L315" s="174" t="n">
        <v>13.24</v>
      </c>
      <c r="M315" s="175" t="s">
        <v>2285</v>
      </c>
      <c r="N315" s="174" t="n">
        <v>373542.923052128</v>
      </c>
      <c r="O315" s="175" t="s">
        <v>2325</v>
      </c>
    </row>
    <row r="316" customFormat="false" ht="26" hidden="false" customHeight="true" outlineLevel="0" collapsed="false">
      <c r="A316" s="175" t="s">
        <v>2328</v>
      </c>
      <c r="B316" s="175" t="s">
        <v>133</v>
      </c>
      <c r="C316" s="176" t="s">
        <v>2329</v>
      </c>
      <c r="D316" s="175" t="s">
        <v>1319</v>
      </c>
      <c r="E316" s="175" t="s">
        <v>247</v>
      </c>
      <c r="F316" s="177" t="s">
        <v>2330</v>
      </c>
      <c r="G316" s="175"/>
      <c r="H316" s="174" t="n">
        <v>4122.76</v>
      </c>
      <c r="I316" s="175"/>
      <c r="J316" s="174" t="n">
        <v>13.18</v>
      </c>
      <c r="K316" s="175"/>
      <c r="L316" s="174" t="n">
        <v>13.1763140268994</v>
      </c>
      <c r="M316" s="175" t="s">
        <v>2285</v>
      </c>
      <c r="N316" s="174" t="n">
        <v>373556.099366155</v>
      </c>
      <c r="O316" s="175" t="s">
        <v>2325</v>
      </c>
    </row>
    <row r="317" customFormat="false" ht="24" hidden="false" customHeight="true" outlineLevel="0" collapsed="false">
      <c r="A317" s="175" t="s">
        <v>2331</v>
      </c>
      <c r="B317" s="175" t="s">
        <v>125</v>
      </c>
      <c r="C317" s="176" t="s">
        <v>2332</v>
      </c>
      <c r="D317" s="175" t="s">
        <v>2120</v>
      </c>
      <c r="E317" s="175" t="s">
        <v>325</v>
      </c>
      <c r="F317" s="177" t="s">
        <v>2333</v>
      </c>
      <c r="G317" s="175"/>
      <c r="H317" s="174" t="n">
        <v>35.03</v>
      </c>
      <c r="I317" s="175"/>
      <c r="J317" s="174" t="n">
        <v>12.61</v>
      </c>
      <c r="K317" s="175"/>
      <c r="L317" s="174" t="n">
        <v>12.6108</v>
      </c>
      <c r="M317" s="175" t="s">
        <v>2285</v>
      </c>
      <c r="N317" s="174" t="n">
        <v>373568.710166155</v>
      </c>
      <c r="O317" s="175" t="s">
        <v>2334</v>
      </c>
    </row>
    <row r="318" customFormat="false" ht="24" hidden="false" customHeight="true" outlineLevel="0" collapsed="false">
      <c r="A318" s="175" t="s">
        <v>2335</v>
      </c>
      <c r="B318" s="175" t="s">
        <v>144</v>
      </c>
      <c r="C318" s="176" t="s">
        <v>2336</v>
      </c>
      <c r="D318" s="175" t="s">
        <v>2120</v>
      </c>
      <c r="E318" s="175" t="s">
        <v>306</v>
      </c>
      <c r="F318" s="177" t="s">
        <v>2337</v>
      </c>
      <c r="G318" s="175"/>
      <c r="H318" s="174" t="n">
        <v>364.74</v>
      </c>
      <c r="I318" s="175"/>
      <c r="J318" s="174" t="n">
        <v>12.25</v>
      </c>
      <c r="K318" s="175"/>
      <c r="L318" s="174" t="n">
        <v>12.2501284608</v>
      </c>
      <c r="M318" s="175" t="s">
        <v>2285</v>
      </c>
      <c r="N318" s="174" t="n">
        <v>373580.960294616</v>
      </c>
      <c r="O318" s="175" t="s">
        <v>2334</v>
      </c>
    </row>
    <row r="319" customFormat="false" ht="39" hidden="false" customHeight="true" outlineLevel="0" collapsed="false">
      <c r="A319" s="175" t="s">
        <v>2338</v>
      </c>
      <c r="B319" s="175" t="s">
        <v>133</v>
      </c>
      <c r="C319" s="176" t="s">
        <v>2339</v>
      </c>
      <c r="D319" s="175" t="s">
        <v>688</v>
      </c>
      <c r="E319" s="175" t="s">
        <v>247</v>
      </c>
      <c r="F319" s="177" t="s">
        <v>1600</v>
      </c>
      <c r="G319" s="175"/>
      <c r="H319" s="174" t="n">
        <v>3.01</v>
      </c>
      <c r="I319" s="175"/>
      <c r="J319" s="174" t="n">
        <v>12.04</v>
      </c>
      <c r="K319" s="175"/>
      <c r="L319" s="174" t="n">
        <v>12.04</v>
      </c>
      <c r="M319" s="175" t="s">
        <v>2285</v>
      </c>
      <c r="N319" s="174" t="n">
        <v>373593.000294615</v>
      </c>
      <c r="O319" s="175" t="s">
        <v>2334</v>
      </c>
    </row>
    <row r="320" customFormat="false" ht="39" hidden="false" customHeight="true" outlineLevel="0" collapsed="false">
      <c r="A320" s="175" t="s">
        <v>2340</v>
      </c>
      <c r="B320" s="175" t="s">
        <v>133</v>
      </c>
      <c r="C320" s="176" t="s">
        <v>2341</v>
      </c>
      <c r="D320" s="175" t="s">
        <v>688</v>
      </c>
      <c r="E320" s="175" t="s">
        <v>247</v>
      </c>
      <c r="F320" s="177" t="s">
        <v>1727</v>
      </c>
      <c r="G320" s="175"/>
      <c r="H320" s="174" t="n">
        <v>1.5</v>
      </c>
      <c r="I320" s="175"/>
      <c r="J320" s="174" t="n">
        <v>12</v>
      </c>
      <c r="K320" s="175"/>
      <c r="L320" s="174" t="n">
        <v>12</v>
      </c>
      <c r="M320" s="175" t="s">
        <v>2285</v>
      </c>
      <c r="N320" s="174" t="n">
        <v>373605.000294615</v>
      </c>
      <c r="O320" s="175" t="s">
        <v>2342</v>
      </c>
    </row>
    <row r="321" customFormat="false" ht="26" hidden="false" customHeight="true" outlineLevel="0" collapsed="false">
      <c r="A321" s="175" t="s">
        <v>2343</v>
      </c>
      <c r="B321" s="175" t="s">
        <v>133</v>
      </c>
      <c r="C321" s="176" t="s">
        <v>2344</v>
      </c>
      <c r="D321" s="175" t="s">
        <v>688</v>
      </c>
      <c r="E321" s="175" t="s">
        <v>247</v>
      </c>
      <c r="F321" s="177" t="s">
        <v>1336</v>
      </c>
      <c r="G321" s="175"/>
      <c r="H321" s="174" t="n">
        <v>11.62</v>
      </c>
      <c r="I321" s="175"/>
      <c r="J321" s="174" t="n">
        <v>11.62</v>
      </c>
      <c r="K321" s="175"/>
      <c r="L321" s="174" t="n">
        <v>11.62</v>
      </c>
      <c r="M321" s="175" t="s">
        <v>2285</v>
      </c>
      <c r="N321" s="174" t="n">
        <v>373616.620294615</v>
      </c>
      <c r="O321" s="175" t="s">
        <v>2342</v>
      </c>
    </row>
    <row r="322" customFormat="false" ht="26" hidden="false" customHeight="true" outlineLevel="0" collapsed="false">
      <c r="A322" s="175" t="s">
        <v>686</v>
      </c>
      <c r="B322" s="175" t="s">
        <v>133</v>
      </c>
      <c r="C322" s="176" t="s">
        <v>687</v>
      </c>
      <c r="D322" s="175" t="s">
        <v>688</v>
      </c>
      <c r="E322" s="175" t="s">
        <v>161</v>
      </c>
      <c r="F322" s="177" t="s">
        <v>2345</v>
      </c>
      <c r="G322" s="175"/>
      <c r="H322" s="174" t="n">
        <v>22.61</v>
      </c>
      <c r="I322" s="175"/>
      <c r="J322" s="174" t="n">
        <v>11.31</v>
      </c>
      <c r="K322" s="175"/>
      <c r="L322" s="174" t="n">
        <v>11.305</v>
      </c>
      <c r="M322" s="175" t="s">
        <v>2285</v>
      </c>
      <c r="N322" s="174" t="n">
        <v>373627.925294615</v>
      </c>
      <c r="O322" s="175" t="s">
        <v>2342</v>
      </c>
    </row>
    <row r="323" customFormat="false" ht="24" hidden="false" customHeight="true" outlineLevel="0" collapsed="false">
      <c r="A323" s="175" t="s">
        <v>2346</v>
      </c>
      <c r="B323" s="175" t="s">
        <v>125</v>
      </c>
      <c r="C323" s="176" t="s">
        <v>2347</v>
      </c>
      <c r="D323" s="175" t="s">
        <v>688</v>
      </c>
      <c r="E323" s="175" t="s">
        <v>127</v>
      </c>
      <c r="F323" s="177" t="s">
        <v>2348</v>
      </c>
      <c r="G323" s="175"/>
      <c r="H323" s="174" t="n">
        <v>39.69</v>
      </c>
      <c r="I323" s="175"/>
      <c r="J323" s="174" t="n">
        <v>10.95</v>
      </c>
      <c r="K323" s="175"/>
      <c r="L323" s="174" t="n">
        <v>10.95444</v>
      </c>
      <c r="M323" s="175" t="s">
        <v>2285</v>
      </c>
      <c r="N323" s="174" t="n">
        <v>373638.879734615</v>
      </c>
      <c r="O323" s="175" t="s">
        <v>2349</v>
      </c>
    </row>
    <row r="324" customFormat="false" ht="26" hidden="false" customHeight="true" outlineLevel="0" collapsed="false">
      <c r="A324" s="175" t="s">
        <v>2350</v>
      </c>
      <c r="B324" s="175" t="s">
        <v>133</v>
      </c>
      <c r="C324" s="176" t="s">
        <v>2351</v>
      </c>
      <c r="D324" s="175" t="s">
        <v>688</v>
      </c>
      <c r="E324" s="175" t="s">
        <v>247</v>
      </c>
      <c r="F324" s="177" t="s">
        <v>1336</v>
      </c>
      <c r="G324" s="175"/>
      <c r="H324" s="174" t="n">
        <v>10.16</v>
      </c>
      <c r="I324" s="175"/>
      <c r="J324" s="174" t="n">
        <v>10.16</v>
      </c>
      <c r="K324" s="175"/>
      <c r="L324" s="174" t="n">
        <v>10.16</v>
      </c>
      <c r="M324" s="175" t="s">
        <v>2285</v>
      </c>
      <c r="N324" s="174" t="n">
        <v>373649.039734616</v>
      </c>
      <c r="O324" s="175" t="s">
        <v>2349</v>
      </c>
    </row>
    <row r="325" customFormat="false" ht="26" hidden="false" customHeight="true" outlineLevel="0" collapsed="false">
      <c r="A325" s="175" t="s">
        <v>2352</v>
      </c>
      <c r="B325" s="175" t="s">
        <v>133</v>
      </c>
      <c r="C325" s="176" t="s">
        <v>2353</v>
      </c>
      <c r="D325" s="175" t="s">
        <v>688</v>
      </c>
      <c r="E325" s="175" t="s">
        <v>247</v>
      </c>
      <c r="F325" s="177" t="s">
        <v>1336</v>
      </c>
      <c r="G325" s="175"/>
      <c r="H325" s="174" t="n">
        <v>10.1</v>
      </c>
      <c r="I325" s="175"/>
      <c r="J325" s="174" t="n">
        <v>10.1</v>
      </c>
      <c r="K325" s="175"/>
      <c r="L325" s="174" t="n">
        <v>10.1</v>
      </c>
      <c r="M325" s="175" t="s">
        <v>2285</v>
      </c>
      <c r="N325" s="174" t="n">
        <v>373659.139734615</v>
      </c>
      <c r="O325" s="175" t="s">
        <v>2349</v>
      </c>
    </row>
    <row r="326" customFormat="false" ht="24" hidden="false" customHeight="true" outlineLevel="0" collapsed="false">
      <c r="A326" s="175" t="s">
        <v>2354</v>
      </c>
      <c r="B326" s="175" t="s">
        <v>133</v>
      </c>
      <c r="C326" s="176" t="s">
        <v>2355</v>
      </c>
      <c r="D326" s="175" t="s">
        <v>917</v>
      </c>
      <c r="E326" s="175" t="s">
        <v>680</v>
      </c>
      <c r="F326" s="177" t="s">
        <v>2356</v>
      </c>
      <c r="G326" s="175"/>
      <c r="H326" s="174" t="n">
        <v>16.83</v>
      </c>
      <c r="I326" s="175"/>
      <c r="J326" s="174" t="n">
        <v>10.03</v>
      </c>
      <c r="K326" s="175"/>
      <c r="L326" s="174" t="n">
        <v>10.0271591331297</v>
      </c>
      <c r="M326" s="175" t="s">
        <v>2285</v>
      </c>
      <c r="N326" s="174" t="n">
        <v>373669.166893749</v>
      </c>
      <c r="O326" s="175" t="s">
        <v>2349</v>
      </c>
    </row>
    <row r="327" customFormat="false" ht="26" hidden="false" customHeight="true" outlineLevel="0" collapsed="false">
      <c r="A327" s="175" t="s">
        <v>2357</v>
      </c>
      <c r="B327" s="175" t="s">
        <v>133</v>
      </c>
      <c r="C327" s="176" t="s">
        <v>2358</v>
      </c>
      <c r="D327" s="175" t="s">
        <v>688</v>
      </c>
      <c r="E327" s="175" t="s">
        <v>680</v>
      </c>
      <c r="F327" s="177" t="s">
        <v>2359</v>
      </c>
      <c r="G327" s="175"/>
      <c r="H327" s="174" t="n">
        <v>2.17</v>
      </c>
      <c r="I327" s="175"/>
      <c r="J327" s="174" t="n">
        <v>9.83</v>
      </c>
      <c r="K327" s="175"/>
      <c r="L327" s="174" t="n">
        <v>9.82520624204</v>
      </c>
      <c r="M327" s="175" t="s">
        <v>2285</v>
      </c>
      <c r="N327" s="174" t="n">
        <v>373678.992099991</v>
      </c>
      <c r="O327" s="175" t="s">
        <v>2360</v>
      </c>
    </row>
    <row r="328" customFormat="false" ht="26" hidden="false" customHeight="true" outlineLevel="0" collapsed="false">
      <c r="A328" s="175" t="s">
        <v>2361</v>
      </c>
      <c r="B328" s="175" t="s">
        <v>133</v>
      </c>
      <c r="C328" s="176" t="s">
        <v>2362</v>
      </c>
      <c r="D328" s="175" t="s">
        <v>688</v>
      </c>
      <c r="E328" s="175" t="s">
        <v>247</v>
      </c>
      <c r="F328" s="177" t="s">
        <v>1678</v>
      </c>
      <c r="G328" s="175"/>
      <c r="H328" s="174" t="n">
        <v>1</v>
      </c>
      <c r="I328" s="175"/>
      <c r="J328" s="174" t="n">
        <v>9</v>
      </c>
      <c r="K328" s="175"/>
      <c r="L328" s="174" t="n">
        <v>9</v>
      </c>
      <c r="M328" s="175" t="s">
        <v>2285</v>
      </c>
      <c r="N328" s="174" t="n">
        <v>373687.992099991</v>
      </c>
      <c r="O328" s="175" t="s">
        <v>2360</v>
      </c>
    </row>
    <row r="329" customFormat="false" ht="39" hidden="false" customHeight="true" outlineLevel="0" collapsed="false">
      <c r="A329" s="175" t="s">
        <v>889</v>
      </c>
      <c r="B329" s="175" t="s">
        <v>133</v>
      </c>
      <c r="C329" s="176" t="s">
        <v>890</v>
      </c>
      <c r="D329" s="175" t="s">
        <v>688</v>
      </c>
      <c r="E329" s="175" t="s">
        <v>247</v>
      </c>
      <c r="F329" s="177" t="s">
        <v>1384</v>
      </c>
      <c r="G329" s="175"/>
      <c r="H329" s="174" t="n">
        <v>0.49</v>
      </c>
      <c r="I329" s="175"/>
      <c r="J329" s="174" t="n">
        <v>8.82</v>
      </c>
      <c r="K329" s="175"/>
      <c r="L329" s="174" t="n">
        <v>8.82</v>
      </c>
      <c r="M329" s="175" t="s">
        <v>2285</v>
      </c>
      <c r="N329" s="174" t="n">
        <v>373696.812099991</v>
      </c>
      <c r="O329" s="175" t="s">
        <v>2360</v>
      </c>
    </row>
    <row r="330" customFormat="false" ht="24" hidden="false" customHeight="true" outlineLevel="0" collapsed="false">
      <c r="A330" s="175" t="s">
        <v>2363</v>
      </c>
      <c r="B330" s="175" t="s">
        <v>125</v>
      </c>
      <c r="C330" s="176" t="s">
        <v>2364</v>
      </c>
      <c r="D330" s="175" t="s">
        <v>917</v>
      </c>
      <c r="E330" s="175" t="s">
        <v>680</v>
      </c>
      <c r="F330" s="177" t="s">
        <v>2365</v>
      </c>
      <c r="G330" s="175"/>
      <c r="H330" s="174" t="n">
        <v>11.9</v>
      </c>
      <c r="I330" s="175"/>
      <c r="J330" s="174" t="n">
        <v>8.57</v>
      </c>
      <c r="K330" s="175"/>
      <c r="L330" s="174" t="n">
        <v>8.568</v>
      </c>
      <c r="M330" s="175" t="s">
        <v>2285</v>
      </c>
      <c r="N330" s="174" t="n">
        <v>373705.380099991</v>
      </c>
      <c r="O330" s="175" t="s">
        <v>2360</v>
      </c>
    </row>
    <row r="331" customFormat="false" ht="24" hidden="false" customHeight="true" outlineLevel="0" collapsed="false">
      <c r="A331" s="175" t="s">
        <v>915</v>
      </c>
      <c r="B331" s="175" t="s">
        <v>133</v>
      </c>
      <c r="C331" s="176" t="s">
        <v>916</v>
      </c>
      <c r="D331" s="175" t="s">
        <v>917</v>
      </c>
      <c r="E331" s="175" t="s">
        <v>680</v>
      </c>
      <c r="F331" s="177" t="s">
        <v>2366</v>
      </c>
      <c r="G331" s="175"/>
      <c r="H331" s="174" t="n">
        <v>28.06</v>
      </c>
      <c r="I331" s="175"/>
      <c r="J331" s="174" t="n">
        <v>8.42</v>
      </c>
      <c r="K331" s="175"/>
      <c r="L331" s="174" t="n">
        <v>8.418</v>
      </c>
      <c r="M331" s="175" t="s">
        <v>2285</v>
      </c>
      <c r="N331" s="174" t="n">
        <v>373713.798099991</v>
      </c>
      <c r="O331" s="175" t="s">
        <v>2367</v>
      </c>
    </row>
    <row r="332" customFormat="false" ht="26" hidden="false" customHeight="true" outlineLevel="0" collapsed="false">
      <c r="A332" s="175" t="s">
        <v>2368</v>
      </c>
      <c r="B332" s="175" t="s">
        <v>133</v>
      </c>
      <c r="C332" s="176" t="s">
        <v>2369</v>
      </c>
      <c r="D332" s="175" t="s">
        <v>688</v>
      </c>
      <c r="E332" s="175" t="s">
        <v>247</v>
      </c>
      <c r="F332" s="177" t="s">
        <v>1336</v>
      </c>
      <c r="G332" s="175"/>
      <c r="H332" s="174" t="n">
        <v>7.86</v>
      </c>
      <c r="I332" s="175"/>
      <c r="J332" s="174" t="n">
        <v>7.86</v>
      </c>
      <c r="K332" s="175"/>
      <c r="L332" s="174" t="n">
        <v>7.86</v>
      </c>
      <c r="M332" s="175" t="s">
        <v>2285</v>
      </c>
      <c r="N332" s="174" t="n">
        <v>373721.658099991</v>
      </c>
      <c r="O332" s="175" t="s">
        <v>2367</v>
      </c>
    </row>
    <row r="333" customFormat="false" ht="39" hidden="false" customHeight="true" outlineLevel="0" collapsed="false">
      <c r="A333" s="175" t="s">
        <v>2370</v>
      </c>
      <c r="B333" s="175" t="s">
        <v>133</v>
      </c>
      <c r="C333" s="176" t="s">
        <v>2371</v>
      </c>
      <c r="D333" s="175" t="s">
        <v>688</v>
      </c>
      <c r="E333" s="175" t="s">
        <v>247</v>
      </c>
      <c r="F333" s="177" t="s">
        <v>1600</v>
      </c>
      <c r="G333" s="175"/>
      <c r="H333" s="174" t="n">
        <v>1.96</v>
      </c>
      <c r="I333" s="175"/>
      <c r="J333" s="174" t="n">
        <v>7.84</v>
      </c>
      <c r="K333" s="175"/>
      <c r="L333" s="174" t="n">
        <v>7.84</v>
      </c>
      <c r="M333" s="175" t="s">
        <v>2285</v>
      </c>
      <c r="N333" s="174" t="n">
        <v>373729.498099991</v>
      </c>
      <c r="O333" s="175" t="s">
        <v>2367</v>
      </c>
    </row>
    <row r="334" customFormat="false" ht="24" hidden="false" customHeight="true" outlineLevel="0" collapsed="false">
      <c r="A334" s="175" t="s">
        <v>2372</v>
      </c>
      <c r="B334" s="175" t="s">
        <v>125</v>
      </c>
      <c r="C334" s="176" t="s">
        <v>2373</v>
      </c>
      <c r="D334" s="175" t="s">
        <v>688</v>
      </c>
      <c r="E334" s="175" t="s">
        <v>317</v>
      </c>
      <c r="F334" s="177" t="s">
        <v>2374</v>
      </c>
      <c r="G334" s="175"/>
      <c r="H334" s="174" t="n">
        <v>55.4</v>
      </c>
      <c r="I334" s="175"/>
      <c r="J334" s="174" t="n">
        <v>7.71</v>
      </c>
      <c r="K334" s="175"/>
      <c r="L334" s="174" t="n">
        <v>7.71168</v>
      </c>
      <c r="M334" s="175" t="s">
        <v>2285</v>
      </c>
      <c r="N334" s="174" t="n">
        <v>373737.209779991</v>
      </c>
      <c r="O334" s="175" t="s">
        <v>2367</v>
      </c>
    </row>
    <row r="335" customFormat="false" ht="39" hidden="false" customHeight="true" outlineLevel="0" collapsed="false">
      <c r="A335" s="175" t="s">
        <v>2375</v>
      </c>
      <c r="B335" s="175" t="s">
        <v>133</v>
      </c>
      <c r="C335" s="176" t="s">
        <v>2376</v>
      </c>
      <c r="D335" s="175" t="s">
        <v>688</v>
      </c>
      <c r="E335" s="175" t="s">
        <v>127</v>
      </c>
      <c r="F335" s="177" t="s">
        <v>2377</v>
      </c>
      <c r="G335" s="175"/>
      <c r="H335" s="174" t="n">
        <v>33.36</v>
      </c>
      <c r="I335" s="175"/>
      <c r="J335" s="174" t="n">
        <v>7.27</v>
      </c>
      <c r="K335" s="175"/>
      <c r="L335" s="174" t="n">
        <v>7.272074676</v>
      </c>
      <c r="M335" s="175" t="s">
        <v>2285</v>
      </c>
      <c r="N335" s="174" t="n">
        <v>373744.481854667</v>
      </c>
      <c r="O335" s="175" t="s">
        <v>2367</v>
      </c>
    </row>
    <row r="336" customFormat="false" ht="26" hidden="false" customHeight="true" outlineLevel="0" collapsed="false">
      <c r="A336" s="175" t="s">
        <v>844</v>
      </c>
      <c r="B336" s="175" t="s">
        <v>133</v>
      </c>
      <c r="C336" s="176" t="s">
        <v>845</v>
      </c>
      <c r="D336" s="175" t="s">
        <v>688</v>
      </c>
      <c r="E336" s="175" t="s">
        <v>247</v>
      </c>
      <c r="F336" s="177" t="s">
        <v>1336</v>
      </c>
      <c r="G336" s="175"/>
      <c r="H336" s="174" t="n">
        <v>7.19</v>
      </c>
      <c r="I336" s="175"/>
      <c r="J336" s="174" t="n">
        <v>7.19</v>
      </c>
      <c r="K336" s="175"/>
      <c r="L336" s="174" t="n">
        <v>7.19</v>
      </c>
      <c r="M336" s="175" t="s">
        <v>2285</v>
      </c>
      <c r="N336" s="174" t="n">
        <v>373751.671854667</v>
      </c>
      <c r="O336" s="175" t="s">
        <v>2378</v>
      </c>
    </row>
    <row r="337" customFormat="false" ht="24" hidden="false" customHeight="true" outlineLevel="0" collapsed="false">
      <c r="A337" s="175" t="s">
        <v>2379</v>
      </c>
      <c r="B337" s="175" t="s">
        <v>133</v>
      </c>
      <c r="C337" s="176" t="s">
        <v>2380</v>
      </c>
      <c r="D337" s="175" t="s">
        <v>917</v>
      </c>
      <c r="E337" s="175" t="s">
        <v>680</v>
      </c>
      <c r="F337" s="177" t="s">
        <v>2381</v>
      </c>
      <c r="G337" s="175"/>
      <c r="H337" s="174" t="n">
        <v>17.44</v>
      </c>
      <c r="I337" s="175"/>
      <c r="J337" s="174" t="n">
        <v>6.95</v>
      </c>
      <c r="K337" s="175"/>
      <c r="L337" s="174" t="n">
        <v>6.946903691728</v>
      </c>
      <c r="M337" s="175" t="s">
        <v>2285</v>
      </c>
      <c r="N337" s="174" t="n">
        <v>373758.618758358</v>
      </c>
      <c r="O337" s="175" t="s">
        <v>2378</v>
      </c>
    </row>
    <row r="338" customFormat="false" ht="26" hidden="false" customHeight="true" outlineLevel="0" collapsed="false">
      <c r="A338" s="175" t="s">
        <v>2382</v>
      </c>
      <c r="B338" s="175" t="s">
        <v>133</v>
      </c>
      <c r="C338" s="176" t="s">
        <v>2383</v>
      </c>
      <c r="D338" s="175" t="s">
        <v>688</v>
      </c>
      <c r="E338" s="175" t="s">
        <v>680</v>
      </c>
      <c r="F338" s="177" t="s">
        <v>2359</v>
      </c>
      <c r="G338" s="175"/>
      <c r="H338" s="174" t="n">
        <v>1.49</v>
      </c>
      <c r="I338" s="175"/>
      <c r="J338" s="174" t="n">
        <v>6.75</v>
      </c>
      <c r="K338" s="175"/>
      <c r="L338" s="174" t="n">
        <v>6.74633976988</v>
      </c>
      <c r="M338" s="175" t="s">
        <v>2285</v>
      </c>
      <c r="N338" s="174" t="n">
        <v>373765.365098128</v>
      </c>
      <c r="O338" s="175" t="s">
        <v>2378</v>
      </c>
    </row>
    <row r="339" customFormat="false" ht="24" hidden="false" customHeight="true" outlineLevel="0" collapsed="false">
      <c r="A339" s="175" t="s">
        <v>2384</v>
      </c>
      <c r="B339" s="175" t="s">
        <v>140</v>
      </c>
      <c r="C339" s="176" t="s">
        <v>2385</v>
      </c>
      <c r="D339" s="175" t="s">
        <v>688</v>
      </c>
      <c r="E339" s="175" t="s">
        <v>1389</v>
      </c>
      <c r="F339" s="177" t="s">
        <v>2386</v>
      </c>
      <c r="G339" s="175"/>
      <c r="H339" s="174" t="n">
        <v>15.98</v>
      </c>
      <c r="I339" s="175"/>
      <c r="J339" s="174" t="n">
        <v>6.64</v>
      </c>
      <c r="K339" s="175"/>
      <c r="L339" s="174" t="n">
        <v>6.637293</v>
      </c>
      <c r="M339" s="175" t="s">
        <v>2285</v>
      </c>
      <c r="N339" s="174" t="n">
        <v>373772.002391128</v>
      </c>
      <c r="O339" s="175" t="s">
        <v>2378</v>
      </c>
    </row>
    <row r="340" customFormat="false" ht="26" hidden="false" customHeight="true" outlineLevel="0" collapsed="false">
      <c r="A340" s="175" t="s">
        <v>776</v>
      </c>
      <c r="B340" s="175" t="s">
        <v>133</v>
      </c>
      <c r="C340" s="176" t="s">
        <v>777</v>
      </c>
      <c r="D340" s="175" t="s">
        <v>688</v>
      </c>
      <c r="E340" s="175" t="s">
        <v>247</v>
      </c>
      <c r="F340" s="177" t="s">
        <v>2387</v>
      </c>
      <c r="G340" s="175"/>
      <c r="H340" s="174" t="n">
        <v>10.83</v>
      </c>
      <c r="I340" s="175"/>
      <c r="J340" s="174" t="n">
        <v>6.5</v>
      </c>
      <c r="K340" s="175"/>
      <c r="L340" s="174" t="n">
        <v>6.498</v>
      </c>
      <c r="M340" s="175" t="s">
        <v>2285</v>
      </c>
      <c r="N340" s="174" t="n">
        <v>373778.500391128</v>
      </c>
      <c r="O340" s="175" t="s">
        <v>2378</v>
      </c>
    </row>
    <row r="341" customFormat="false" ht="24" hidden="false" customHeight="true" outlineLevel="0" collapsed="false">
      <c r="A341" s="175" t="s">
        <v>2388</v>
      </c>
      <c r="B341" s="175" t="s">
        <v>125</v>
      </c>
      <c r="C341" s="176" t="s">
        <v>2389</v>
      </c>
      <c r="D341" s="175" t="s">
        <v>917</v>
      </c>
      <c r="E341" s="175" t="s">
        <v>680</v>
      </c>
      <c r="F341" s="177" t="s">
        <v>2390</v>
      </c>
      <c r="G341" s="175"/>
      <c r="H341" s="174" t="n">
        <v>12.86</v>
      </c>
      <c r="I341" s="175"/>
      <c r="J341" s="174" t="n">
        <v>6.08</v>
      </c>
      <c r="K341" s="175"/>
      <c r="L341" s="174" t="n">
        <v>6.07635</v>
      </c>
      <c r="M341" s="175" t="s">
        <v>2285</v>
      </c>
      <c r="N341" s="174" t="n">
        <v>373784.576741128</v>
      </c>
      <c r="O341" s="175" t="s">
        <v>2391</v>
      </c>
    </row>
    <row r="342" customFormat="false" ht="26" hidden="false" customHeight="true" outlineLevel="0" collapsed="false">
      <c r="A342" s="175" t="s">
        <v>2392</v>
      </c>
      <c r="B342" s="175" t="s">
        <v>133</v>
      </c>
      <c r="C342" s="176" t="s">
        <v>2393</v>
      </c>
      <c r="D342" s="175" t="s">
        <v>688</v>
      </c>
      <c r="E342" s="175" t="s">
        <v>161</v>
      </c>
      <c r="F342" s="177" t="s">
        <v>2394</v>
      </c>
      <c r="G342" s="175"/>
      <c r="H342" s="174" t="n">
        <v>25.47</v>
      </c>
      <c r="I342" s="175"/>
      <c r="J342" s="174" t="n">
        <v>5.96</v>
      </c>
      <c r="K342" s="175"/>
      <c r="L342" s="174" t="n">
        <v>5.9566737393</v>
      </c>
      <c r="M342" s="175" t="s">
        <v>2285</v>
      </c>
      <c r="N342" s="174" t="n">
        <v>373790.533414868</v>
      </c>
      <c r="O342" s="175" t="s">
        <v>2391</v>
      </c>
    </row>
    <row r="343" customFormat="false" ht="24" hidden="false" customHeight="true" outlineLevel="0" collapsed="false">
      <c r="A343" s="175" t="s">
        <v>2395</v>
      </c>
      <c r="B343" s="175" t="s">
        <v>144</v>
      </c>
      <c r="C343" s="176" t="s">
        <v>2396</v>
      </c>
      <c r="D343" s="175" t="s">
        <v>2120</v>
      </c>
      <c r="E343" s="175" t="s">
        <v>146</v>
      </c>
      <c r="F343" s="177" t="s">
        <v>2025</v>
      </c>
      <c r="G343" s="175"/>
      <c r="H343" s="174" t="n">
        <v>15.24</v>
      </c>
      <c r="I343" s="175"/>
      <c r="J343" s="174" t="n">
        <v>5.76</v>
      </c>
      <c r="K343" s="175"/>
      <c r="L343" s="174" t="n">
        <v>5.758305984</v>
      </c>
      <c r="M343" s="175" t="s">
        <v>2285</v>
      </c>
      <c r="N343" s="174" t="n">
        <v>373796.291720852</v>
      </c>
      <c r="O343" s="175" t="s">
        <v>2391</v>
      </c>
    </row>
    <row r="344" customFormat="false" ht="26" hidden="false" customHeight="true" outlineLevel="0" collapsed="false">
      <c r="A344" s="175" t="s">
        <v>2397</v>
      </c>
      <c r="B344" s="175" t="s">
        <v>133</v>
      </c>
      <c r="C344" s="176" t="s">
        <v>2398</v>
      </c>
      <c r="D344" s="175" t="s">
        <v>688</v>
      </c>
      <c r="E344" s="175" t="s">
        <v>247</v>
      </c>
      <c r="F344" s="177" t="s">
        <v>1659</v>
      </c>
      <c r="G344" s="175"/>
      <c r="H344" s="174" t="n">
        <v>2.85</v>
      </c>
      <c r="I344" s="175"/>
      <c r="J344" s="174" t="n">
        <v>5.7</v>
      </c>
      <c r="K344" s="175"/>
      <c r="L344" s="174" t="n">
        <v>5.7</v>
      </c>
      <c r="M344" s="175" t="s">
        <v>2285</v>
      </c>
      <c r="N344" s="174" t="n">
        <v>373801.991720852</v>
      </c>
      <c r="O344" s="175" t="s">
        <v>2391</v>
      </c>
    </row>
    <row r="345" customFormat="false" ht="26" hidden="false" customHeight="true" outlineLevel="0" collapsed="false">
      <c r="A345" s="175" t="s">
        <v>2399</v>
      </c>
      <c r="B345" s="175" t="s">
        <v>144</v>
      </c>
      <c r="C345" s="176" t="s">
        <v>2400</v>
      </c>
      <c r="D345" s="175" t="s">
        <v>688</v>
      </c>
      <c r="E345" s="175" t="s">
        <v>2401</v>
      </c>
      <c r="F345" s="177" t="s">
        <v>2402</v>
      </c>
      <c r="G345" s="175"/>
      <c r="H345" s="174" t="n">
        <v>80.24</v>
      </c>
      <c r="I345" s="175"/>
      <c r="J345" s="174" t="n">
        <v>5.38</v>
      </c>
      <c r="K345" s="175"/>
      <c r="L345" s="174" t="n">
        <v>5.378342768</v>
      </c>
      <c r="M345" s="175" t="s">
        <v>2285</v>
      </c>
      <c r="N345" s="174" t="n">
        <v>373807.37006362</v>
      </c>
      <c r="O345" s="175" t="s">
        <v>2391</v>
      </c>
    </row>
    <row r="346" customFormat="false" ht="26" hidden="false" customHeight="true" outlineLevel="0" collapsed="false">
      <c r="A346" s="175" t="s">
        <v>2403</v>
      </c>
      <c r="B346" s="175" t="s">
        <v>133</v>
      </c>
      <c r="C346" s="176" t="s">
        <v>2404</v>
      </c>
      <c r="D346" s="175" t="s">
        <v>688</v>
      </c>
      <c r="E346" s="175" t="s">
        <v>247</v>
      </c>
      <c r="F346" s="177" t="s">
        <v>1336</v>
      </c>
      <c r="G346" s="175"/>
      <c r="H346" s="174" t="n">
        <v>5.31</v>
      </c>
      <c r="I346" s="175"/>
      <c r="J346" s="174" t="n">
        <v>5.31</v>
      </c>
      <c r="K346" s="175"/>
      <c r="L346" s="174" t="n">
        <v>5.31</v>
      </c>
      <c r="M346" s="175" t="s">
        <v>2285</v>
      </c>
      <c r="N346" s="174" t="n">
        <v>373812.68006362</v>
      </c>
      <c r="O346" s="175" t="s">
        <v>2391</v>
      </c>
    </row>
    <row r="347" customFormat="false" ht="26" hidden="false" customHeight="true" outlineLevel="0" collapsed="false">
      <c r="A347" s="175" t="s">
        <v>2405</v>
      </c>
      <c r="B347" s="175" t="s">
        <v>133</v>
      </c>
      <c r="C347" s="176" t="s">
        <v>2406</v>
      </c>
      <c r="D347" s="175" t="s">
        <v>688</v>
      </c>
      <c r="E347" s="175" t="s">
        <v>247</v>
      </c>
      <c r="F347" s="177" t="s">
        <v>1659</v>
      </c>
      <c r="G347" s="175"/>
      <c r="H347" s="174" t="n">
        <v>2.57</v>
      </c>
      <c r="I347" s="175"/>
      <c r="J347" s="174" t="n">
        <v>5.14</v>
      </c>
      <c r="K347" s="175"/>
      <c r="L347" s="174" t="n">
        <v>5.14</v>
      </c>
      <c r="M347" s="175" t="s">
        <v>2285</v>
      </c>
      <c r="N347" s="174" t="n">
        <v>373817.82006362</v>
      </c>
      <c r="O347" s="175" t="s">
        <v>2391</v>
      </c>
    </row>
    <row r="348" customFormat="false" ht="26" hidden="false" customHeight="true" outlineLevel="0" collapsed="false">
      <c r="A348" s="175" t="s">
        <v>842</v>
      </c>
      <c r="B348" s="175" t="s">
        <v>133</v>
      </c>
      <c r="C348" s="176" t="s">
        <v>843</v>
      </c>
      <c r="D348" s="175" t="s">
        <v>688</v>
      </c>
      <c r="E348" s="175" t="s">
        <v>247</v>
      </c>
      <c r="F348" s="177" t="s">
        <v>2407</v>
      </c>
      <c r="G348" s="175"/>
      <c r="H348" s="174" t="n">
        <v>73.71</v>
      </c>
      <c r="I348" s="175"/>
      <c r="J348" s="174" t="n">
        <v>4.42</v>
      </c>
      <c r="K348" s="175"/>
      <c r="L348" s="174" t="n">
        <v>4.4226</v>
      </c>
      <c r="M348" s="175" t="s">
        <v>2285</v>
      </c>
      <c r="N348" s="174" t="n">
        <v>373822.24266362</v>
      </c>
      <c r="O348" s="175" t="s">
        <v>2408</v>
      </c>
    </row>
    <row r="349" customFormat="false" ht="24" hidden="false" customHeight="true" outlineLevel="0" collapsed="false">
      <c r="A349" s="175" t="s">
        <v>2409</v>
      </c>
      <c r="B349" s="175" t="s">
        <v>133</v>
      </c>
      <c r="C349" s="176" t="s">
        <v>2410</v>
      </c>
      <c r="D349" s="175" t="s">
        <v>688</v>
      </c>
      <c r="E349" s="175" t="s">
        <v>247</v>
      </c>
      <c r="F349" s="177" t="s">
        <v>2411</v>
      </c>
      <c r="G349" s="175"/>
      <c r="H349" s="174" t="n">
        <v>30.52</v>
      </c>
      <c r="I349" s="175"/>
      <c r="J349" s="174" t="n">
        <v>4.36</v>
      </c>
      <c r="K349" s="175"/>
      <c r="L349" s="174" t="n">
        <v>4.358256</v>
      </c>
      <c r="M349" s="175" t="s">
        <v>2285</v>
      </c>
      <c r="N349" s="174" t="n">
        <v>373826.60091962</v>
      </c>
      <c r="O349" s="175" t="s">
        <v>2408</v>
      </c>
    </row>
    <row r="350" customFormat="false" ht="24" hidden="false" customHeight="true" outlineLevel="0" collapsed="false">
      <c r="A350" s="175" t="s">
        <v>2412</v>
      </c>
      <c r="B350" s="175" t="s">
        <v>125</v>
      </c>
      <c r="C350" s="176" t="s">
        <v>2413</v>
      </c>
      <c r="D350" s="175" t="s">
        <v>688</v>
      </c>
      <c r="E350" s="175" t="s">
        <v>2157</v>
      </c>
      <c r="F350" s="177" t="s">
        <v>2374</v>
      </c>
      <c r="G350" s="175"/>
      <c r="H350" s="174" t="n">
        <v>30.27</v>
      </c>
      <c r="I350" s="175"/>
      <c r="J350" s="174" t="n">
        <v>4.21</v>
      </c>
      <c r="K350" s="175"/>
      <c r="L350" s="174" t="n">
        <v>4.213584</v>
      </c>
      <c r="M350" s="175" t="s">
        <v>2285</v>
      </c>
      <c r="N350" s="174" t="n">
        <v>373830.81450362</v>
      </c>
      <c r="O350" s="175" t="s">
        <v>2408</v>
      </c>
    </row>
    <row r="351" customFormat="false" ht="39" hidden="false" customHeight="true" outlineLevel="0" collapsed="false">
      <c r="A351" s="175" t="s">
        <v>701</v>
      </c>
      <c r="B351" s="175" t="s">
        <v>133</v>
      </c>
      <c r="C351" s="176" t="s">
        <v>702</v>
      </c>
      <c r="D351" s="175" t="s">
        <v>688</v>
      </c>
      <c r="E351" s="175" t="s">
        <v>247</v>
      </c>
      <c r="F351" s="177" t="s">
        <v>2414</v>
      </c>
      <c r="G351" s="175"/>
      <c r="H351" s="174" t="n">
        <v>12.51</v>
      </c>
      <c r="I351" s="175"/>
      <c r="J351" s="174" t="n">
        <v>4.13</v>
      </c>
      <c r="K351" s="175"/>
      <c r="L351" s="174" t="n">
        <v>4.1283</v>
      </c>
      <c r="M351" s="175" t="s">
        <v>2285</v>
      </c>
      <c r="N351" s="174" t="n">
        <v>373834.94280362</v>
      </c>
      <c r="O351" s="175" t="s">
        <v>2408</v>
      </c>
    </row>
    <row r="352" customFormat="false" ht="26" hidden="false" customHeight="true" outlineLevel="0" collapsed="false">
      <c r="A352" s="175" t="s">
        <v>2415</v>
      </c>
      <c r="B352" s="175" t="s">
        <v>133</v>
      </c>
      <c r="C352" s="176" t="s">
        <v>2416</v>
      </c>
      <c r="D352" s="175" t="s">
        <v>688</v>
      </c>
      <c r="E352" s="175" t="s">
        <v>247</v>
      </c>
      <c r="F352" s="177" t="s">
        <v>1713</v>
      </c>
      <c r="G352" s="175"/>
      <c r="H352" s="174" t="n">
        <v>1.37</v>
      </c>
      <c r="I352" s="175"/>
      <c r="J352" s="174" t="n">
        <v>4.11</v>
      </c>
      <c r="K352" s="175"/>
      <c r="L352" s="174" t="n">
        <v>4.11</v>
      </c>
      <c r="M352" s="175" t="s">
        <v>2285</v>
      </c>
      <c r="N352" s="174" t="n">
        <v>373839.05280362</v>
      </c>
      <c r="O352" s="175" t="s">
        <v>2408</v>
      </c>
    </row>
    <row r="353" customFormat="false" ht="26" hidden="false" customHeight="true" outlineLevel="0" collapsed="false">
      <c r="A353" s="175" t="s">
        <v>2417</v>
      </c>
      <c r="B353" s="175" t="s">
        <v>133</v>
      </c>
      <c r="C353" s="176" t="s">
        <v>2418</v>
      </c>
      <c r="D353" s="175" t="s">
        <v>688</v>
      </c>
      <c r="E353" s="175" t="s">
        <v>247</v>
      </c>
      <c r="F353" s="177" t="s">
        <v>2419</v>
      </c>
      <c r="G353" s="175"/>
      <c r="H353" s="174" t="n">
        <v>17.56</v>
      </c>
      <c r="I353" s="175"/>
      <c r="J353" s="174" t="n">
        <v>4.08</v>
      </c>
      <c r="K353" s="175"/>
      <c r="L353" s="174" t="n">
        <v>4.084456</v>
      </c>
      <c r="M353" s="175" t="s">
        <v>2285</v>
      </c>
      <c r="N353" s="174" t="n">
        <v>373843.13725962</v>
      </c>
      <c r="O353" s="175" t="s">
        <v>2408</v>
      </c>
    </row>
    <row r="354" customFormat="false" ht="26" hidden="false" customHeight="true" outlineLevel="0" collapsed="false">
      <c r="A354" s="175" t="s">
        <v>2420</v>
      </c>
      <c r="B354" s="175" t="s">
        <v>125</v>
      </c>
      <c r="C354" s="176" t="s">
        <v>2421</v>
      </c>
      <c r="D354" s="175" t="s">
        <v>688</v>
      </c>
      <c r="E354" s="175" t="s">
        <v>2157</v>
      </c>
      <c r="F354" s="177" t="s">
        <v>2422</v>
      </c>
      <c r="G354" s="175"/>
      <c r="H354" s="174" t="n">
        <v>27.36</v>
      </c>
      <c r="I354" s="175"/>
      <c r="J354" s="174" t="n">
        <v>3.74</v>
      </c>
      <c r="K354" s="175"/>
      <c r="L354" s="174" t="n">
        <v>3.742848</v>
      </c>
      <c r="M354" s="175" t="s">
        <v>2285</v>
      </c>
      <c r="N354" s="174" t="n">
        <v>373846.88010762</v>
      </c>
      <c r="O354" s="175" t="s">
        <v>2408</v>
      </c>
    </row>
    <row r="355" customFormat="false" ht="24" hidden="false" customHeight="true" outlineLevel="0" collapsed="false">
      <c r="A355" s="175" t="s">
        <v>830</v>
      </c>
      <c r="B355" s="175" t="s">
        <v>133</v>
      </c>
      <c r="C355" s="176" t="s">
        <v>831</v>
      </c>
      <c r="D355" s="175" t="s">
        <v>688</v>
      </c>
      <c r="E355" s="175" t="s">
        <v>247</v>
      </c>
      <c r="F355" s="177" t="s">
        <v>2423</v>
      </c>
      <c r="G355" s="175"/>
      <c r="H355" s="174" t="n">
        <v>0.37</v>
      </c>
      <c r="I355" s="175"/>
      <c r="J355" s="174" t="n">
        <v>3.44</v>
      </c>
      <c r="K355" s="175"/>
      <c r="L355" s="174" t="n">
        <v>3.4447</v>
      </c>
      <c r="M355" s="175" t="s">
        <v>2285</v>
      </c>
      <c r="N355" s="174" t="n">
        <v>373850.32480762</v>
      </c>
      <c r="O355" s="175" t="s">
        <v>2408</v>
      </c>
    </row>
    <row r="356" customFormat="false" ht="39" hidden="false" customHeight="true" outlineLevel="0" collapsed="false">
      <c r="A356" s="175" t="s">
        <v>2424</v>
      </c>
      <c r="B356" s="175" t="s">
        <v>133</v>
      </c>
      <c r="C356" s="176" t="s">
        <v>2425</v>
      </c>
      <c r="D356" s="175" t="s">
        <v>688</v>
      </c>
      <c r="E356" s="175" t="s">
        <v>950</v>
      </c>
      <c r="F356" s="177" t="s">
        <v>2426</v>
      </c>
      <c r="G356" s="175"/>
      <c r="H356" s="174" t="n">
        <v>9.51</v>
      </c>
      <c r="I356" s="175"/>
      <c r="J356" s="174" t="n">
        <v>3.4</v>
      </c>
      <c r="K356" s="175"/>
      <c r="L356" s="174" t="n">
        <v>3.40168896</v>
      </c>
      <c r="M356" s="175" t="s">
        <v>2285</v>
      </c>
      <c r="N356" s="174" t="n">
        <v>373853.72649658</v>
      </c>
      <c r="O356" s="175" t="s">
        <v>2408</v>
      </c>
    </row>
    <row r="357" customFormat="false" ht="24" hidden="false" customHeight="true" outlineLevel="0" collapsed="false">
      <c r="A357" s="175" t="s">
        <v>2427</v>
      </c>
      <c r="B357" s="175" t="s">
        <v>133</v>
      </c>
      <c r="C357" s="176" t="s">
        <v>2428</v>
      </c>
      <c r="D357" s="175" t="s">
        <v>688</v>
      </c>
      <c r="E357" s="175" t="s">
        <v>247</v>
      </c>
      <c r="F357" s="177" t="s">
        <v>2429</v>
      </c>
      <c r="G357" s="175"/>
      <c r="H357" s="174" t="n">
        <v>13.71</v>
      </c>
      <c r="I357" s="175"/>
      <c r="J357" s="174" t="n">
        <v>3.35</v>
      </c>
      <c r="K357" s="175"/>
      <c r="L357" s="174" t="n">
        <v>3.353466</v>
      </c>
      <c r="M357" s="175" t="s">
        <v>2285</v>
      </c>
      <c r="N357" s="174" t="n">
        <v>373857.07996258</v>
      </c>
      <c r="O357" s="175" t="s">
        <v>2408</v>
      </c>
    </row>
    <row r="358" customFormat="false" ht="24" hidden="false" customHeight="true" outlineLevel="0" collapsed="false">
      <c r="A358" s="175" t="s">
        <v>2430</v>
      </c>
      <c r="B358" s="175" t="s">
        <v>144</v>
      </c>
      <c r="C358" s="176" t="s">
        <v>2431</v>
      </c>
      <c r="D358" s="175" t="s">
        <v>688</v>
      </c>
      <c r="E358" s="175" t="s">
        <v>146</v>
      </c>
      <c r="F358" s="177" t="s">
        <v>2432</v>
      </c>
      <c r="G358" s="175"/>
      <c r="H358" s="174" t="n">
        <v>21.88</v>
      </c>
      <c r="I358" s="175"/>
      <c r="J358" s="174" t="n">
        <v>3.31</v>
      </c>
      <c r="K358" s="175"/>
      <c r="L358" s="174" t="n">
        <v>3.3068696832</v>
      </c>
      <c r="M358" s="175" t="s">
        <v>2285</v>
      </c>
      <c r="N358" s="174" t="n">
        <v>373860.386832263</v>
      </c>
      <c r="O358" s="175" t="s">
        <v>2433</v>
      </c>
    </row>
    <row r="359" customFormat="false" ht="24" hidden="false" customHeight="true" outlineLevel="0" collapsed="false">
      <c r="A359" s="175" t="s">
        <v>2434</v>
      </c>
      <c r="B359" s="175" t="s">
        <v>125</v>
      </c>
      <c r="C359" s="176" t="s">
        <v>2435</v>
      </c>
      <c r="D359" s="175" t="s">
        <v>688</v>
      </c>
      <c r="E359" s="175" t="s">
        <v>2157</v>
      </c>
      <c r="F359" s="177" t="s">
        <v>2422</v>
      </c>
      <c r="G359" s="175"/>
      <c r="H359" s="174" t="n">
        <v>23.08</v>
      </c>
      <c r="I359" s="175"/>
      <c r="J359" s="174" t="n">
        <v>3.16</v>
      </c>
      <c r="K359" s="175"/>
      <c r="L359" s="174" t="n">
        <v>3.157344</v>
      </c>
      <c r="M359" s="175" t="s">
        <v>2285</v>
      </c>
      <c r="N359" s="174" t="n">
        <v>373863.544176263</v>
      </c>
      <c r="O359" s="175" t="s">
        <v>2433</v>
      </c>
    </row>
    <row r="360" customFormat="false" ht="26" hidden="false" customHeight="true" outlineLevel="0" collapsed="false">
      <c r="A360" s="175" t="s">
        <v>886</v>
      </c>
      <c r="B360" s="175" t="s">
        <v>133</v>
      </c>
      <c r="C360" s="176" t="s">
        <v>887</v>
      </c>
      <c r="D360" s="175" t="s">
        <v>688</v>
      </c>
      <c r="E360" s="175" t="s">
        <v>247</v>
      </c>
      <c r="F360" s="177" t="s">
        <v>2436</v>
      </c>
      <c r="G360" s="175"/>
      <c r="H360" s="174" t="n">
        <v>15.74</v>
      </c>
      <c r="I360" s="175"/>
      <c r="J360" s="174" t="n">
        <v>3.15</v>
      </c>
      <c r="K360" s="175"/>
      <c r="L360" s="174" t="n">
        <v>3.148</v>
      </c>
      <c r="M360" s="175" t="s">
        <v>2285</v>
      </c>
      <c r="N360" s="174" t="n">
        <v>373866.692176263</v>
      </c>
      <c r="O360" s="175" t="s">
        <v>2433</v>
      </c>
    </row>
    <row r="361" customFormat="false" ht="24" hidden="false" customHeight="true" outlineLevel="0" collapsed="false">
      <c r="A361" s="175" t="s">
        <v>2437</v>
      </c>
      <c r="B361" s="175" t="s">
        <v>144</v>
      </c>
      <c r="C361" s="176" t="s">
        <v>2438</v>
      </c>
      <c r="D361" s="175" t="s">
        <v>688</v>
      </c>
      <c r="E361" s="175" t="s">
        <v>2401</v>
      </c>
      <c r="F361" s="177" t="s">
        <v>2439</v>
      </c>
      <c r="G361" s="175"/>
      <c r="H361" s="174" t="n">
        <v>15.03</v>
      </c>
      <c r="I361" s="175"/>
      <c r="J361" s="174" t="n">
        <v>2.9</v>
      </c>
      <c r="K361" s="175"/>
      <c r="L361" s="174" t="n">
        <v>2.9025791712</v>
      </c>
      <c r="M361" s="175" t="s">
        <v>2285</v>
      </c>
      <c r="N361" s="174" t="n">
        <v>373869.594755434</v>
      </c>
      <c r="O361" s="175" t="s">
        <v>2433</v>
      </c>
    </row>
    <row r="362" customFormat="false" ht="39" hidden="false" customHeight="true" outlineLevel="0" collapsed="false">
      <c r="A362" s="175" t="s">
        <v>697</v>
      </c>
      <c r="B362" s="175" t="s">
        <v>133</v>
      </c>
      <c r="C362" s="176" t="s">
        <v>698</v>
      </c>
      <c r="D362" s="175" t="s">
        <v>688</v>
      </c>
      <c r="E362" s="175" t="s">
        <v>247</v>
      </c>
      <c r="F362" s="177" t="s">
        <v>2440</v>
      </c>
      <c r="G362" s="175"/>
      <c r="H362" s="174" t="n">
        <v>25.82</v>
      </c>
      <c r="I362" s="175"/>
      <c r="J362" s="174" t="n">
        <v>2.84</v>
      </c>
      <c r="K362" s="175"/>
      <c r="L362" s="174" t="n">
        <v>2.8402</v>
      </c>
      <c r="M362" s="175" t="s">
        <v>2285</v>
      </c>
      <c r="N362" s="174" t="n">
        <v>373872.434955434</v>
      </c>
      <c r="O362" s="175" t="s">
        <v>2433</v>
      </c>
    </row>
    <row r="363" customFormat="false" ht="24" hidden="false" customHeight="true" outlineLevel="0" collapsed="false">
      <c r="A363" s="175" t="s">
        <v>2441</v>
      </c>
      <c r="B363" s="175" t="s">
        <v>133</v>
      </c>
      <c r="C363" s="176" t="s">
        <v>2442</v>
      </c>
      <c r="D363" s="175" t="s">
        <v>688</v>
      </c>
      <c r="E363" s="175" t="s">
        <v>736</v>
      </c>
      <c r="F363" s="177" t="s">
        <v>2443</v>
      </c>
      <c r="G363" s="175"/>
      <c r="H363" s="174" t="n">
        <v>53.58</v>
      </c>
      <c r="I363" s="175"/>
      <c r="J363" s="174" t="n">
        <v>2.83</v>
      </c>
      <c r="K363" s="175"/>
      <c r="L363" s="174" t="n">
        <v>2.829024</v>
      </c>
      <c r="M363" s="175" t="s">
        <v>2285</v>
      </c>
      <c r="N363" s="174" t="n">
        <v>373875.263979434</v>
      </c>
      <c r="O363" s="175" t="s">
        <v>2433</v>
      </c>
    </row>
    <row r="364" customFormat="false" ht="26" hidden="false" customHeight="true" outlineLevel="0" collapsed="false">
      <c r="A364" s="175" t="s">
        <v>2444</v>
      </c>
      <c r="B364" s="175" t="s">
        <v>133</v>
      </c>
      <c r="C364" s="176" t="s">
        <v>2445</v>
      </c>
      <c r="D364" s="175" t="s">
        <v>688</v>
      </c>
      <c r="E364" s="175" t="s">
        <v>111</v>
      </c>
      <c r="F364" s="177" t="s">
        <v>1336</v>
      </c>
      <c r="G364" s="175"/>
      <c r="H364" s="174" t="n">
        <v>2.78</v>
      </c>
      <c r="I364" s="175"/>
      <c r="J364" s="174" t="n">
        <v>2.78</v>
      </c>
      <c r="K364" s="175"/>
      <c r="L364" s="174" t="n">
        <v>2.78</v>
      </c>
      <c r="M364" s="175" t="s">
        <v>2285</v>
      </c>
      <c r="N364" s="174" t="n">
        <v>373878.043979434</v>
      </c>
      <c r="O364" s="175" t="s">
        <v>2433</v>
      </c>
    </row>
    <row r="365" customFormat="false" ht="24" hidden="false" customHeight="true" outlineLevel="0" collapsed="false">
      <c r="A365" s="175" t="s">
        <v>2446</v>
      </c>
      <c r="B365" s="175" t="s">
        <v>125</v>
      </c>
      <c r="C365" s="176" t="s">
        <v>2447</v>
      </c>
      <c r="D365" s="175" t="s">
        <v>688</v>
      </c>
      <c r="E365" s="175" t="s">
        <v>2157</v>
      </c>
      <c r="F365" s="177" t="s">
        <v>2448</v>
      </c>
      <c r="G365" s="175"/>
      <c r="H365" s="174" t="n">
        <v>0.54</v>
      </c>
      <c r="I365" s="175"/>
      <c r="J365" s="174" t="n">
        <v>2.77</v>
      </c>
      <c r="K365" s="175"/>
      <c r="L365" s="174" t="n">
        <v>2.77344</v>
      </c>
      <c r="M365" s="175" t="s">
        <v>2285</v>
      </c>
      <c r="N365" s="174" t="n">
        <v>373880.817419434</v>
      </c>
      <c r="O365" s="175" t="s">
        <v>2433</v>
      </c>
    </row>
    <row r="366" customFormat="false" ht="26" hidden="false" customHeight="true" outlineLevel="0" collapsed="false">
      <c r="A366" s="175" t="s">
        <v>2449</v>
      </c>
      <c r="B366" s="175" t="s">
        <v>133</v>
      </c>
      <c r="C366" s="176" t="s">
        <v>2450</v>
      </c>
      <c r="D366" s="175" t="s">
        <v>688</v>
      </c>
      <c r="E366" s="175" t="s">
        <v>680</v>
      </c>
      <c r="F366" s="177" t="s">
        <v>1777</v>
      </c>
      <c r="G366" s="175"/>
      <c r="H366" s="174" t="n">
        <v>0.01</v>
      </c>
      <c r="I366" s="175"/>
      <c r="J366" s="174" t="n">
        <v>2.76</v>
      </c>
      <c r="K366" s="175"/>
      <c r="L366" s="174" t="n">
        <v>2.763089561505</v>
      </c>
      <c r="M366" s="175" t="s">
        <v>2285</v>
      </c>
      <c r="N366" s="174" t="n">
        <v>373883.580508995</v>
      </c>
      <c r="O366" s="175" t="s">
        <v>2433</v>
      </c>
    </row>
    <row r="367" customFormat="false" ht="26" hidden="false" customHeight="true" outlineLevel="0" collapsed="false">
      <c r="A367" s="175" t="s">
        <v>2451</v>
      </c>
      <c r="B367" s="175" t="s">
        <v>133</v>
      </c>
      <c r="C367" s="176" t="s">
        <v>2452</v>
      </c>
      <c r="D367" s="175" t="s">
        <v>688</v>
      </c>
      <c r="E367" s="175" t="s">
        <v>161</v>
      </c>
      <c r="F367" s="177" t="s">
        <v>2453</v>
      </c>
      <c r="G367" s="175"/>
      <c r="H367" s="174" t="n">
        <v>46.69</v>
      </c>
      <c r="I367" s="175"/>
      <c r="J367" s="174" t="n">
        <v>2.75</v>
      </c>
      <c r="K367" s="175"/>
      <c r="L367" s="174" t="n">
        <v>2.75471</v>
      </c>
      <c r="M367" s="175" t="s">
        <v>2285</v>
      </c>
      <c r="N367" s="174" t="n">
        <v>373886.335218995</v>
      </c>
      <c r="O367" s="175" t="s">
        <v>2433</v>
      </c>
    </row>
    <row r="368" customFormat="false" ht="24" hidden="false" customHeight="true" outlineLevel="0" collapsed="false">
      <c r="A368" s="175" t="s">
        <v>2454</v>
      </c>
      <c r="B368" s="175" t="s">
        <v>133</v>
      </c>
      <c r="C368" s="176" t="s">
        <v>2455</v>
      </c>
      <c r="D368" s="175" t="s">
        <v>688</v>
      </c>
      <c r="E368" s="175" t="s">
        <v>950</v>
      </c>
      <c r="F368" s="177" t="s">
        <v>2456</v>
      </c>
      <c r="G368" s="175"/>
      <c r="H368" s="174" t="n">
        <v>7.42</v>
      </c>
      <c r="I368" s="175"/>
      <c r="J368" s="174" t="n">
        <v>2.51</v>
      </c>
      <c r="K368" s="175"/>
      <c r="L368" s="174" t="n">
        <v>2.510410448322</v>
      </c>
      <c r="M368" s="175" t="s">
        <v>2285</v>
      </c>
      <c r="N368" s="174" t="n">
        <v>373888.845629444</v>
      </c>
      <c r="O368" s="175" t="s">
        <v>2433</v>
      </c>
    </row>
    <row r="369" customFormat="false" ht="26" hidden="false" customHeight="true" outlineLevel="0" collapsed="false">
      <c r="A369" s="175" t="s">
        <v>2457</v>
      </c>
      <c r="B369" s="175" t="s">
        <v>144</v>
      </c>
      <c r="C369" s="176" t="s">
        <v>2458</v>
      </c>
      <c r="D369" s="175" t="s">
        <v>688</v>
      </c>
      <c r="E369" s="175" t="s">
        <v>146</v>
      </c>
      <c r="F369" s="177" t="s">
        <v>2459</v>
      </c>
      <c r="G369" s="175"/>
      <c r="H369" s="174" t="n">
        <v>198.17</v>
      </c>
      <c r="I369" s="175"/>
      <c r="J369" s="174" t="n">
        <v>2.43</v>
      </c>
      <c r="K369" s="175"/>
      <c r="L369" s="174" t="n">
        <v>2.4324891892</v>
      </c>
      <c r="M369" s="175" t="s">
        <v>2285</v>
      </c>
      <c r="N369" s="174" t="n">
        <v>373891.278118633</v>
      </c>
      <c r="O369" s="175" t="s">
        <v>2433</v>
      </c>
    </row>
    <row r="370" customFormat="false" ht="26" hidden="false" customHeight="true" outlineLevel="0" collapsed="false">
      <c r="A370" s="175" t="s">
        <v>891</v>
      </c>
      <c r="B370" s="175" t="s">
        <v>133</v>
      </c>
      <c r="C370" s="176" t="s">
        <v>892</v>
      </c>
      <c r="D370" s="175" t="s">
        <v>688</v>
      </c>
      <c r="E370" s="175" t="s">
        <v>247</v>
      </c>
      <c r="F370" s="177" t="s">
        <v>1678</v>
      </c>
      <c r="G370" s="175"/>
      <c r="H370" s="174" t="n">
        <v>0.27</v>
      </c>
      <c r="I370" s="175"/>
      <c r="J370" s="174" t="n">
        <v>2.43</v>
      </c>
      <c r="K370" s="175"/>
      <c r="L370" s="174" t="n">
        <v>2.43</v>
      </c>
      <c r="M370" s="175" t="s">
        <v>2285</v>
      </c>
      <c r="N370" s="174" t="n">
        <v>373893.708118633</v>
      </c>
      <c r="O370" s="175" t="s">
        <v>2433</v>
      </c>
    </row>
    <row r="371" customFormat="false" ht="39" hidden="false" customHeight="true" outlineLevel="0" collapsed="false">
      <c r="A371" s="175" t="s">
        <v>2460</v>
      </c>
      <c r="B371" s="175" t="s">
        <v>133</v>
      </c>
      <c r="C371" s="176" t="s">
        <v>2461</v>
      </c>
      <c r="D371" s="175" t="s">
        <v>1319</v>
      </c>
      <c r="E371" s="175" t="s">
        <v>247</v>
      </c>
      <c r="F371" s="177" t="s">
        <v>2462</v>
      </c>
      <c r="G371" s="175"/>
      <c r="H371" s="174" t="n">
        <v>26402.22</v>
      </c>
      <c r="I371" s="175"/>
      <c r="J371" s="174" t="n">
        <v>2.29</v>
      </c>
      <c r="K371" s="175"/>
      <c r="L371" s="174" t="n">
        <v>2.29062957097293</v>
      </c>
      <c r="M371" s="175" t="s">
        <v>2285</v>
      </c>
      <c r="N371" s="174" t="n">
        <v>373895.998748204</v>
      </c>
      <c r="O371" s="175" t="s">
        <v>2433</v>
      </c>
    </row>
    <row r="372" customFormat="false" ht="24" hidden="false" customHeight="true" outlineLevel="0" collapsed="false">
      <c r="A372" s="175" t="s">
        <v>2463</v>
      </c>
      <c r="B372" s="175" t="s">
        <v>144</v>
      </c>
      <c r="C372" s="176" t="s">
        <v>2464</v>
      </c>
      <c r="D372" s="175" t="s">
        <v>688</v>
      </c>
      <c r="E372" s="175" t="s">
        <v>146</v>
      </c>
      <c r="F372" s="177" t="s">
        <v>2025</v>
      </c>
      <c r="G372" s="175"/>
      <c r="H372" s="174" t="n">
        <v>5.95</v>
      </c>
      <c r="I372" s="175"/>
      <c r="J372" s="174" t="n">
        <v>2.25</v>
      </c>
      <c r="K372" s="175"/>
      <c r="L372" s="174" t="n">
        <v>2.24815752</v>
      </c>
      <c r="M372" s="175" t="s">
        <v>2285</v>
      </c>
      <c r="N372" s="174" t="n">
        <v>373898.246905724</v>
      </c>
      <c r="O372" s="175" t="s">
        <v>2465</v>
      </c>
    </row>
    <row r="373" customFormat="false" ht="26" hidden="false" customHeight="true" outlineLevel="0" collapsed="false">
      <c r="A373" s="175" t="s">
        <v>2466</v>
      </c>
      <c r="B373" s="175" t="s">
        <v>133</v>
      </c>
      <c r="C373" s="176" t="s">
        <v>2467</v>
      </c>
      <c r="D373" s="175" t="s">
        <v>688</v>
      </c>
      <c r="E373" s="175" t="s">
        <v>247</v>
      </c>
      <c r="F373" s="177" t="s">
        <v>1336</v>
      </c>
      <c r="G373" s="175"/>
      <c r="H373" s="174" t="n">
        <v>2.12</v>
      </c>
      <c r="I373" s="175"/>
      <c r="J373" s="174" t="n">
        <v>2.12</v>
      </c>
      <c r="K373" s="175"/>
      <c r="L373" s="174" t="n">
        <v>2.12</v>
      </c>
      <c r="M373" s="175" t="s">
        <v>2285</v>
      </c>
      <c r="N373" s="174" t="n">
        <v>373900.366905724</v>
      </c>
      <c r="O373" s="175" t="s">
        <v>2465</v>
      </c>
    </row>
    <row r="374" customFormat="false" ht="39" hidden="false" customHeight="true" outlineLevel="0" collapsed="false">
      <c r="A374" s="175" t="s">
        <v>2468</v>
      </c>
      <c r="B374" s="175" t="s">
        <v>133</v>
      </c>
      <c r="C374" s="176" t="s">
        <v>2469</v>
      </c>
      <c r="D374" s="175" t="s">
        <v>1319</v>
      </c>
      <c r="E374" s="175" t="s">
        <v>247</v>
      </c>
      <c r="F374" s="177" t="s">
        <v>2470</v>
      </c>
      <c r="G374" s="175"/>
      <c r="H374" s="174" t="n">
        <v>1920.91</v>
      </c>
      <c r="I374" s="175"/>
      <c r="J374" s="174" t="n">
        <v>2.08</v>
      </c>
      <c r="K374" s="175"/>
      <c r="L374" s="174" t="n">
        <v>2.08377019277532</v>
      </c>
      <c r="M374" s="175" t="s">
        <v>2285</v>
      </c>
      <c r="N374" s="174" t="n">
        <v>373902.450675917</v>
      </c>
      <c r="O374" s="175" t="s">
        <v>2465</v>
      </c>
    </row>
    <row r="375" customFormat="false" ht="52" hidden="false" customHeight="true" outlineLevel="0" collapsed="false">
      <c r="A375" s="175" t="s">
        <v>2471</v>
      </c>
      <c r="B375" s="175" t="s">
        <v>133</v>
      </c>
      <c r="C375" s="176" t="s">
        <v>2472</v>
      </c>
      <c r="D375" s="175" t="s">
        <v>688</v>
      </c>
      <c r="E375" s="175" t="s">
        <v>161</v>
      </c>
      <c r="F375" s="177" t="s">
        <v>2473</v>
      </c>
      <c r="G375" s="175"/>
      <c r="H375" s="174" t="n">
        <v>11.14</v>
      </c>
      <c r="I375" s="175"/>
      <c r="J375" s="174" t="n">
        <v>2.06</v>
      </c>
      <c r="K375" s="175"/>
      <c r="L375" s="174" t="n">
        <v>2.058672</v>
      </c>
      <c r="M375" s="175" t="s">
        <v>2285</v>
      </c>
      <c r="N375" s="174" t="n">
        <v>373904.509347917</v>
      </c>
      <c r="O375" s="175" t="s">
        <v>2465</v>
      </c>
    </row>
    <row r="376" customFormat="false" ht="26" hidden="false" customHeight="true" outlineLevel="0" collapsed="false">
      <c r="A376" s="175" t="s">
        <v>2474</v>
      </c>
      <c r="B376" s="175" t="s">
        <v>125</v>
      </c>
      <c r="C376" s="176" t="s">
        <v>2475</v>
      </c>
      <c r="D376" s="175" t="s">
        <v>688</v>
      </c>
      <c r="E376" s="175" t="s">
        <v>2157</v>
      </c>
      <c r="F376" s="177" t="s">
        <v>2348</v>
      </c>
      <c r="G376" s="175"/>
      <c r="H376" s="174" t="n">
        <v>6.18</v>
      </c>
      <c r="I376" s="175"/>
      <c r="J376" s="174" t="n">
        <v>1.71</v>
      </c>
      <c r="K376" s="175"/>
      <c r="L376" s="174" t="n">
        <v>1.70568</v>
      </c>
      <c r="M376" s="175" t="s">
        <v>2285</v>
      </c>
      <c r="N376" s="174" t="n">
        <v>373906.215027917</v>
      </c>
      <c r="O376" s="175" t="s">
        <v>2465</v>
      </c>
    </row>
    <row r="377" customFormat="false" ht="26" hidden="false" customHeight="true" outlineLevel="0" collapsed="false">
      <c r="A377" s="175" t="s">
        <v>2476</v>
      </c>
      <c r="B377" s="175" t="s">
        <v>133</v>
      </c>
      <c r="C377" s="176" t="s">
        <v>2477</v>
      </c>
      <c r="D377" s="175" t="s">
        <v>688</v>
      </c>
      <c r="E377" s="175" t="s">
        <v>247</v>
      </c>
      <c r="F377" s="177" t="s">
        <v>2478</v>
      </c>
      <c r="G377" s="175"/>
      <c r="H377" s="174" t="n">
        <v>4.76</v>
      </c>
      <c r="I377" s="175"/>
      <c r="J377" s="174" t="n">
        <v>1.42</v>
      </c>
      <c r="K377" s="175"/>
      <c r="L377" s="174" t="n">
        <v>1.415624</v>
      </c>
      <c r="M377" s="175" t="s">
        <v>2285</v>
      </c>
      <c r="N377" s="174" t="n">
        <v>373907.630651917</v>
      </c>
      <c r="O377" s="175" t="s">
        <v>2465</v>
      </c>
    </row>
    <row r="378" customFormat="false" ht="26" hidden="false" customHeight="true" outlineLevel="0" collapsed="false">
      <c r="A378" s="175" t="s">
        <v>2479</v>
      </c>
      <c r="B378" s="175" t="s">
        <v>133</v>
      </c>
      <c r="C378" s="176" t="s">
        <v>2480</v>
      </c>
      <c r="D378" s="175" t="s">
        <v>688</v>
      </c>
      <c r="E378" s="175" t="s">
        <v>950</v>
      </c>
      <c r="F378" s="177" t="s">
        <v>2481</v>
      </c>
      <c r="G378" s="175"/>
      <c r="H378" s="174" t="n">
        <v>9.14</v>
      </c>
      <c r="I378" s="175"/>
      <c r="J378" s="174" t="n">
        <v>1.17</v>
      </c>
      <c r="K378" s="175"/>
      <c r="L378" s="174" t="n">
        <v>1.1711861642</v>
      </c>
      <c r="M378" s="175" t="s">
        <v>2285</v>
      </c>
      <c r="N378" s="174" t="n">
        <v>373908.801838081</v>
      </c>
      <c r="O378" s="175" t="s">
        <v>2465</v>
      </c>
    </row>
    <row r="379" customFormat="false" ht="24" hidden="false" customHeight="true" outlineLevel="0" collapsed="false">
      <c r="A379" s="175" t="s">
        <v>2482</v>
      </c>
      <c r="B379" s="175" t="s">
        <v>125</v>
      </c>
      <c r="C379" s="176" t="s">
        <v>2483</v>
      </c>
      <c r="D379" s="175" t="s">
        <v>688</v>
      </c>
      <c r="E379" s="175" t="s">
        <v>2484</v>
      </c>
      <c r="F379" s="177" t="s">
        <v>2390</v>
      </c>
      <c r="G379" s="175"/>
      <c r="H379" s="174" t="n">
        <v>2.12</v>
      </c>
      <c r="I379" s="175"/>
      <c r="J379" s="174" t="n">
        <v>1</v>
      </c>
      <c r="K379" s="175"/>
      <c r="L379" s="174" t="n">
        <v>1.0017</v>
      </c>
      <c r="M379" s="175" t="s">
        <v>2285</v>
      </c>
      <c r="N379" s="174" t="n">
        <v>373909.803538081</v>
      </c>
      <c r="O379" s="175" t="s">
        <v>2465</v>
      </c>
    </row>
    <row r="380" customFormat="false" ht="26" hidden="false" customHeight="true" outlineLevel="0" collapsed="false">
      <c r="A380" s="175" t="s">
        <v>2485</v>
      </c>
      <c r="B380" s="175" t="s">
        <v>133</v>
      </c>
      <c r="C380" s="176" t="s">
        <v>2486</v>
      </c>
      <c r="D380" s="175" t="s">
        <v>1319</v>
      </c>
      <c r="E380" s="175" t="s">
        <v>247</v>
      </c>
      <c r="F380" s="177" t="s">
        <v>2487</v>
      </c>
      <c r="G380" s="175"/>
      <c r="H380" s="174" t="n">
        <v>19886.25</v>
      </c>
      <c r="I380" s="175"/>
      <c r="J380" s="174" t="n">
        <v>0.92</v>
      </c>
      <c r="K380" s="175"/>
      <c r="L380" s="174" t="n">
        <v>0.919941383358079</v>
      </c>
      <c r="M380" s="175" t="s">
        <v>2285</v>
      </c>
      <c r="N380" s="174" t="n">
        <v>373910.723479464</v>
      </c>
      <c r="O380" s="175" t="s">
        <v>2465</v>
      </c>
    </row>
    <row r="381" customFormat="false" ht="26" hidden="false" customHeight="true" outlineLevel="0" collapsed="false">
      <c r="A381" s="175" t="s">
        <v>2488</v>
      </c>
      <c r="B381" s="175" t="s">
        <v>133</v>
      </c>
      <c r="C381" s="176" t="s">
        <v>2489</v>
      </c>
      <c r="D381" s="175" t="s">
        <v>688</v>
      </c>
      <c r="E381" s="175" t="s">
        <v>161</v>
      </c>
      <c r="F381" s="177" t="s">
        <v>2490</v>
      </c>
      <c r="G381" s="175"/>
      <c r="H381" s="174" t="n">
        <v>25.77</v>
      </c>
      <c r="I381" s="175"/>
      <c r="J381" s="174" t="n">
        <v>0.89</v>
      </c>
      <c r="K381" s="175"/>
      <c r="L381" s="174" t="n">
        <v>0.8906112</v>
      </c>
      <c r="M381" s="175" t="s">
        <v>2285</v>
      </c>
      <c r="N381" s="174" t="n">
        <v>373911.614090664</v>
      </c>
      <c r="O381" s="175" t="s">
        <v>2465</v>
      </c>
    </row>
    <row r="382" customFormat="false" ht="52" hidden="false" customHeight="true" outlineLevel="0" collapsed="false">
      <c r="A382" s="175" t="s">
        <v>2491</v>
      </c>
      <c r="B382" s="175" t="s">
        <v>133</v>
      </c>
      <c r="C382" s="176" t="s">
        <v>2492</v>
      </c>
      <c r="D382" s="175" t="s">
        <v>1319</v>
      </c>
      <c r="E382" s="175" t="s">
        <v>247</v>
      </c>
      <c r="F382" s="177" t="s">
        <v>2493</v>
      </c>
      <c r="G382" s="175"/>
      <c r="H382" s="174" t="n">
        <v>864198.73</v>
      </c>
      <c r="I382" s="175"/>
      <c r="J382" s="174" t="n">
        <v>0.87</v>
      </c>
      <c r="K382" s="175"/>
      <c r="L382" s="174" t="n">
        <v>0.8708789861829</v>
      </c>
      <c r="M382" s="175" t="s">
        <v>2285</v>
      </c>
      <c r="N382" s="174" t="n">
        <v>373912.48496965</v>
      </c>
      <c r="O382" s="175" t="s">
        <v>2465</v>
      </c>
    </row>
    <row r="383" customFormat="false" ht="26" hidden="false" customHeight="true" outlineLevel="0" collapsed="false">
      <c r="A383" s="175" t="s">
        <v>2494</v>
      </c>
      <c r="B383" s="175" t="s">
        <v>144</v>
      </c>
      <c r="C383" s="176" t="s">
        <v>2495</v>
      </c>
      <c r="D383" s="175" t="s">
        <v>688</v>
      </c>
      <c r="E383" s="175" t="s">
        <v>146</v>
      </c>
      <c r="F383" s="177" t="s">
        <v>2496</v>
      </c>
      <c r="G383" s="175"/>
      <c r="H383" s="174" t="n">
        <v>16.71</v>
      </c>
      <c r="I383" s="175"/>
      <c r="J383" s="174" t="n">
        <v>0.84</v>
      </c>
      <c r="K383" s="175"/>
      <c r="L383" s="174" t="n">
        <v>0.8418310848</v>
      </c>
      <c r="M383" s="175" t="s">
        <v>2285</v>
      </c>
      <c r="N383" s="174" t="n">
        <v>373913.326800735</v>
      </c>
      <c r="O383" s="175" t="s">
        <v>2465</v>
      </c>
    </row>
    <row r="384" customFormat="false" ht="24" hidden="false" customHeight="true" outlineLevel="0" collapsed="false">
      <c r="A384" s="175" t="s">
        <v>2497</v>
      </c>
      <c r="B384" s="175" t="s">
        <v>144</v>
      </c>
      <c r="C384" s="176" t="s">
        <v>2498</v>
      </c>
      <c r="D384" s="175" t="s">
        <v>688</v>
      </c>
      <c r="E384" s="175" t="s">
        <v>146</v>
      </c>
      <c r="F384" s="177" t="s">
        <v>2499</v>
      </c>
      <c r="G384" s="175"/>
      <c r="H384" s="174" t="n">
        <v>398.53</v>
      </c>
      <c r="I384" s="175"/>
      <c r="J384" s="174" t="n">
        <v>0.81</v>
      </c>
      <c r="K384" s="175"/>
      <c r="L384" s="174" t="n">
        <v>0.8144518492</v>
      </c>
      <c r="M384" s="175" t="s">
        <v>2285</v>
      </c>
      <c r="N384" s="174" t="n">
        <v>373914.141252584</v>
      </c>
      <c r="O384" s="175" t="s">
        <v>2465</v>
      </c>
    </row>
    <row r="385" customFormat="false" ht="26" hidden="false" customHeight="true" outlineLevel="0" collapsed="false">
      <c r="A385" s="175" t="s">
        <v>2500</v>
      </c>
      <c r="B385" s="175" t="s">
        <v>133</v>
      </c>
      <c r="C385" s="176" t="s">
        <v>2501</v>
      </c>
      <c r="D385" s="175" t="s">
        <v>688</v>
      </c>
      <c r="E385" s="175" t="s">
        <v>680</v>
      </c>
      <c r="F385" s="177" t="s">
        <v>2093</v>
      </c>
      <c r="G385" s="175"/>
      <c r="H385" s="174" t="n">
        <v>0.01</v>
      </c>
      <c r="I385" s="175"/>
      <c r="J385" s="174" t="n">
        <v>0.67</v>
      </c>
      <c r="K385" s="175"/>
      <c r="L385" s="174" t="n">
        <v>0.6699</v>
      </c>
      <c r="M385" s="175" t="s">
        <v>2285</v>
      </c>
      <c r="N385" s="174" t="n">
        <v>373914.811152584</v>
      </c>
      <c r="O385" s="175" t="s">
        <v>2465</v>
      </c>
    </row>
    <row r="386" customFormat="false" ht="24" hidden="false" customHeight="true" outlineLevel="0" collapsed="false">
      <c r="A386" s="175" t="s">
        <v>2502</v>
      </c>
      <c r="B386" s="175" t="s">
        <v>144</v>
      </c>
      <c r="C386" s="176" t="s">
        <v>2503</v>
      </c>
      <c r="D386" s="175" t="s">
        <v>688</v>
      </c>
      <c r="E386" s="175" t="s">
        <v>146</v>
      </c>
      <c r="F386" s="177" t="s">
        <v>2459</v>
      </c>
      <c r="G386" s="175"/>
      <c r="H386" s="174" t="n">
        <v>44.86</v>
      </c>
      <c r="I386" s="175"/>
      <c r="J386" s="174" t="n">
        <v>0.55</v>
      </c>
      <c r="K386" s="175"/>
      <c r="L386" s="174" t="n">
        <v>0.5506457336</v>
      </c>
      <c r="M386" s="175" t="s">
        <v>2285</v>
      </c>
      <c r="N386" s="174" t="n">
        <v>373915.361798318</v>
      </c>
      <c r="O386" s="175" t="s">
        <v>2465</v>
      </c>
    </row>
    <row r="387" customFormat="false" ht="24" hidden="false" customHeight="true" outlineLevel="0" collapsed="false">
      <c r="A387" s="175" t="s">
        <v>2504</v>
      </c>
      <c r="B387" s="175" t="s">
        <v>144</v>
      </c>
      <c r="C387" s="176" t="s">
        <v>2505</v>
      </c>
      <c r="D387" s="175" t="s">
        <v>688</v>
      </c>
      <c r="E387" s="175" t="s">
        <v>2506</v>
      </c>
      <c r="F387" s="177" t="s">
        <v>2402</v>
      </c>
      <c r="G387" s="175"/>
      <c r="H387" s="174" t="n">
        <v>8.14</v>
      </c>
      <c r="I387" s="175"/>
      <c r="J387" s="174" t="n">
        <v>0.55</v>
      </c>
      <c r="K387" s="175"/>
      <c r="L387" s="174" t="n">
        <v>0.545609548</v>
      </c>
      <c r="M387" s="175" t="s">
        <v>2285</v>
      </c>
      <c r="N387" s="174" t="n">
        <v>373915.907407866</v>
      </c>
      <c r="O387" s="175" t="s">
        <v>2465</v>
      </c>
    </row>
    <row r="388" customFormat="false" ht="39" hidden="false" customHeight="true" outlineLevel="0" collapsed="false">
      <c r="A388" s="175" t="s">
        <v>928</v>
      </c>
      <c r="B388" s="175" t="s">
        <v>133</v>
      </c>
      <c r="C388" s="176" t="s">
        <v>929</v>
      </c>
      <c r="D388" s="175" t="s">
        <v>688</v>
      </c>
      <c r="E388" s="175" t="s">
        <v>247</v>
      </c>
      <c r="F388" s="177" t="s">
        <v>2507</v>
      </c>
      <c r="G388" s="175"/>
      <c r="H388" s="174" t="n">
        <v>0.79</v>
      </c>
      <c r="I388" s="175"/>
      <c r="J388" s="174" t="n">
        <v>0.54</v>
      </c>
      <c r="K388" s="175"/>
      <c r="L388" s="174" t="n">
        <v>0.5372</v>
      </c>
      <c r="M388" s="175" t="s">
        <v>2285</v>
      </c>
      <c r="N388" s="174" t="n">
        <v>373916.444607866</v>
      </c>
      <c r="O388" s="175" t="s">
        <v>2465</v>
      </c>
    </row>
    <row r="389" customFormat="false" ht="24" hidden="false" customHeight="true" outlineLevel="0" collapsed="false">
      <c r="A389" s="175" t="s">
        <v>2508</v>
      </c>
      <c r="B389" s="175" t="s">
        <v>125</v>
      </c>
      <c r="C389" s="176" t="s">
        <v>2509</v>
      </c>
      <c r="D389" s="175" t="s">
        <v>688</v>
      </c>
      <c r="E389" s="175" t="s">
        <v>680</v>
      </c>
      <c r="F389" s="177" t="s">
        <v>2333</v>
      </c>
      <c r="G389" s="175"/>
      <c r="H389" s="174" t="n">
        <v>1.21</v>
      </c>
      <c r="I389" s="175"/>
      <c r="J389" s="174" t="n">
        <v>0.44</v>
      </c>
      <c r="K389" s="175"/>
      <c r="L389" s="174" t="n">
        <v>0.4356</v>
      </c>
      <c r="M389" s="175" t="s">
        <v>2285</v>
      </c>
      <c r="N389" s="174" t="n">
        <v>373916.880207866</v>
      </c>
      <c r="O389" s="175" t="s">
        <v>2465</v>
      </c>
    </row>
    <row r="390" customFormat="false" ht="24" hidden="false" customHeight="true" outlineLevel="0" collapsed="false">
      <c r="A390" s="175" t="s">
        <v>2510</v>
      </c>
      <c r="B390" s="175" t="s">
        <v>144</v>
      </c>
      <c r="C390" s="176" t="s">
        <v>2511</v>
      </c>
      <c r="D390" s="175" t="s">
        <v>688</v>
      </c>
      <c r="E390" s="175" t="s">
        <v>146</v>
      </c>
      <c r="F390" s="177" t="s">
        <v>2512</v>
      </c>
      <c r="G390" s="175"/>
      <c r="H390" s="174" t="n">
        <v>22.58</v>
      </c>
      <c r="I390" s="175"/>
      <c r="J390" s="174" t="n">
        <v>0.42</v>
      </c>
      <c r="K390" s="175"/>
      <c r="L390" s="174" t="n">
        <v>0.4157461212</v>
      </c>
      <c r="M390" s="175" t="s">
        <v>2285</v>
      </c>
      <c r="N390" s="174" t="n">
        <v>373917.295953987</v>
      </c>
      <c r="O390" s="175" t="s">
        <v>2465</v>
      </c>
    </row>
    <row r="391" customFormat="false" ht="26" hidden="false" customHeight="true" outlineLevel="0" collapsed="false">
      <c r="A391" s="175" t="s">
        <v>2513</v>
      </c>
      <c r="B391" s="175" t="s">
        <v>144</v>
      </c>
      <c r="C391" s="176" t="s">
        <v>2514</v>
      </c>
      <c r="D391" s="175" t="s">
        <v>688</v>
      </c>
      <c r="E391" s="175" t="s">
        <v>146</v>
      </c>
      <c r="F391" s="177" t="s">
        <v>2515</v>
      </c>
      <c r="G391" s="175"/>
      <c r="H391" s="174" t="n">
        <v>21.72</v>
      </c>
      <c r="I391" s="175"/>
      <c r="J391" s="174" t="n">
        <v>0.36</v>
      </c>
      <c r="K391" s="175"/>
      <c r="L391" s="174" t="n">
        <v>0.3647430912</v>
      </c>
      <c r="M391" s="175" t="s">
        <v>2285</v>
      </c>
      <c r="N391" s="174" t="n">
        <v>373917.660697078</v>
      </c>
      <c r="O391" s="175" t="s">
        <v>2465</v>
      </c>
    </row>
    <row r="392" customFormat="false" ht="24" hidden="false" customHeight="true" outlineLevel="0" collapsed="false">
      <c r="A392" s="175" t="s">
        <v>2516</v>
      </c>
      <c r="B392" s="175" t="s">
        <v>144</v>
      </c>
      <c r="C392" s="176" t="s">
        <v>2517</v>
      </c>
      <c r="D392" s="175" t="s">
        <v>688</v>
      </c>
      <c r="E392" s="175" t="s">
        <v>146</v>
      </c>
      <c r="F392" s="177" t="s">
        <v>2518</v>
      </c>
      <c r="G392" s="175"/>
      <c r="H392" s="174" t="n">
        <v>45.95</v>
      </c>
      <c r="I392" s="175"/>
      <c r="J392" s="174" t="n">
        <v>0.28</v>
      </c>
      <c r="K392" s="175"/>
      <c r="L392" s="174" t="n">
        <v>0.282012611</v>
      </c>
      <c r="M392" s="175" t="s">
        <v>2285</v>
      </c>
      <c r="N392" s="174" t="n">
        <v>373917.942709689</v>
      </c>
      <c r="O392" s="175" t="s">
        <v>2465</v>
      </c>
    </row>
    <row r="393" customFormat="false" ht="24" hidden="false" customHeight="true" outlineLevel="0" collapsed="false">
      <c r="A393" s="175" t="s">
        <v>2519</v>
      </c>
      <c r="B393" s="175" t="s">
        <v>144</v>
      </c>
      <c r="C393" s="176" t="s">
        <v>2520</v>
      </c>
      <c r="D393" s="175" t="s">
        <v>688</v>
      </c>
      <c r="E393" s="175" t="s">
        <v>146</v>
      </c>
      <c r="F393" s="177" t="s">
        <v>2521</v>
      </c>
      <c r="G393" s="175"/>
      <c r="H393" s="174" t="n">
        <v>56.16</v>
      </c>
      <c r="I393" s="175"/>
      <c r="J393" s="174" t="n">
        <v>0.23</v>
      </c>
      <c r="K393" s="175"/>
      <c r="L393" s="174" t="n">
        <v>0.2295416448</v>
      </c>
      <c r="M393" s="175" t="s">
        <v>2285</v>
      </c>
      <c r="N393" s="174" t="n">
        <v>373918.172251334</v>
      </c>
      <c r="O393" s="175" t="s">
        <v>2465</v>
      </c>
    </row>
    <row r="394" customFormat="false" ht="26" hidden="false" customHeight="true" outlineLevel="0" collapsed="false">
      <c r="A394" s="175" t="s">
        <v>2522</v>
      </c>
      <c r="B394" s="175" t="s">
        <v>133</v>
      </c>
      <c r="C394" s="176" t="s">
        <v>2523</v>
      </c>
      <c r="D394" s="175" t="s">
        <v>1319</v>
      </c>
      <c r="E394" s="175" t="s">
        <v>247</v>
      </c>
      <c r="F394" s="177" t="s">
        <v>2524</v>
      </c>
      <c r="G394" s="175"/>
      <c r="H394" s="174" t="n">
        <v>5573.14</v>
      </c>
      <c r="I394" s="175"/>
      <c r="J394" s="174" t="n">
        <v>0.23</v>
      </c>
      <c r="K394" s="175"/>
      <c r="L394" s="174" t="n">
        <v>0.227665475316784</v>
      </c>
      <c r="M394" s="175" t="s">
        <v>2285</v>
      </c>
      <c r="N394" s="174" t="n">
        <v>373918.39991681</v>
      </c>
      <c r="O394" s="175" t="s">
        <v>2465</v>
      </c>
    </row>
    <row r="395" customFormat="false" ht="24" hidden="false" customHeight="true" outlineLevel="0" collapsed="false">
      <c r="A395" s="175" t="s">
        <v>2525</v>
      </c>
      <c r="B395" s="175" t="s">
        <v>144</v>
      </c>
      <c r="C395" s="176" t="s">
        <v>2526</v>
      </c>
      <c r="D395" s="175" t="s">
        <v>688</v>
      </c>
      <c r="E395" s="175" t="s">
        <v>146</v>
      </c>
      <c r="F395" s="177" t="s">
        <v>2527</v>
      </c>
      <c r="G395" s="175"/>
      <c r="H395" s="174" t="n">
        <v>14.1</v>
      </c>
      <c r="I395" s="175"/>
      <c r="J395" s="174" t="n">
        <v>0.2</v>
      </c>
      <c r="K395" s="175"/>
      <c r="L395" s="174" t="n">
        <v>0.201707268</v>
      </c>
      <c r="M395" s="175" t="s">
        <v>2285</v>
      </c>
      <c r="N395" s="174" t="n">
        <v>373918.601624078</v>
      </c>
      <c r="O395" s="175" t="s">
        <v>2465</v>
      </c>
    </row>
    <row r="396" customFormat="false" ht="24" hidden="false" customHeight="true" outlineLevel="0" collapsed="false">
      <c r="A396" s="175" t="s">
        <v>2528</v>
      </c>
      <c r="B396" s="175" t="s">
        <v>144</v>
      </c>
      <c r="C396" s="176" t="s">
        <v>2529</v>
      </c>
      <c r="D396" s="175" t="s">
        <v>688</v>
      </c>
      <c r="E396" s="175" t="s">
        <v>146</v>
      </c>
      <c r="F396" s="177" t="s">
        <v>2530</v>
      </c>
      <c r="G396" s="175"/>
      <c r="H396" s="174" t="n">
        <v>22.85</v>
      </c>
      <c r="I396" s="175"/>
      <c r="J396" s="174" t="n">
        <v>0.19</v>
      </c>
      <c r="K396" s="175"/>
      <c r="L396" s="174" t="n">
        <v>0.186788696</v>
      </c>
      <c r="M396" s="175" t="s">
        <v>2285</v>
      </c>
      <c r="N396" s="174" t="n">
        <v>373918.788412774</v>
      </c>
      <c r="O396" s="175" t="s">
        <v>2465</v>
      </c>
    </row>
    <row r="397" customFormat="false" ht="24" hidden="false" customHeight="true" outlineLevel="0" collapsed="false">
      <c r="A397" s="175" t="s">
        <v>2531</v>
      </c>
      <c r="B397" s="175" t="s">
        <v>144</v>
      </c>
      <c r="C397" s="176" t="s">
        <v>2532</v>
      </c>
      <c r="D397" s="175" t="s">
        <v>688</v>
      </c>
      <c r="E397" s="175" t="s">
        <v>146</v>
      </c>
      <c r="F397" s="177" t="s">
        <v>2530</v>
      </c>
      <c r="G397" s="175"/>
      <c r="H397" s="174" t="n">
        <v>22.79</v>
      </c>
      <c r="I397" s="175"/>
      <c r="J397" s="174" t="n">
        <v>0.19</v>
      </c>
      <c r="K397" s="175"/>
      <c r="L397" s="174" t="n">
        <v>0.1862982224</v>
      </c>
      <c r="M397" s="175" t="s">
        <v>2285</v>
      </c>
      <c r="N397" s="174" t="n">
        <v>373918.974710996</v>
      </c>
      <c r="O397" s="175" t="s">
        <v>2465</v>
      </c>
    </row>
    <row r="398" customFormat="false" ht="24" hidden="false" customHeight="true" outlineLevel="0" collapsed="false">
      <c r="A398" s="175" t="s">
        <v>2533</v>
      </c>
      <c r="B398" s="175" t="s">
        <v>144</v>
      </c>
      <c r="C398" s="176" t="s">
        <v>2534</v>
      </c>
      <c r="D398" s="175" t="s">
        <v>688</v>
      </c>
      <c r="E398" s="175" t="s">
        <v>2157</v>
      </c>
      <c r="F398" s="177" t="s">
        <v>2527</v>
      </c>
      <c r="G398" s="175"/>
      <c r="H398" s="174" t="n">
        <v>12.42</v>
      </c>
      <c r="I398" s="175"/>
      <c r="J398" s="174" t="n">
        <v>0.18</v>
      </c>
      <c r="K398" s="175"/>
      <c r="L398" s="174" t="n">
        <v>0.1776740616</v>
      </c>
      <c r="M398" s="175" t="s">
        <v>2285</v>
      </c>
      <c r="N398" s="174" t="n">
        <v>373919.152385058</v>
      </c>
      <c r="O398" s="175" t="s">
        <v>2465</v>
      </c>
    </row>
    <row r="399" customFormat="false" ht="26" hidden="false" customHeight="true" outlineLevel="0" collapsed="false">
      <c r="A399" s="175" t="s">
        <v>2535</v>
      </c>
      <c r="B399" s="175" t="s">
        <v>144</v>
      </c>
      <c r="C399" s="176" t="s">
        <v>2536</v>
      </c>
      <c r="D399" s="175" t="s">
        <v>688</v>
      </c>
      <c r="E399" s="175" t="s">
        <v>146</v>
      </c>
      <c r="F399" s="177" t="s">
        <v>2537</v>
      </c>
      <c r="G399" s="175"/>
      <c r="H399" s="174" t="n">
        <v>14.58</v>
      </c>
      <c r="I399" s="175"/>
      <c r="J399" s="174" t="n">
        <v>0.15</v>
      </c>
      <c r="K399" s="175"/>
      <c r="L399" s="174" t="n">
        <v>0.148981356</v>
      </c>
      <c r="M399" s="175" t="s">
        <v>2285</v>
      </c>
      <c r="N399" s="174" t="n">
        <v>373919.301366414</v>
      </c>
      <c r="O399" s="175" t="s">
        <v>2465</v>
      </c>
    </row>
    <row r="400" customFormat="false" ht="52" hidden="false" customHeight="true" outlineLevel="0" collapsed="false">
      <c r="A400" s="175" t="s">
        <v>2538</v>
      </c>
      <c r="B400" s="175" t="s">
        <v>133</v>
      </c>
      <c r="C400" s="176" t="s">
        <v>2539</v>
      </c>
      <c r="D400" s="175" t="s">
        <v>1319</v>
      </c>
      <c r="E400" s="175" t="s">
        <v>247</v>
      </c>
      <c r="F400" s="177" t="s">
        <v>2540</v>
      </c>
      <c r="G400" s="175"/>
      <c r="H400" s="174" t="n">
        <v>104498.01</v>
      </c>
      <c r="I400" s="175"/>
      <c r="J400" s="174" t="n">
        <v>0.13</v>
      </c>
      <c r="K400" s="175"/>
      <c r="L400" s="174" t="n">
        <v>0.1291375957779</v>
      </c>
      <c r="M400" s="175" t="s">
        <v>2285</v>
      </c>
      <c r="N400" s="174" t="n">
        <v>373919.430504009</v>
      </c>
      <c r="O400" s="175" t="s">
        <v>2465</v>
      </c>
    </row>
    <row r="401" customFormat="false" ht="24" hidden="false" customHeight="true" outlineLevel="0" collapsed="false">
      <c r="A401" s="175" t="s">
        <v>2541</v>
      </c>
      <c r="B401" s="175" t="s">
        <v>144</v>
      </c>
      <c r="C401" s="176" t="s">
        <v>2542</v>
      </c>
      <c r="D401" s="175" t="s">
        <v>688</v>
      </c>
      <c r="E401" s="175" t="s">
        <v>146</v>
      </c>
      <c r="F401" s="177" t="s">
        <v>2521</v>
      </c>
      <c r="G401" s="175"/>
      <c r="H401" s="174" t="n">
        <v>18.72</v>
      </c>
      <c r="I401" s="175"/>
      <c r="J401" s="174" t="n">
        <v>0.08</v>
      </c>
      <c r="K401" s="175"/>
      <c r="L401" s="174" t="n">
        <v>0.0765138816</v>
      </c>
      <c r="M401" s="175" t="s">
        <v>2285</v>
      </c>
      <c r="N401" s="174" t="n">
        <v>373919.507017891</v>
      </c>
      <c r="O401" s="175" t="s">
        <v>2465</v>
      </c>
    </row>
    <row r="402" customFormat="false" ht="24" hidden="false" customHeight="true" outlineLevel="0" collapsed="false">
      <c r="A402" s="175" t="s">
        <v>2543</v>
      </c>
      <c r="B402" s="175" t="s">
        <v>144</v>
      </c>
      <c r="C402" s="176" t="s">
        <v>2544</v>
      </c>
      <c r="D402" s="175" t="s">
        <v>688</v>
      </c>
      <c r="E402" s="175" t="s">
        <v>146</v>
      </c>
      <c r="F402" s="177" t="s">
        <v>2499</v>
      </c>
      <c r="G402" s="175"/>
      <c r="H402" s="174" t="n">
        <v>34.04</v>
      </c>
      <c r="I402" s="175"/>
      <c r="J402" s="174" t="n">
        <v>0.07</v>
      </c>
      <c r="K402" s="175"/>
      <c r="L402" s="174" t="n">
        <v>0.0695655056</v>
      </c>
      <c r="M402" s="175" t="s">
        <v>2285</v>
      </c>
      <c r="N402" s="174" t="n">
        <v>373919.576583397</v>
      </c>
      <c r="O402" s="175" t="s">
        <v>2465</v>
      </c>
    </row>
    <row r="403" customFormat="false" ht="24" hidden="false" customHeight="true" outlineLevel="0" collapsed="false">
      <c r="A403" s="175" t="s">
        <v>2545</v>
      </c>
      <c r="B403" s="175" t="s">
        <v>144</v>
      </c>
      <c r="C403" s="176" t="s">
        <v>2546</v>
      </c>
      <c r="D403" s="175" t="s">
        <v>688</v>
      </c>
      <c r="E403" s="175" t="s">
        <v>146</v>
      </c>
      <c r="F403" s="177" t="s">
        <v>2521</v>
      </c>
      <c r="G403" s="175"/>
      <c r="H403" s="174" t="n">
        <v>16.43</v>
      </c>
      <c r="I403" s="175"/>
      <c r="J403" s="174" t="n">
        <v>0.07</v>
      </c>
      <c r="K403" s="175"/>
      <c r="L403" s="174" t="n">
        <v>0.0671540104</v>
      </c>
      <c r="M403" s="175" t="s">
        <v>2285</v>
      </c>
      <c r="N403" s="174" t="n">
        <v>373919.643737407</v>
      </c>
      <c r="O403" s="175" t="s">
        <v>2465</v>
      </c>
    </row>
    <row r="404" customFormat="false" ht="24" hidden="false" customHeight="true" outlineLevel="0" collapsed="false">
      <c r="A404" s="175" t="s">
        <v>2547</v>
      </c>
      <c r="B404" s="175" t="s">
        <v>144</v>
      </c>
      <c r="C404" s="176" t="s">
        <v>2548</v>
      </c>
      <c r="D404" s="175" t="s">
        <v>688</v>
      </c>
      <c r="E404" s="175" t="s">
        <v>146</v>
      </c>
      <c r="F404" s="177" t="s">
        <v>2499</v>
      </c>
      <c r="G404" s="175"/>
      <c r="H404" s="174" t="n">
        <v>31.55</v>
      </c>
      <c r="I404" s="175"/>
      <c r="J404" s="174" t="n">
        <v>0.06</v>
      </c>
      <c r="K404" s="175"/>
      <c r="L404" s="174" t="n">
        <v>0.064476842</v>
      </c>
      <c r="M404" s="175" t="s">
        <v>2285</v>
      </c>
      <c r="N404" s="174" t="n">
        <v>373919.708214249</v>
      </c>
      <c r="O404" s="175" t="s">
        <v>2465</v>
      </c>
    </row>
    <row r="405" customFormat="false" ht="24" hidden="false" customHeight="true" outlineLevel="0" collapsed="false">
      <c r="A405" s="175" t="s">
        <v>2549</v>
      </c>
      <c r="B405" s="175" t="s">
        <v>144</v>
      </c>
      <c r="C405" s="176" t="s">
        <v>2550</v>
      </c>
      <c r="D405" s="175" t="s">
        <v>688</v>
      </c>
      <c r="E405" s="175" t="s">
        <v>146</v>
      </c>
      <c r="F405" s="177" t="s">
        <v>2551</v>
      </c>
      <c r="G405" s="175"/>
      <c r="H405" s="174" t="n">
        <v>59.51</v>
      </c>
      <c r="I405" s="175"/>
      <c r="J405" s="174" t="n">
        <v>0.02</v>
      </c>
      <c r="K405" s="175"/>
      <c r="L405" s="174" t="n">
        <v>0.0170960328</v>
      </c>
      <c r="M405" s="175" t="s">
        <v>2285</v>
      </c>
      <c r="N405" s="174" t="n">
        <v>373919.725310282</v>
      </c>
      <c r="O405" s="175" t="s">
        <v>2465</v>
      </c>
    </row>
    <row r="406" customFormat="false" ht="24" hidden="false" customHeight="true" outlineLevel="0" collapsed="false">
      <c r="A406" s="175" t="s">
        <v>2552</v>
      </c>
      <c r="B406" s="175" t="s">
        <v>144</v>
      </c>
      <c r="C406" s="176" t="s">
        <v>2553</v>
      </c>
      <c r="D406" s="175" t="s">
        <v>688</v>
      </c>
      <c r="E406" s="175" t="s">
        <v>146</v>
      </c>
      <c r="F406" s="177" t="s">
        <v>2551</v>
      </c>
      <c r="G406" s="175"/>
      <c r="H406" s="174" t="n">
        <v>32.69</v>
      </c>
      <c r="I406" s="175"/>
      <c r="J406" s="174" t="n">
        <v>0.01</v>
      </c>
      <c r="K406" s="175"/>
      <c r="L406" s="174" t="n">
        <v>0.0093911832</v>
      </c>
      <c r="M406" s="175" t="s">
        <v>2285</v>
      </c>
      <c r="N406" s="174" t="n">
        <v>373919.734701465</v>
      </c>
      <c r="O406" s="175" t="s">
        <v>2465</v>
      </c>
    </row>
    <row r="407" customFormat="false" ht="24" hidden="false" customHeight="true" outlineLevel="0" collapsed="false">
      <c r="A407" s="175" t="s">
        <v>2554</v>
      </c>
      <c r="B407" s="175" t="s">
        <v>144</v>
      </c>
      <c r="C407" s="176" t="s">
        <v>2555</v>
      </c>
      <c r="D407" s="175" t="s">
        <v>688</v>
      </c>
      <c r="E407" s="175" t="s">
        <v>146</v>
      </c>
      <c r="F407" s="177" t="s">
        <v>2556</v>
      </c>
      <c r="G407" s="175"/>
      <c r="H407" s="174" t="n">
        <v>47.41</v>
      </c>
      <c r="I407" s="175"/>
      <c r="J407" s="174" t="n">
        <v>0.01</v>
      </c>
      <c r="K407" s="175"/>
      <c r="L407" s="174" t="n">
        <v>0.0068099724</v>
      </c>
      <c r="M407" s="175" t="s">
        <v>2285</v>
      </c>
      <c r="N407" s="174" t="n">
        <v>373919.741511437</v>
      </c>
      <c r="O407" s="175" t="s">
        <v>2465</v>
      </c>
    </row>
    <row r="408" customFormat="false" ht="24" hidden="false" customHeight="true" outlineLevel="0" collapsed="false">
      <c r="A408" s="175" t="s">
        <v>2557</v>
      </c>
      <c r="B408" s="175" t="s">
        <v>144</v>
      </c>
      <c r="C408" s="176" t="s">
        <v>2558</v>
      </c>
      <c r="D408" s="175" t="s">
        <v>688</v>
      </c>
      <c r="E408" s="175" t="s">
        <v>146</v>
      </c>
      <c r="F408" s="177" t="s">
        <v>2551</v>
      </c>
      <c r="G408" s="175"/>
      <c r="H408" s="174" t="n">
        <v>18.41</v>
      </c>
      <c r="I408" s="175"/>
      <c r="J408" s="174" t="n">
        <v>0.01</v>
      </c>
      <c r="K408" s="175"/>
      <c r="L408" s="174" t="n">
        <v>0.0052888248</v>
      </c>
      <c r="M408" s="175" t="s">
        <v>2285</v>
      </c>
      <c r="N408" s="174" t="n">
        <v>373919.746800262</v>
      </c>
      <c r="O408" s="175" t="s">
        <v>2465</v>
      </c>
    </row>
    <row r="409" customFormat="false" ht="24" hidden="false" customHeight="true" outlineLevel="0" collapsed="false">
      <c r="A409" s="175" t="s">
        <v>2559</v>
      </c>
      <c r="B409" s="175" t="s">
        <v>144</v>
      </c>
      <c r="C409" s="176" t="s">
        <v>2560</v>
      </c>
      <c r="D409" s="175" t="s">
        <v>688</v>
      </c>
      <c r="E409" s="175" t="s">
        <v>146</v>
      </c>
      <c r="F409" s="177" t="s">
        <v>2556</v>
      </c>
      <c r="G409" s="175"/>
      <c r="H409" s="174" t="n">
        <v>36.35</v>
      </c>
      <c r="I409" s="175"/>
      <c r="J409" s="174" t="n">
        <v>0.01</v>
      </c>
      <c r="K409" s="175"/>
      <c r="L409" s="174" t="n">
        <v>0.005221314</v>
      </c>
      <c r="M409" s="175" t="s">
        <v>2285</v>
      </c>
      <c r="N409" s="174" t="n">
        <v>373919.752021576</v>
      </c>
      <c r="O409" s="175" t="s">
        <v>2465</v>
      </c>
    </row>
    <row r="410" customFormat="false" ht="24" hidden="false" customHeight="true" outlineLevel="0" collapsed="false">
      <c r="A410" s="175" t="s">
        <v>2561</v>
      </c>
      <c r="B410" s="175" t="s">
        <v>144</v>
      </c>
      <c r="C410" s="176" t="s">
        <v>2562</v>
      </c>
      <c r="D410" s="175" t="s">
        <v>688</v>
      </c>
      <c r="E410" s="175" t="s">
        <v>146</v>
      </c>
      <c r="F410" s="177" t="s">
        <v>2556</v>
      </c>
      <c r="G410" s="175"/>
      <c r="H410" s="174" t="n">
        <v>24.19</v>
      </c>
      <c r="I410" s="175"/>
      <c r="J410" s="174" t="n">
        <v>0</v>
      </c>
      <c r="K410" s="175"/>
      <c r="L410" s="174" t="n">
        <v>0.0034746516</v>
      </c>
      <c r="M410" s="175" t="s">
        <v>2285</v>
      </c>
      <c r="N410" s="174" t="n">
        <v>373919.755496228</v>
      </c>
      <c r="O410" s="175" t="s">
        <v>2465</v>
      </c>
    </row>
    <row r="411" customFormat="false" ht="24" hidden="false" customHeight="true" outlineLevel="0" collapsed="false">
      <c r="A411" s="175" t="s">
        <v>2563</v>
      </c>
      <c r="B411" s="175" t="s">
        <v>144</v>
      </c>
      <c r="C411" s="176" t="s">
        <v>2564</v>
      </c>
      <c r="D411" s="175" t="s">
        <v>675</v>
      </c>
      <c r="E411" s="175" t="s">
        <v>146</v>
      </c>
      <c r="F411" s="177" t="s">
        <v>2565</v>
      </c>
      <c r="G411" s="174" t="n">
        <v>0</v>
      </c>
      <c r="H411" s="174" t="n">
        <v>751.3</v>
      </c>
      <c r="I411" s="174" t="n">
        <v>0</v>
      </c>
      <c r="J411" s="174" t="n">
        <v>0</v>
      </c>
      <c r="K411" s="174" t="n">
        <v>0</v>
      </c>
      <c r="L411" s="174" t="n">
        <v>0</v>
      </c>
      <c r="M411" s="175" t="s">
        <v>2285</v>
      </c>
      <c r="N411" s="174" t="n">
        <v>373919.755496228</v>
      </c>
      <c r="O411" s="175" t="s">
        <v>2465</v>
      </c>
    </row>
    <row r="412" customFormat="false" ht="52" hidden="false" customHeight="true" outlineLevel="0" collapsed="false">
      <c r="A412" s="175" t="s">
        <v>2566</v>
      </c>
      <c r="B412" s="175" t="s">
        <v>140</v>
      </c>
      <c r="C412" s="176" t="s">
        <v>2567</v>
      </c>
      <c r="D412" s="175" t="s">
        <v>2568</v>
      </c>
      <c r="E412" s="175" t="s">
        <v>2569</v>
      </c>
      <c r="F412" s="177" t="s">
        <v>2570</v>
      </c>
      <c r="G412" s="175"/>
      <c r="H412" s="174" t="n">
        <v>0</v>
      </c>
      <c r="I412" s="175"/>
      <c r="J412" s="174" t="n">
        <v>0</v>
      </c>
      <c r="K412" s="175"/>
      <c r="L412" s="174" t="n">
        <v>0</v>
      </c>
      <c r="M412" s="175" t="s">
        <v>2285</v>
      </c>
      <c r="N412" s="174" t="n">
        <v>373919.755496228</v>
      </c>
      <c r="O412" s="175" t="s">
        <v>2465</v>
      </c>
    </row>
    <row r="413" customFormat="false" ht="26" hidden="false" customHeight="true" outlineLevel="0" collapsed="false">
      <c r="A413" s="175" t="s">
        <v>2571</v>
      </c>
      <c r="B413" s="175" t="s">
        <v>144</v>
      </c>
      <c r="C413" s="176" t="s">
        <v>2572</v>
      </c>
      <c r="D413" s="175" t="s">
        <v>675</v>
      </c>
      <c r="E413" s="175" t="s">
        <v>146</v>
      </c>
      <c r="F413" s="177" t="s">
        <v>2565</v>
      </c>
      <c r="G413" s="174" t="n">
        <v>0</v>
      </c>
      <c r="H413" s="174" t="n">
        <v>299.08</v>
      </c>
      <c r="I413" s="174" t="n">
        <v>0</v>
      </c>
      <c r="J413" s="174" t="n">
        <v>0</v>
      </c>
      <c r="K413" s="174" t="n">
        <v>0</v>
      </c>
      <c r="L413" s="174" t="n">
        <v>0</v>
      </c>
      <c r="M413" s="175" t="s">
        <v>2285</v>
      </c>
      <c r="N413" s="174" t="n">
        <v>373919.755496228</v>
      </c>
      <c r="O413" s="175" t="s">
        <v>2465</v>
      </c>
    </row>
    <row r="414" customFormat="false" ht="12.8" hidden="false" customHeight="true" outlineLevel="0" collapsed="false">
      <c r="A414" s="178"/>
      <c r="B414" s="178"/>
      <c r="C414" s="178"/>
      <c r="D414" s="178"/>
      <c r="E414" s="178"/>
      <c r="F414" s="178"/>
      <c r="G414" s="178"/>
      <c r="H414" s="178"/>
      <c r="I414" s="178"/>
      <c r="J414" s="178"/>
      <c r="K414" s="179"/>
      <c r="L414" s="179"/>
      <c r="M414" s="179"/>
      <c r="N414" s="180"/>
      <c r="O414" s="178"/>
    </row>
    <row r="415" customFormat="false" ht="12.8" hidden="false" customHeight="true" outlineLevel="0" collapsed="false">
      <c r="A415" s="178"/>
      <c r="B415" s="178"/>
      <c r="C415" s="112" t="s">
        <v>50</v>
      </c>
      <c r="D415" s="112"/>
      <c r="E415" s="112"/>
      <c r="F415" s="178"/>
      <c r="G415" s="178"/>
      <c r="H415" s="178"/>
      <c r="I415" s="178"/>
      <c r="J415" s="178"/>
      <c r="K415" s="179"/>
      <c r="L415" s="179"/>
      <c r="M415" s="179"/>
      <c r="N415" s="180"/>
      <c r="O415" s="178"/>
    </row>
    <row r="416" customFormat="false" ht="12.8" hidden="false" customHeight="true" outlineLevel="0" collapsed="false">
      <c r="A416" s="178"/>
      <c r="B416" s="178"/>
      <c r="C416" s="178"/>
      <c r="D416" s="178"/>
      <c r="E416" s="178"/>
      <c r="F416" s="178"/>
      <c r="G416" s="178"/>
      <c r="H416" s="178"/>
      <c r="I416" s="178"/>
      <c r="J416" s="178"/>
      <c r="K416" s="179"/>
      <c r="L416" s="179"/>
      <c r="M416" s="179"/>
      <c r="N416" s="180"/>
      <c r="O416" s="178"/>
    </row>
    <row r="417" customFormat="false" ht="12.8" hidden="false" customHeight="true" outlineLevel="0" collapsed="false">
      <c r="A417" s="178"/>
      <c r="B417" s="178"/>
      <c r="C417" s="178"/>
      <c r="D417" s="178"/>
      <c r="E417" s="178"/>
      <c r="F417" s="178"/>
      <c r="G417" s="178"/>
      <c r="H417" s="178"/>
      <c r="I417" s="178"/>
      <c r="J417" s="178"/>
      <c r="K417" s="179"/>
      <c r="L417" s="179"/>
      <c r="M417" s="179"/>
      <c r="N417" s="180"/>
      <c r="O417" s="178"/>
    </row>
    <row r="418" customFormat="false" ht="12.8" hidden="false" customHeight="true" outlineLevel="0" collapsed="false">
      <c r="A418" s="153"/>
      <c r="B418" s="153"/>
      <c r="C418" s="178"/>
      <c r="D418" s="181"/>
      <c r="E418" s="181"/>
      <c r="F418" s="181"/>
      <c r="G418" s="181"/>
      <c r="H418" s="181"/>
      <c r="I418" s="181"/>
      <c r="J418" s="181"/>
      <c r="K418" s="182" t="s">
        <v>2573</v>
      </c>
      <c r="L418" s="182"/>
      <c r="M418" s="183" t="n">
        <v>313831.32</v>
      </c>
      <c r="N418" s="183"/>
      <c r="O418" s="183"/>
    </row>
    <row r="419" customFormat="false" ht="12.8" hidden="false" customHeight="true" outlineLevel="0" collapsed="false">
      <c r="A419" s="153"/>
      <c r="B419" s="153"/>
      <c r="C419" s="178"/>
      <c r="D419" s="181"/>
      <c r="E419" s="181"/>
      <c r="F419" s="181"/>
      <c r="G419" s="181"/>
      <c r="H419" s="181"/>
      <c r="I419" s="181"/>
      <c r="J419" s="181"/>
      <c r="K419" s="182" t="s">
        <v>2574</v>
      </c>
      <c r="L419" s="182"/>
      <c r="M419" s="183" t="n">
        <v>67697.96</v>
      </c>
      <c r="N419" s="183"/>
      <c r="O419" s="183"/>
    </row>
    <row r="420" customFormat="false" ht="12.8" hidden="false" customHeight="true" outlineLevel="0" collapsed="false">
      <c r="A420" s="153"/>
      <c r="B420" s="153"/>
      <c r="C420" s="178"/>
      <c r="D420" s="181"/>
      <c r="E420" s="181"/>
      <c r="F420" s="181"/>
      <c r="G420" s="181"/>
      <c r="H420" s="181"/>
      <c r="I420" s="181"/>
      <c r="J420" s="181"/>
      <c r="K420" s="182" t="s">
        <v>2575</v>
      </c>
      <c r="L420" s="182"/>
      <c r="M420" s="183" t="n">
        <v>381529.28</v>
      </c>
      <c r="N420" s="184" t="s">
        <v>2576</v>
      </c>
      <c r="O420" s="183"/>
    </row>
    <row r="421" customFormat="false" ht="70" hidden="false" customHeight="true" outlineLevel="0" collapsed="false">
      <c r="A421" s="107" t="s">
        <v>51</v>
      </c>
      <c r="B421" s="107"/>
      <c r="C421" s="107"/>
      <c r="D421" s="107"/>
      <c r="E421" s="107"/>
      <c r="F421" s="107"/>
      <c r="G421" s="107"/>
      <c r="H421" s="107"/>
      <c r="I421" s="107"/>
      <c r="J421" s="107"/>
      <c r="K421" s="107"/>
      <c r="L421" s="107"/>
      <c r="M421" s="107"/>
      <c r="N421" s="107"/>
      <c r="O421" s="107"/>
    </row>
    <row r="422" customFormat="false" ht="12.8" hidden="false" customHeight="false" outlineLevel="0" collapsed="false">
      <c r="J422" s="1"/>
    </row>
    <row r="423" customFormat="false" ht="12.8" hidden="false" customHeight="false" outlineLevel="0" collapsed="false">
      <c r="J423" s="1"/>
    </row>
    <row r="424" customFormat="false" ht="12.8" hidden="false" customHeight="false" outlineLevel="0" collapsed="false">
      <c r="J424" s="1"/>
    </row>
    <row r="425" customFormat="false" ht="12.8" hidden="false" customHeight="false" outlineLevel="0" collapsed="false">
      <c r="J425" s="1"/>
    </row>
    <row r="426" customFormat="false" ht="12.8" hidden="false" customHeight="false" outlineLevel="0" collapsed="false">
      <c r="J426" s="1"/>
    </row>
    <row r="427" customFormat="false" ht="12.8" hidden="false" customHeight="false" outlineLevel="0" collapsed="false">
      <c r="J427" s="1"/>
    </row>
    <row r="428" customFormat="false" ht="12.8" hidden="false" customHeight="false" outlineLevel="0" collapsed="false">
      <c r="J428" s="1"/>
    </row>
    <row r="429" customFormat="false" ht="12.8" hidden="false" customHeight="false" outlineLevel="0" collapsed="false">
      <c r="J429" s="1"/>
    </row>
    <row r="430" customFormat="false" ht="12.8" hidden="false" customHeight="false" outlineLevel="0" collapsed="false">
      <c r="J430" s="1"/>
    </row>
    <row r="431" customFormat="false" ht="12.8" hidden="false" customHeight="false" outlineLevel="0" collapsed="false">
      <c r="J431" s="1"/>
    </row>
    <row r="432" customFormat="false" ht="12.8" hidden="false" customHeight="false" outlineLevel="0" collapsed="false">
      <c r="J432" s="1"/>
    </row>
    <row r="433" customFormat="false" ht="12.8" hidden="false" customHeight="false" outlineLevel="0" collapsed="false">
      <c r="J433" s="1"/>
    </row>
    <row r="434" customFormat="false" ht="12.8" hidden="false" customHeight="false" outlineLevel="0" collapsed="false">
      <c r="J434" s="1"/>
    </row>
    <row r="435" customFormat="false" ht="12.8" hidden="false" customHeight="false" outlineLevel="0" collapsed="false">
      <c r="J435" s="1"/>
    </row>
    <row r="436" customFormat="false" ht="12.8" hidden="false" customHeight="false" outlineLevel="0" collapsed="false">
      <c r="J436" s="1"/>
    </row>
    <row r="437" customFormat="false" ht="12.8" hidden="false" customHeight="false" outlineLevel="0" collapsed="false">
      <c r="J437" s="1"/>
    </row>
    <row r="438" customFormat="false" ht="12.8" hidden="false" customHeight="false" outlineLevel="0" collapsed="false">
      <c r="J438" s="1"/>
    </row>
    <row r="439" customFormat="false" ht="12.8" hidden="false" customHeight="false" outlineLevel="0" collapsed="false">
      <c r="J439" s="1"/>
    </row>
    <row r="440" customFormat="false" ht="12.8" hidden="false" customHeight="false" outlineLevel="0" collapsed="false">
      <c r="J440" s="1"/>
    </row>
    <row r="441" customFormat="false" ht="12.8" hidden="false" customHeight="false" outlineLevel="0" collapsed="false">
      <c r="J441" s="1"/>
    </row>
    <row r="442" customFormat="false" ht="12.8" hidden="false" customHeight="false" outlineLevel="0" collapsed="false">
      <c r="J442" s="1"/>
    </row>
    <row r="443" customFormat="false" ht="12.8" hidden="false" customHeight="false" outlineLevel="0" collapsed="false">
      <c r="J443" s="1"/>
    </row>
    <row r="444" customFormat="false" ht="12.8" hidden="false" customHeight="false" outlineLevel="0" collapsed="false">
      <c r="J444" s="1"/>
    </row>
    <row r="445" customFormat="false" ht="12.8" hidden="false" customHeight="false" outlineLevel="0" collapsed="false">
      <c r="J445" s="1"/>
    </row>
    <row r="446" customFormat="false" ht="12.8" hidden="false" customHeight="false" outlineLevel="0" collapsed="false">
      <c r="J446" s="1"/>
    </row>
    <row r="447" customFormat="false" ht="12.8" hidden="false" customHeight="false" outlineLevel="0" collapsed="false">
      <c r="J447" s="1"/>
    </row>
    <row r="448" customFormat="false" ht="12.8" hidden="false" customHeight="false" outlineLevel="0" collapsed="false">
      <c r="J448" s="1"/>
    </row>
    <row r="449" customFormat="false" ht="12.8" hidden="false" customHeight="false" outlineLevel="0" collapsed="false">
      <c r="J449" s="1"/>
    </row>
    <row r="450" customFormat="false" ht="12.8" hidden="false" customHeight="false" outlineLevel="0" collapsed="false">
      <c r="J450" s="1"/>
    </row>
    <row r="451" customFormat="false" ht="12.8" hidden="false" customHeight="false" outlineLevel="0" collapsed="false">
      <c r="J451" s="1"/>
    </row>
    <row r="452" customFormat="false" ht="12.8" hidden="false" customHeight="false" outlineLevel="0" collapsed="false">
      <c r="J452" s="1"/>
    </row>
    <row r="453" customFormat="false" ht="12.8" hidden="false" customHeight="false" outlineLevel="0" collapsed="false">
      <c r="J453" s="1"/>
    </row>
    <row r="454" customFormat="false" ht="12.8" hidden="false" customHeight="false" outlineLevel="0" collapsed="false">
      <c r="J454" s="1"/>
    </row>
    <row r="455" customFormat="false" ht="12.8" hidden="false" customHeight="false" outlineLevel="0" collapsed="false">
      <c r="J455" s="1"/>
    </row>
    <row r="456" customFormat="false" ht="12.8" hidden="false" customHeight="false" outlineLevel="0" collapsed="false">
      <c r="J456" s="1"/>
    </row>
    <row r="457" customFormat="false" ht="12.8" hidden="false" customHeight="false" outlineLevel="0" collapsed="false">
      <c r="J457" s="1"/>
    </row>
    <row r="458" customFormat="false" ht="12.8" hidden="false" customHeight="false" outlineLevel="0" collapsed="false">
      <c r="J458" s="1"/>
    </row>
    <row r="459" customFormat="false" ht="12.8" hidden="false" customHeight="false" outlineLevel="0" collapsed="false">
      <c r="J459" s="1"/>
    </row>
    <row r="460" customFormat="false" ht="12.8" hidden="false" customHeight="false" outlineLevel="0" collapsed="false">
      <c r="J460" s="1"/>
    </row>
    <row r="461" customFormat="false" ht="12.8" hidden="false" customHeight="false" outlineLevel="0" collapsed="false">
      <c r="J461" s="1"/>
    </row>
    <row r="462" customFormat="false" ht="12.8" hidden="false" customHeight="false" outlineLevel="0" collapsed="false">
      <c r="J462" s="1"/>
    </row>
    <row r="463" customFormat="false" ht="12.8" hidden="false" customHeight="false" outlineLevel="0" collapsed="false">
      <c r="J463" s="1"/>
    </row>
    <row r="464" customFormat="false" ht="12.8" hidden="false" customHeight="false" outlineLevel="0" collapsed="false">
      <c r="J464" s="1"/>
    </row>
    <row r="465" customFormat="false" ht="12.8" hidden="false" customHeight="false" outlineLevel="0" collapsed="false">
      <c r="J465" s="1"/>
    </row>
    <row r="466" customFormat="false" ht="12.8" hidden="false" customHeight="false" outlineLevel="0" collapsed="false">
      <c r="J466" s="1"/>
    </row>
    <row r="467" customFormat="false" ht="12.8" hidden="false" customHeight="false" outlineLevel="0" collapsed="false">
      <c r="J467" s="1"/>
    </row>
    <row r="468" customFormat="false" ht="12.8" hidden="false" customHeight="false" outlineLevel="0" collapsed="false">
      <c r="J468" s="1"/>
    </row>
    <row r="469" customFormat="false" ht="12.8" hidden="false" customHeight="false" outlineLevel="0" collapsed="false">
      <c r="J469" s="1"/>
    </row>
    <row r="470" customFormat="false" ht="12.8" hidden="false" customHeight="false" outlineLevel="0" collapsed="false">
      <c r="J470" s="1"/>
    </row>
    <row r="471" customFormat="false" ht="12.8" hidden="false" customHeight="false" outlineLevel="0" collapsed="false">
      <c r="J471" s="1"/>
    </row>
    <row r="472" customFormat="false" ht="12.8" hidden="false" customHeight="false" outlineLevel="0" collapsed="false">
      <c r="J472" s="1"/>
    </row>
    <row r="473" customFormat="false" ht="12.8" hidden="false" customHeight="false" outlineLevel="0" collapsed="false">
      <c r="J473" s="1"/>
    </row>
    <row r="474" customFormat="false" ht="12.8" hidden="false" customHeight="false" outlineLevel="0" collapsed="false">
      <c r="J474" s="1"/>
    </row>
    <row r="475" customFormat="false" ht="12.8" hidden="false" customHeight="false" outlineLevel="0" collapsed="false">
      <c r="J475" s="1"/>
    </row>
    <row r="476" customFormat="false" ht="12.8" hidden="false" customHeight="false" outlineLevel="0" collapsed="false">
      <c r="J476" s="1"/>
    </row>
    <row r="477" customFormat="false" ht="12.8" hidden="false" customHeight="false" outlineLevel="0" collapsed="false">
      <c r="J477" s="1"/>
    </row>
    <row r="478" customFormat="false" ht="12.8" hidden="false" customHeight="false" outlineLevel="0" collapsed="false">
      <c r="J478" s="1"/>
    </row>
    <row r="479" customFormat="false" ht="12.8" hidden="false" customHeight="false" outlineLevel="0" collapsed="false">
      <c r="J479" s="1"/>
    </row>
    <row r="480" customFormat="false" ht="12.8" hidden="false" customHeight="false" outlineLevel="0" collapsed="false">
      <c r="J480" s="1"/>
    </row>
    <row r="481" customFormat="false" ht="12.8" hidden="false" customHeight="false" outlineLevel="0" collapsed="false">
      <c r="J481" s="1"/>
    </row>
    <row r="482" customFormat="false" ht="12.8" hidden="false" customHeight="false" outlineLevel="0" collapsed="false">
      <c r="J482" s="1"/>
    </row>
    <row r="483" customFormat="false" ht="12.8" hidden="false" customHeight="false" outlineLevel="0" collapsed="false">
      <c r="J483" s="1"/>
    </row>
    <row r="484" customFormat="false" ht="12.8" hidden="false" customHeight="false" outlineLevel="0" collapsed="false">
      <c r="J484" s="1"/>
    </row>
    <row r="485" customFormat="false" ht="12.8" hidden="false" customHeight="false" outlineLevel="0" collapsed="false">
      <c r="J485" s="1"/>
    </row>
    <row r="486" customFormat="false" ht="12.8" hidden="false" customHeight="false" outlineLevel="0" collapsed="false">
      <c r="J486" s="1"/>
    </row>
    <row r="487" customFormat="false" ht="12.8" hidden="false" customHeight="false" outlineLevel="0" collapsed="false">
      <c r="J487" s="1"/>
    </row>
    <row r="488" customFormat="false" ht="12.8" hidden="false" customHeight="false" outlineLevel="0" collapsed="false">
      <c r="J488" s="1"/>
    </row>
    <row r="489" customFormat="false" ht="12.8" hidden="false" customHeight="false" outlineLevel="0" collapsed="false">
      <c r="J489" s="1"/>
    </row>
    <row r="490" customFormat="false" ht="12.8" hidden="false" customHeight="false" outlineLevel="0" collapsed="false">
      <c r="J490" s="1"/>
    </row>
    <row r="491" customFormat="false" ht="12.8" hidden="false" customHeight="false" outlineLevel="0" collapsed="false">
      <c r="J491" s="1"/>
    </row>
    <row r="492" customFormat="false" ht="12.8" hidden="false" customHeight="false" outlineLevel="0" collapsed="false">
      <c r="J492" s="1"/>
    </row>
    <row r="493" customFormat="false" ht="12.8" hidden="false" customHeight="false" outlineLevel="0" collapsed="false">
      <c r="J493" s="1"/>
    </row>
    <row r="494" customFormat="false" ht="12.8" hidden="false" customHeight="false" outlineLevel="0" collapsed="false">
      <c r="J494" s="1"/>
    </row>
    <row r="495" customFormat="false" ht="12.8" hidden="false" customHeight="false" outlineLevel="0" collapsed="false">
      <c r="J495" s="1"/>
    </row>
    <row r="496" customFormat="false" ht="12.8" hidden="false" customHeight="false" outlineLevel="0" collapsed="false">
      <c r="J496" s="1"/>
    </row>
    <row r="497" customFormat="false" ht="12.8" hidden="false" customHeight="false" outlineLevel="0" collapsed="false">
      <c r="J497" s="1"/>
    </row>
    <row r="498" customFormat="false" ht="12.8" hidden="false" customHeight="false" outlineLevel="0" collapsed="false">
      <c r="J498" s="1"/>
    </row>
    <row r="499" customFormat="false" ht="12.8" hidden="false" customHeight="false" outlineLevel="0" collapsed="false">
      <c r="J499" s="1"/>
    </row>
    <row r="500" customFormat="false" ht="12.8" hidden="false" customHeight="false" outlineLevel="0" collapsed="false">
      <c r="J500" s="1"/>
    </row>
    <row r="501" customFormat="false" ht="12.8" hidden="false" customHeight="false" outlineLevel="0" collapsed="false">
      <c r="J501" s="1"/>
    </row>
    <row r="502" customFormat="false" ht="12.8" hidden="false" customHeight="false" outlineLevel="0" collapsed="false">
      <c r="J502" s="1"/>
    </row>
    <row r="503" customFormat="false" ht="12.8" hidden="false" customHeight="false" outlineLevel="0" collapsed="false">
      <c r="J503" s="1"/>
    </row>
    <row r="504" customFormat="false" ht="12.8" hidden="false" customHeight="false" outlineLevel="0" collapsed="false">
      <c r="J504" s="1"/>
    </row>
    <row r="505" customFormat="false" ht="12.8" hidden="false" customHeight="false" outlineLevel="0" collapsed="false">
      <c r="J505" s="1"/>
    </row>
    <row r="506" customFormat="false" ht="12.8" hidden="false" customHeight="false" outlineLevel="0" collapsed="false">
      <c r="J506" s="1"/>
    </row>
    <row r="507" customFormat="false" ht="12.8" hidden="false" customHeight="false" outlineLevel="0" collapsed="false">
      <c r="J507" s="1"/>
    </row>
    <row r="508" customFormat="false" ht="12.8" hidden="false" customHeight="false" outlineLevel="0" collapsed="false">
      <c r="J508" s="1"/>
    </row>
    <row r="509" customFormat="false" ht="12.8" hidden="false" customHeight="false" outlineLevel="0" collapsed="false">
      <c r="J509" s="1"/>
    </row>
    <row r="510" customFormat="false" ht="12.8" hidden="false" customHeight="false" outlineLevel="0" collapsed="false">
      <c r="J510" s="1"/>
    </row>
    <row r="511" customFormat="false" ht="12.8" hidden="false" customHeight="false" outlineLevel="0" collapsed="false">
      <c r="J511" s="1"/>
    </row>
    <row r="512" customFormat="false" ht="12.8" hidden="false" customHeight="false" outlineLevel="0" collapsed="false">
      <c r="J512" s="1"/>
    </row>
    <row r="513" customFormat="false" ht="12.8" hidden="false" customHeight="false" outlineLevel="0" collapsed="false">
      <c r="J513" s="1"/>
    </row>
    <row r="514" customFormat="false" ht="12.8" hidden="false" customHeight="false" outlineLevel="0" collapsed="false">
      <c r="J514" s="1"/>
    </row>
    <row r="515" customFormat="false" ht="12.8" hidden="false" customHeight="false" outlineLevel="0" collapsed="false">
      <c r="J515" s="1"/>
    </row>
    <row r="516" customFormat="false" ht="12.8" hidden="false" customHeight="false" outlineLevel="0" collapsed="false">
      <c r="J516" s="1"/>
    </row>
    <row r="517" customFormat="false" ht="12.8" hidden="false" customHeight="false" outlineLevel="0" collapsed="false">
      <c r="J517" s="1"/>
    </row>
    <row r="518" customFormat="false" ht="12.8" hidden="false" customHeight="false" outlineLevel="0" collapsed="false">
      <c r="J518" s="1"/>
    </row>
    <row r="519" customFormat="false" ht="12.8" hidden="false" customHeight="false" outlineLevel="0" collapsed="false">
      <c r="J519" s="1"/>
    </row>
    <row r="520" customFormat="false" ht="12.8" hidden="false" customHeight="false" outlineLevel="0" collapsed="false">
      <c r="J520" s="1"/>
    </row>
    <row r="521" customFormat="false" ht="12.8" hidden="false" customHeight="false" outlineLevel="0" collapsed="false">
      <c r="J521" s="1"/>
    </row>
    <row r="522" customFormat="false" ht="12.8" hidden="false" customHeight="false" outlineLevel="0" collapsed="false">
      <c r="J522" s="1"/>
    </row>
    <row r="523" customFormat="false" ht="12.8" hidden="false" customHeight="false" outlineLevel="0" collapsed="false">
      <c r="J523" s="1"/>
    </row>
    <row r="524" customFormat="false" ht="12.8" hidden="false" customHeight="false" outlineLevel="0" collapsed="false">
      <c r="J524" s="1"/>
    </row>
    <row r="525" customFormat="false" ht="12.8" hidden="false" customHeight="false" outlineLevel="0" collapsed="false">
      <c r="J525" s="1"/>
    </row>
    <row r="526" customFormat="false" ht="12.8" hidden="false" customHeight="false" outlineLevel="0" collapsed="false">
      <c r="J526" s="1"/>
    </row>
    <row r="527" customFormat="false" ht="12.8" hidden="false" customHeight="false" outlineLevel="0" collapsed="false">
      <c r="J527" s="1"/>
    </row>
    <row r="528" customFormat="false" ht="12.8" hidden="false" customHeight="false" outlineLevel="0" collapsed="false">
      <c r="J528" s="1"/>
    </row>
    <row r="529" customFormat="false" ht="12.8" hidden="false" customHeight="false" outlineLevel="0" collapsed="false">
      <c r="J529" s="1"/>
    </row>
    <row r="530" customFormat="false" ht="12.8" hidden="false" customHeight="false" outlineLevel="0" collapsed="false">
      <c r="J530" s="1"/>
    </row>
    <row r="531" customFormat="false" ht="12.8" hidden="false" customHeight="false" outlineLevel="0" collapsed="false">
      <c r="J531" s="1"/>
    </row>
    <row r="532" customFormat="false" ht="12.8" hidden="false" customHeight="false" outlineLevel="0" collapsed="false">
      <c r="J532" s="1"/>
    </row>
  </sheetData>
  <mergeCells count="24">
    <mergeCell ref="G1:O1"/>
    <mergeCell ref="A3:O3"/>
    <mergeCell ref="A4:A5"/>
    <mergeCell ref="B4:B5"/>
    <mergeCell ref="C4:C5"/>
    <mergeCell ref="D4:D5"/>
    <mergeCell ref="F4:F5"/>
    <mergeCell ref="M4:M5"/>
    <mergeCell ref="N4:N5"/>
    <mergeCell ref="O4:O5"/>
    <mergeCell ref="P4:P5"/>
    <mergeCell ref="Q4:Q5"/>
    <mergeCell ref="K414:M414"/>
    <mergeCell ref="C415:E415"/>
    <mergeCell ref="K415:M415"/>
    <mergeCell ref="K416:M416"/>
    <mergeCell ref="K417:M417"/>
    <mergeCell ref="A418:B418"/>
    <mergeCell ref="K418:L418"/>
    <mergeCell ref="A419:B419"/>
    <mergeCell ref="K419:L419"/>
    <mergeCell ref="A420:B420"/>
    <mergeCell ref="K420:L420"/>
    <mergeCell ref="A421:O421"/>
  </mergeCells>
  <printOptions headings="false" gridLines="false" gridLinesSet="true" horizontalCentered="false" verticalCentered="false"/>
  <pageMargins left="0.260416666666667" right="0.207638888888889" top="0.307638888888889" bottom="0.7875" header="0.511811023622047" footer="0.511811023622047"/>
  <pageSetup paperSize="9" scale="3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209"/>
  <sheetViews>
    <sheetView showFormulas="false" showGridLines="true" showRowColHeaders="true" showZeros="true" rightToLeft="false" tabSelected="false" showOutlineSymbols="false" defaultGridColor="true" view="normal" topLeftCell="A157" colorId="64" zoomScale="85" zoomScaleNormal="85" zoomScalePageLayoutView="100" workbookViewId="0">
      <selection pane="topLeft" activeCell="A169" activeCellId="0" sqref="A169"/>
    </sheetView>
  </sheetViews>
  <sheetFormatPr defaultColWidth="9.47265625" defaultRowHeight="12.8" zeroHeight="false" outlineLevelRow="0" outlineLevelCol="0"/>
  <cols>
    <col collapsed="false" customWidth="true" hidden="false" outlineLevel="0" max="2" min="1" style="1" width="10.99"/>
    <col collapsed="false" customWidth="true" hidden="false" outlineLevel="0" max="3" min="3" style="1" width="71.4"/>
    <col collapsed="false" customWidth="true" hidden="false" outlineLevel="0" max="4" min="4" style="1" width="44.81"/>
    <col collapsed="false" customWidth="true" hidden="false" outlineLevel="0" max="6" min="5" style="1" width="10.99"/>
    <col collapsed="false" customWidth="true" hidden="false" outlineLevel="0" max="7" min="7" style="12" width="23.64"/>
    <col collapsed="false" customWidth="true" hidden="false" outlineLevel="0" max="8" min="8" style="1" width="18.85"/>
    <col collapsed="false" customWidth="true" hidden="false" outlineLevel="0" max="9" min="9" style="1" width="10.99"/>
    <col collapsed="false" customWidth="true" hidden="false" outlineLevel="0" max="12" min="10" style="1" width="16.49"/>
  </cols>
  <sheetData>
    <row r="1" customFormat="false" ht="26.85" hidden="false" customHeight="true" outlineLevel="0" collapsed="false">
      <c r="A1" s="2"/>
      <c r="B1" s="2"/>
      <c r="C1" s="2" t="s">
        <v>0</v>
      </c>
      <c r="D1" s="2" t="s">
        <v>1</v>
      </c>
      <c r="E1" s="3" t="s">
        <v>2</v>
      </c>
      <c r="F1" s="3"/>
      <c r="G1" s="3" t="s">
        <v>3</v>
      </c>
      <c r="K1" s="3"/>
      <c r="L1" s="2"/>
      <c r="M1" s="79"/>
    </row>
    <row r="2" customFormat="false" ht="97" hidden="false" customHeight="true" outlineLevel="0" collapsed="false">
      <c r="A2" s="4"/>
      <c r="B2" s="4"/>
      <c r="C2" s="5" t="s">
        <v>2577</v>
      </c>
      <c r="D2" s="4" t="s">
        <v>5</v>
      </c>
      <c r="E2" s="5" t="s">
        <v>6</v>
      </c>
      <c r="F2" s="5"/>
      <c r="G2" s="5" t="s">
        <v>2578</v>
      </c>
      <c r="K2" s="5"/>
      <c r="L2" s="4"/>
      <c r="M2" s="79"/>
    </row>
    <row r="3" customFormat="false" ht="26.5" hidden="false" customHeight="true" outlineLevel="0" collapsed="false">
      <c r="A3" s="57" t="s">
        <v>2579</v>
      </c>
      <c r="B3" s="57"/>
      <c r="C3" s="57"/>
      <c r="D3" s="57"/>
      <c r="E3" s="57"/>
      <c r="F3" s="57"/>
      <c r="G3" s="57"/>
      <c r="H3" s="57"/>
      <c r="I3" s="57"/>
      <c r="J3" s="57"/>
    </row>
    <row r="4" customFormat="false" ht="30" hidden="false" customHeight="true" outlineLevel="0" collapsed="false">
      <c r="A4" s="185" t="s">
        <v>98</v>
      </c>
      <c r="B4" s="185" t="s">
        <v>99</v>
      </c>
      <c r="C4" s="186" t="s">
        <v>10</v>
      </c>
      <c r="D4" s="185" t="s">
        <v>669</v>
      </c>
      <c r="E4" s="185" t="s">
        <v>100</v>
      </c>
      <c r="F4" s="185" t="s">
        <v>101</v>
      </c>
      <c r="G4" s="187" t="s">
        <v>2580</v>
      </c>
      <c r="H4" s="187" t="s">
        <v>11</v>
      </c>
      <c r="I4" s="185" t="s">
        <v>12</v>
      </c>
      <c r="J4" s="185" t="s">
        <v>2581</v>
      </c>
    </row>
    <row r="5" customFormat="false" ht="52" hidden="false" customHeight="true" outlineLevel="0" collapsed="false">
      <c r="A5" s="188" t="s">
        <v>139</v>
      </c>
      <c r="B5" s="188" t="s">
        <v>140</v>
      </c>
      <c r="C5" s="189" t="s">
        <v>1097</v>
      </c>
      <c r="D5" s="188" t="s">
        <v>2582</v>
      </c>
      <c r="E5" s="188" t="s">
        <v>127</v>
      </c>
      <c r="F5" s="188" t="s">
        <v>1098</v>
      </c>
      <c r="G5" s="190" t="n">
        <v>295.34</v>
      </c>
      <c r="H5" s="190" t="n">
        <v>40889.82</v>
      </c>
      <c r="I5" s="188" t="s">
        <v>2583</v>
      </c>
      <c r="J5" s="188" t="s">
        <v>2583</v>
      </c>
    </row>
    <row r="6" customFormat="false" ht="39" hidden="false" customHeight="true" outlineLevel="0" collapsed="false">
      <c r="A6" s="188" t="s">
        <v>163</v>
      </c>
      <c r="B6" s="188" t="s">
        <v>133</v>
      </c>
      <c r="C6" s="189" t="s">
        <v>164</v>
      </c>
      <c r="D6" s="188" t="s">
        <v>725</v>
      </c>
      <c r="E6" s="188" t="s">
        <v>127</v>
      </c>
      <c r="F6" s="188" t="s">
        <v>1107</v>
      </c>
      <c r="G6" s="190" t="n">
        <v>203.92</v>
      </c>
      <c r="H6" s="190" t="n">
        <v>32305</v>
      </c>
      <c r="I6" s="188" t="s">
        <v>2584</v>
      </c>
      <c r="J6" s="188" t="s">
        <v>2585</v>
      </c>
    </row>
    <row r="7" customFormat="false" ht="52" hidden="false" customHeight="true" outlineLevel="0" collapsed="false">
      <c r="A7" s="188" t="s">
        <v>170</v>
      </c>
      <c r="B7" s="188" t="s">
        <v>133</v>
      </c>
      <c r="C7" s="189" t="s">
        <v>171</v>
      </c>
      <c r="D7" s="188" t="s">
        <v>802</v>
      </c>
      <c r="E7" s="188" t="s">
        <v>127</v>
      </c>
      <c r="F7" s="188" t="s">
        <v>1092</v>
      </c>
      <c r="G7" s="190" t="n">
        <v>234.97</v>
      </c>
      <c r="H7" s="190" t="n">
        <v>26234.4</v>
      </c>
      <c r="I7" s="188" t="s">
        <v>2586</v>
      </c>
      <c r="J7" s="188" t="s">
        <v>2587</v>
      </c>
    </row>
    <row r="8" customFormat="false" ht="26" hidden="false" customHeight="true" outlineLevel="0" collapsed="false">
      <c r="A8" s="188" t="s">
        <v>132</v>
      </c>
      <c r="B8" s="188" t="s">
        <v>133</v>
      </c>
      <c r="C8" s="189" t="s">
        <v>134</v>
      </c>
      <c r="D8" s="188" t="s">
        <v>679</v>
      </c>
      <c r="E8" s="188" t="s">
        <v>111</v>
      </c>
      <c r="F8" s="188" t="s">
        <v>1087</v>
      </c>
      <c r="G8" s="190" t="n">
        <v>21685.17</v>
      </c>
      <c r="H8" s="190" t="n">
        <v>21685.17</v>
      </c>
      <c r="I8" s="188" t="s">
        <v>2588</v>
      </c>
      <c r="J8" s="188" t="s">
        <v>2589</v>
      </c>
    </row>
    <row r="9" customFormat="false" ht="39" hidden="false" customHeight="true" outlineLevel="0" collapsed="false">
      <c r="A9" s="188" t="s">
        <v>117</v>
      </c>
      <c r="B9" s="188" t="s">
        <v>109</v>
      </c>
      <c r="C9" s="189" t="s">
        <v>118</v>
      </c>
      <c r="D9" s="188" t="s">
        <v>705</v>
      </c>
      <c r="E9" s="188" t="s">
        <v>119</v>
      </c>
      <c r="F9" s="188" t="s">
        <v>1090</v>
      </c>
      <c r="G9" s="190" t="n">
        <v>870.78</v>
      </c>
      <c r="H9" s="190" t="n">
        <v>19157.16</v>
      </c>
      <c r="I9" s="188" t="s">
        <v>2590</v>
      </c>
      <c r="J9" s="188" t="s">
        <v>2591</v>
      </c>
    </row>
    <row r="10" customFormat="false" ht="52" hidden="false" customHeight="true" outlineLevel="0" collapsed="false">
      <c r="A10" s="188" t="s">
        <v>188</v>
      </c>
      <c r="B10" s="188" t="s">
        <v>133</v>
      </c>
      <c r="C10" s="189" t="s">
        <v>189</v>
      </c>
      <c r="D10" s="188" t="s">
        <v>2592</v>
      </c>
      <c r="E10" s="188" t="s">
        <v>127</v>
      </c>
      <c r="F10" s="188" t="s">
        <v>2593</v>
      </c>
      <c r="G10" s="190" t="n">
        <v>107.91</v>
      </c>
      <c r="H10" s="190" t="n">
        <v>14687.63</v>
      </c>
      <c r="I10" s="188" t="s">
        <v>2594</v>
      </c>
      <c r="J10" s="188" t="s">
        <v>2595</v>
      </c>
    </row>
    <row r="11" customFormat="false" ht="52" hidden="false" customHeight="true" outlineLevel="0" collapsed="false">
      <c r="A11" s="188" t="s">
        <v>121</v>
      </c>
      <c r="B11" s="188" t="s">
        <v>109</v>
      </c>
      <c r="C11" s="189" t="s">
        <v>122</v>
      </c>
      <c r="D11" s="188" t="s">
        <v>715</v>
      </c>
      <c r="E11" s="188" t="s">
        <v>115</v>
      </c>
      <c r="F11" s="188" t="s">
        <v>1092</v>
      </c>
      <c r="G11" s="190" t="n">
        <v>124.91</v>
      </c>
      <c r="H11" s="190" t="n">
        <v>13946.2</v>
      </c>
      <c r="I11" s="188" t="s">
        <v>2596</v>
      </c>
      <c r="J11" s="188" t="s">
        <v>2597</v>
      </c>
    </row>
    <row r="12" customFormat="false" ht="52" hidden="false" customHeight="true" outlineLevel="0" collapsed="false">
      <c r="A12" s="188" t="s">
        <v>156</v>
      </c>
      <c r="B12" s="188" t="s">
        <v>133</v>
      </c>
      <c r="C12" s="189" t="s">
        <v>157</v>
      </c>
      <c r="D12" s="188" t="s">
        <v>710</v>
      </c>
      <c r="E12" s="188" t="s">
        <v>154</v>
      </c>
      <c r="F12" s="188" t="s">
        <v>1104</v>
      </c>
      <c r="G12" s="190" t="n">
        <v>316.52</v>
      </c>
      <c r="H12" s="190" t="n">
        <v>12660.8</v>
      </c>
      <c r="I12" s="188" t="s">
        <v>2598</v>
      </c>
      <c r="J12" s="188" t="s">
        <v>2599</v>
      </c>
    </row>
    <row r="13" customFormat="false" ht="24" hidden="false" customHeight="true" outlineLevel="0" collapsed="false">
      <c r="A13" s="188" t="s">
        <v>136</v>
      </c>
      <c r="B13" s="188" t="s">
        <v>133</v>
      </c>
      <c r="C13" s="189" t="s">
        <v>137</v>
      </c>
      <c r="D13" s="188" t="s">
        <v>679</v>
      </c>
      <c r="E13" s="188" t="s">
        <v>111</v>
      </c>
      <c r="F13" s="188" t="s">
        <v>1087</v>
      </c>
      <c r="G13" s="190" t="n">
        <v>11418.75</v>
      </c>
      <c r="H13" s="190" t="n">
        <v>11418.75</v>
      </c>
      <c r="I13" s="188" t="s">
        <v>2600</v>
      </c>
      <c r="J13" s="188" t="s">
        <v>2601</v>
      </c>
    </row>
    <row r="14" customFormat="false" ht="52" hidden="false" customHeight="true" outlineLevel="0" collapsed="false">
      <c r="A14" s="188" t="s">
        <v>159</v>
      </c>
      <c r="B14" s="188" t="s">
        <v>133</v>
      </c>
      <c r="C14" s="189" t="s">
        <v>160</v>
      </c>
      <c r="D14" s="188" t="s">
        <v>802</v>
      </c>
      <c r="E14" s="188" t="s">
        <v>161</v>
      </c>
      <c r="F14" s="188" t="s">
        <v>1105</v>
      </c>
      <c r="G14" s="190" t="n">
        <v>15.35</v>
      </c>
      <c r="H14" s="190" t="n">
        <v>10793.5</v>
      </c>
      <c r="I14" s="188" t="s">
        <v>2602</v>
      </c>
      <c r="J14" s="188" t="s">
        <v>2603</v>
      </c>
    </row>
    <row r="15" customFormat="false" ht="52" hidden="false" customHeight="true" outlineLevel="0" collapsed="false">
      <c r="A15" s="188" t="s">
        <v>194</v>
      </c>
      <c r="B15" s="188" t="s">
        <v>109</v>
      </c>
      <c r="C15" s="189" t="s">
        <v>744</v>
      </c>
      <c r="D15" s="188" t="s">
        <v>705</v>
      </c>
      <c r="E15" s="188" t="s">
        <v>127</v>
      </c>
      <c r="F15" s="188" t="s">
        <v>1116</v>
      </c>
      <c r="G15" s="190" t="n">
        <v>980.95</v>
      </c>
      <c r="H15" s="190" t="n">
        <v>10299.97</v>
      </c>
      <c r="I15" s="188" t="s">
        <v>2604</v>
      </c>
      <c r="J15" s="188" t="s">
        <v>2605</v>
      </c>
    </row>
    <row r="16" customFormat="false" ht="39" hidden="false" customHeight="true" outlineLevel="0" collapsed="false">
      <c r="A16" s="188" t="s">
        <v>143</v>
      </c>
      <c r="B16" s="188" t="s">
        <v>144</v>
      </c>
      <c r="C16" s="189" t="s">
        <v>1100</v>
      </c>
      <c r="D16" s="188" t="s">
        <v>2606</v>
      </c>
      <c r="E16" s="188" t="s">
        <v>146</v>
      </c>
      <c r="F16" s="188" t="s">
        <v>1101</v>
      </c>
      <c r="G16" s="190" t="n">
        <v>536.44</v>
      </c>
      <c r="H16" s="190" t="n">
        <v>10192.36</v>
      </c>
      <c r="I16" s="188" t="s">
        <v>2607</v>
      </c>
      <c r="J16" s="188" t="s">
        <v>2608</v>
      </c>
    </row>
    <row r="17" customFormat="false" ht="39" hidden="false" customHeight="true" outlineLevel="0" collapsed="false">
      <c r="A17" s="188" t="s">
        <v>185</v>
      </c>
      <c r="B17" s="188" t="s">
        <v>133</v>
      </c>
      <c r="C17" s="189" t="s">
        <v>186</v>
      </c>
      <c r="D17" s="188" t="s">
        <v>2592</v>
      </c>
      <c r="E17" s="188" t="s">
        <v>127</v>
      </c>
      <c r="F17" s="188" t="s">
        <v>1092</v>
      </c>
      <c r="G17" s="190" t="n">
        <v>86.52</v>
      </c>
      <c r="H17" s="190" t="n">
        <v>9659.95</v>
      </c>
      <c r="I17" s="188" t="s">
        <v>2609</v>
      </c>
      <c r="J17" s="188" t="s">
        <v>2610</v>
      </c>
    </row>
    <row r="18" customFormat="false" ht="39" hidden="false" customHeight="true" outlineLevel="0" collapsed="false">
      <c r="A18" s="188" t="s">
        <v>176</v>
      </c>
      <c r="B18" s="188" t="s">
        <v>133</v>
      </c>
      <c r="C18" s="189" t="s">
        <v>177</v>
      </c>
      <c r="D18" s="188" t="s">
        <v>739</v>
      </c>
      <c r="E18" s="188" t="s">
        <v>127</v>
      </c>
      <c r="F18" s="188" t="s">
        <v>1111</v>
      </c>
      <c r="G18" s="190" t="n">
        <v>95.7</v>
      </c>
      <c r="H18" s="190" t="n">
        <v>9086.71</v>
      </c>
      <c r="I18" s="188" t="s">
        <v>2611</v>
      </c>
      <c r="J18" s="188" t="s">
        <v>2612</v>
      </c>
    </row>
    <row r="19" customFormat="false" ht="39" hidden="false" customHeight="true" outlineLevel="0" collapsed="false">
      <c r="A19" s="188" t="s">
        <v>200</v>
      </c>
      <c r="B19" s="188" t="s">
        <v>133</v>
      </c>
      <c r="C19" s="189" t="s">
        <v>201</v>
      </c>
      <c r="D19" s="188" t="s">
        <v>2613</v>
      </c>
      <c r="E19" s="188" t="s">
        <v>127</v>
      </c>
      <c r="F19" s="188" t="s">
        <v>1094</v>
      </c>
      <c r="G19" s="190" t="n">
        <v>782.06</v>
      </c>
      <c r="H19" s="190" t="n">
        <v>7038.54</v>
      </c>
      <c r="I19" s="188" t="s">
        <v>2614</v>
      </c>
      <c r="J19" s="188" t="s">
        <v>2615</v>
      </c>
    </row>
    <row r="20" customFormat="false" ht="52" hidden="false" customHeight="true" outlineLevel="0" collapsed="false">
      <c r="A20" s="188" t="s">
        <v>191</v>
      </c>
      <c r="B20" s="188" t="s">
        <v>133</v>
      </c>
      <c r="C20" s="189" t="s">
        <v>192</v>
      </c>
      <c r="D20" s="188" t="s">
        <v>2592</v>
      </c>
      <c r="E20" s="188" t="s">
        <v>127</v>
      </c>
      <c r="F20" s="188" t="s">
        <v>1092</v>
      </c>
      <c r="G20" s="190" t="n">
        <v>54.13</v>
      </c>
      <c r="H20" s="190" t="n">
        <v>6043.61</v>
      </c>
      <c r="I20" s="188" t="s">
        <v>2616</v>
      </c>
      <c r="J20" s="188" t="s">
        <v>2617</v>
      </c>
    </row>
    <row r="21" customFormat="false" ht="52" hidden="false" customHeight="true" outlineLevel="0" collapsed="false">
      <c r="A21" s="188" t="s">
        <v>458</v>
      </c>
      <c r="B21" s="188" t="s">
        <v>133</v>
      </c>
      <c r="C21" s="189" t="s">
        <v>459</v>
      </c>
      <c r="D21" s="188" t="s">
        <v>780</v>
      </c>
      <c r="E21" s="188" t="s">
        <v>247</v>
      </c>
      <c r="F21" s="188" t="s">
        <v>1087</v>
      </c>
      <c r="G21" s="190" t="n">
        <v>5898.95</v>
      </c>
      <c r="H21" s="190" t="n">
        <v>5898.95</v>
      </c>
      <c r="I21" s="188" t="s">
        <v>2618</v>
      </c>
      <c r="J21" s="188" t="s">
        <v>2619</v>
      </c>
    </row>
    <row r="22" customFormat="false" ht="39" hidden="false" customHeight="true" outlineLevel="0" collapsed="false">
      <c r="A22" s="188" t="s">
        <v>152</v>
      </c>
      <c r="B22" s="188" t="s">
        <v>133</v>
      </c>
      <c r="C22" s="189" t="s">
        <v>153</v>
      </c>
      <c r="D22" s="188" t="s">
        <v>710</v>
      </c>
      <c r="E22" s="188" t="s">
        <v>154</v>
      </c>
      <c r="F22" s="188" t="s">
        <v>1102</v>
      </c>
      <c r="G22" s="190" t="n">
        <v>259.75</v>
      </c>
      <c r="H22" s="190" t="n">
        <v>5195</v>
      </c>
      <c r="I22" s="188" t="s">
        <v>2620</v>
      </c>
      <c r="J22" s="188" t="s">
        <v>2621</v>
      </c>
    </row>
    <row r="23" customFormat="false" ht="39" hidden="false" customHeight="true" outlineLevel="0" collapsed="false">
      <c r="A23" s="188" t="s">
        <v>577</v>
      </c>
      <c r="B23" s="188" t="s">
        <v>109</v>
      </c>
      <c r="C23" s="189" t="s">
        <v>578</v>
      </c>
      <c r="D23" s="188" t="s">
        <v>809</v>
      </c>
      <c r="E23" s="188" t="s">
        <v>247</v>
      </c>
      <c r="F23" s="188" t="s">
        <v>1222</v>
      </c>
      <c r="G23" s="190" t="n">
        <v>282.3</v>
      </c>
      <c r="H23" s="190" t="n">
        <v>5081.4</v>
      </c>
      <c r="I23" s="188" t="s">
        <v>2622</v>
      </c>
      <c r="J23" s="188" t="s">
        <v>2623</v>
      </c>
    </row>
    <row r="24" customFormat="false" ht="39" hidden="false" customHeight="true" outlineLevel="0" collapsed="false">
      <c r="A24" s="188" t="s">
        <v>312</v>
      </c>
      <c r="B24" s="188" t="s">
        <v>109</v>
      </c>
      <c r="C24" s="189" t="s">
        <v>313</v>
      </c>
      <c r="D24" s="188" t="s">
        <v>705</v>
      </c>
      <c r="E24" s="188" t="s">
        <v>247</v>
      </c>
      <c r="F24" s="188" t="s">
        <v>1087</v>
      </c>
      <c r="G24" s="190" t="n">
        <v>4979.71</v>
      </c>
      <c r="H24" s="190" t="n">
        <v>4979.71</v>
      </c>
      <c r="I24" s="188" t="s">
        <v>2624</v>
      </c>
      <c r="J24" s="188" t="s">
        <v>2625</v>
      </c>
    </row>
    <row r="25" customFormat="false" ht="26" hidden="false" customHeight="true" outlineLevel="0" collapsed="false">
      <c r="A25" s="188" t="s">
        <v>233</v>
      </c>
      <c r="B25" s="188" t="s">
        <v>133</v>
      </c>
      <c r="C25" s="189" t="s">
        <v>234</v>
      </c>
      <c r="D25" s="188" t="s">
        <v>753</v>
      </c>
      <c r="E25" s="188" t="s">
        <v>127</v>
      </c>
      <c r="F25" s="188" t="s">
        <v>1125</v>
      </c>
      <c r="G25" s="190" t="n">
        <v>32.2</v>
      </c>
      <c r="H25" s="190" t="n">
        <v>4124.17</v>
      </c>
      <c r="I25" s="188" t="s">
        <v>2626</v>
      </c>
      <c r="J25" s="188" t="s">
        <v>2627</v>
      </c>
    </row>
    <row r="26" customFormat="false" ht="65" hidden="false" customHeight="true" outlineLevel="0" collapsed="false">
      <c r="A26" s="188" t="s">
        <v>182</v>
      </c>
      <c r="B26" s="188" t="s">
        <v>109</v>
      </c>
      <c r="C26" s="189" t="s">
        <v>183</v>
      </c>
      <c r="D26" s="188" t="s">
        <v>705</v>
      </c>
      <c r="E26" s="188" t="s">
        <v>127</v>
      </c>
      <c r="F26" s="188" t="s">
        <v>1111</v>
      </c>
      <c r="G26" s="190" t="n">
        <v>40.29</v>
      </c>
      <c r="H26" s="190" t="n">
        <v>3825.53</v>
      </c>
      <c r="I26" s="188" t="s">
        <v>2628</v>
      </c>
      <c r="J26" s="188" t="s">
        <v>2629</v>
      </c>
    </row>
    <row r="27" customFormat="false" ht="24" hidden="false" customHeight="true" outlineLevel="0" collapsed="false">
      <c r="A27" s="188" t="s">
        <v>129</v>
      </c>
      <c r="B27" s="188" t="s">
        <v>125</v>
      </c>
      <c r="C27" s="189" t="s">
        <v>130</v>
      </c>
      <c r="D27" s="188" t="n">
        <v>5504</v>
      </c>
      <c r="E27" s="188" t="s">
        <v>127</v>
      </c>
      <c r="F27" s="188" t="s">
        <v>1095</v>
      </c>
      <c r="G27" s="190" t="n">
        <v>245.15</v>
      </c>
      <c r="H27" s="190" t="n">
        <v>3677.25</v>
      </c>
      <c r="I27" s="188" t="s">
        <v>2630</v>
      </c>
      <c r="J27" s="188" t="s">
        <v>2631</v>
      </c>
    </row>
    <row r="28" customFormat="false" ht="52" hidden="false" customHeight="true" outlineLevel="0" collapsed="false">
      <c r="A28" s="188" t="s">
        <v>455</v>
      </c>
      <c r="B28" s="188" t="s">
        <v>133</v>
      </c>
      <c r="C28" s="189" t="s">
        <v>456</v>
      </c>
      <c r="D28" s="188" t="s">
        <v>780</v>
      </c>
      <c r="E28" s="188" t="s">
        <v>247</v>
      </c>
      <c r="F28" s="188" t="s">
        <v>1087</v>
      </c>
      <c r="G28" s="190" t="n">
        <v>3534.65</v>
      </c>
      <c r="H28" s="190" t="n">
        <v>3534.65</v>
      </c>
      <c r="I28" s="188" t="s">
        <v>2632</v>
      </c>
      <c r="J28" s="188" t="s">
        <v>2633</v>
      </c>
    </row>
    <row r="29" customFormat="false" ht="26" hidden="false" customHeight="true" outlineLevel="0" collapsed="false">
      <c r="A29" s="188" t="s">
        <v>221</v>
      </c>
      <c r="B29" s="188" t="s">
        <v>133</v>
      </c>
      <c r="C29" s="189" t="s">
        <v>222</v>
      </c>
      <c r="D29" s="188" t="s">
        <v>753</v>
      </c>
      <c r="E29" s="188" t="s">
        <v>127</v>
      </c>
      <c r="F29" s="188" t="s">
        <v>1121</v>
      </c>
      <c r="G29" s="190" t="n">
        <v>33.54</v>
      </c>
      <c r="H29" s="190" t="n">
        <v>3483.12</v>
      </c>
      <c r="I29" s="188" t="s">
        <v>2634</v>
      </c>
      <c r="J29" s="188" t="s">
        <v>2635</v>
      </c>
    </row>
    <row r="30" customFormat="false" ht="26" hidden="false" customHeight="true" outlineLevel="0" collapsed="false">
      <c r="A30" s="188" t="s">
        <v>516</v>
      </c>
      <c r="B30" s="188" t="s">
        <v>109</v>
      </c>
      <c r="C30" s="189" t="s">
        <v>517</v>
      </c>
      <c r="D30" s="188" t="s">
        <v>809</v>
      </c>
      <c r="E30" s="188" t="s">
        <v>168</v>
      </c>
      <c r="F30" s="188" t="s">
        <v>2636</v>
      </c>
      <c r="G30" s="190" t="n">
        <v>25.03</v>
      </c>
      <c r="H30" s="190" t="n">
        <v>3454.14</v>
      </c>
      <c r="I30" s="188" t="s">
        <v>2637</v>
      </c>
      <c r="J30" s="188" t="s">
        <v>2638</v>
      </c>
    </row>
    <row r="31" customFormat="false" ht="52" hidden="false" customHeight="true" outlineLevel="0" collapsed="false">
      <c r="A31" s="188" t="s">
        <v>395</v>
      </c>
      <c r="B31" s="188" t="s">
        <v>109</v>
      </c>
      <c r="C31" s="189" t="s">
        <v>799</v>
      </c>
      <c r="D31" s="188" t="s">
        <v>705</v>
      </c>
      <c r="E31" s="188" t="s">
        <v>168</v>
      </c>
      <c r="F31" s="188" t="s">
        <v>1133</v>
      </c>
      <c r="G31" s="190" t="n">
        <v>1106.39</v>
      </c>
      <c r="H31" s="190" t="n">
        <v>3319.17</v>
      </c>
      <c r="I31" s="188" t="s">
        <v>2639</v>
      </c>
      <c r="J31" s="188" t="s">
        <v>2640</v>
      </c>
    </row>
    <row r="32" customFormat="false" ht="39" hidden="false" customHeight="true" outlineLevel="0" collapsed="false">
      <c r="A32" s="188" t="s">
        <v>486</v>
      </c>
      <c r="B32" s="188" t="s">
        <v>109</v>
      </c>
      <c r="C32" s="189" t="s">
        <v>487</v>
      </c>
      <c r="D32" s="188" t="s">
        <v>809</v>
      </c>
      <c r="E32" s="188" t="s">
        <v>247</v>
      </c>
      <c r="F32" s="188" t="s">
        <v>1087</v>
      </c>
      <c r="G32" s="190" t="n">
        <v>3047.8</v>
      </c>
      <c r="H32" s="190" t="n">
        <v>3047.8</v>
      </c>
      <c r="I32" s="188" t="s">
        <v>2641</v>
      </c>
      <c r="J32" s="188" t="s">
        <v>2642</v>
      </c>
    </row>
    <row r="33" customFormat="false" ht="26" hidden="false" customHeight="true" outlineLevel="0" collapsed="false">
      <c r="A33" s="188" t="s">
        <v>108</v>
      </c>
      <c r="B33" s="188" t="s">
        <v>109</v>
      </c>
      <c r="C33" s="189" t="s">
        <v>110</v>
      </c>
      <c r="D33" s="188" t="s">
        <v>671</v>
      </c>
      <c r="E33" s="188" t="s">
        <v>111</v>
      </c>
      <c r="F33" s="188" t="s">
        <v>1087</v>
      </c>
      <c r="G33" s="190" t="n">
        <v>2808.49</v>
      </c>
      <c r="H33" s="190" t="n">
        <v>2808.49</v>
      </c>
      <c r="I33" s="188" t="s">
        <v>2643</v>
      </c>
      <c r="J33" s="188" t="s">
        <v>2644</v>
      </c>
    </row>
    <row r="34" customFormat="false" ht="26" hidden="false" customHeight="true" outlineLevel="0" collapsed="false">
      <c r="A34" s="188" t="s">
        <v>210</v>
      </c>
      <c r="B34" s="188" t="s">
        <v>133</v>
      </c>
      <c r="C34" s="189" t="s">
        <v>211</v>
      </c>
      <c r="D34" s="188" t="s">
        <v>753</v>
      </c>
      <c r="E34" s="188" t="s">
        <v>127</v>
      </c>
      <c r="F34" s="188" t="s">
        <v>2645</v>
      </c>
      <c r="G34" s="190" t="n">
        <v>13.67</v>
      </c>
      <c r="H34" s="190" t="n">
        <v>2786.21</v>
      </c>
      <c r="I34" s="188" t="s">
        <v>2646</v>
      </c>
      <c r="J34" s="188" t="s">
        <v>2647</v>
      </c>
    </row>
    <row r="35" customFormat="false" ht="26" hidden="false" customHeight="true" outlineLevel="0" collapsed="false">
      <c r="A35" s="188" t="s">
        <v>589</v>
      </c>
      <c r="B35" s="188" t="s">
        <v>109</v>
      </c>
      <c r="C35" s="189" t="s">
        <v>590</v>
      </c>
      <c r="D35" s="188" t="s">
        <v>809</v>
      </c>
      <c r="E35" s="188" t="s">
        <v>168</v>
      </c>
      <c r="F35" s="188" t="s">
        <v>1224</v>
      </c>
      <c r="G35" s="190" t="n">
        <v>38.03</v>
      </c>
      <c r="H35" s="190" t="n">
        <v>2738.16</v>
      </c>
      <c r="I35" s="188" t="s">
        <v>2648</v>
      </c>
      <c r="J35" s="188" t="s">
        <v>2649</v>
      </c>
    </row>
    <row r="36" customFormat="false" ht="39" hidden="false" customHeight="true" outlineLevel="0" collapsed="false">
      <c r="A36" s="188" t="s">
        <v>239</v>
      </c>
      <c r="B36" s="188" t="s">
        <v>109</v>
      </c>
      <c r="C36" s="189" t="s">
        <v>240</v>
      </c>
      <c r="D36" s="188" t="s">
        <v>705</v>
      </c>
      <c r="E36" s="188" t="s">
        <v>168</v>
      </c>
      <c r="F36" s="188" t="s">
        <v>2650</v>
      </c>
      <c r="G36" s="190" t="n">
        <v>17.88</v>
      </c>
      <c r="H36" s="190" t="n">
        <v>2682</v>
      </c>
      <c r="I36" s="188" t="s">
        <v>2651</v>
      </c>
      <c r="J36" s="188" t="s">
        <v>2652</v>
      </c>
    </row>
    <row r="37" customFormat="false" ht="26" hidden="false" customHeight="true" outlineLevel="0" collapsed="false">
      <c r="A37" s="188" t="s">
        <v>333</v>
      </c>
      <c r="B37" s="188" t="s">
        <v>133</v>
      </c>
      <c r="C37" s="189" t="s">
        <v>334</v>
      </c>
      <c r="D37" s="188" t="s">
        <v>802</v>
      </c>
      <c r="E37" s="188" t="s">
        <v>127</v>
      </c>
      <c r="F37" s="188" t="s">
        <v>1151</v>
      </c>
      <c r="G37" s="190" t="n">
        <v>202.28</v>
      </c>
      <c r="H37" s="190" t="n">
        <v>2589.18</v>
      </c>
      <c r="I37" s="188" t="s">
        <v>2653</v>
      </c>
      <c r="J37" s="188" t="s">
        <v>2654</v>
      </c>
    </row>
    <row r="38" customFormat="false" ht="39" hidden="false" customHeight="true" outlineLevel="0" collapsed="false">
      <c r="A38" s="188" t="s">
        <v>148</v>
      </c>
      <c r="B38" s="188" t="s">
        <v>133</v>
      </c>
      <c r="C38" s="189" t="s">
        <v>149</v>
      </c>
      <c r="D38" s="188" t="s">
        <v>710</v>
      </c>
      <c r="E38" s="188" t="s">
        <v>150</v>
      </c>
      <c r="F38" s="188" t="s">
        <v>1102</v>
      </c>
      <c r="G38" s="190" t="n">
        <v>122.02</v>
      </c>
      <c r="H38" s="190" t="n">
        <v>2440.4</v>
      </c>
      <c r="I38" s="188" t="s">
        <v>2655</v>
      </c>
      <c r="J38" s="188" t="s">
        <v>2656</v>
      </c>
    </row>
    <row r="39" customFormat="false" ht="24" hidden="false" customHeight="true" outlineLevel="0" collapsed="false">
      <c r="A39" s="188" t="s">
        <v>124</v>
      </c>
      <c r="B39" s="188" t="s">
        <v>125</v>
      </c>
      <c r="C39" s="189" t="s">
        <v>126</v>
      </c>
      <c r="D39" s="188" t="n">
        <v>5504</v>
      </c>
      <c r="E39" s="188" t="s">
        <v>127</v>
      </c>
      <c r="F39" s="188" t="s">
        <v>1094</v>
      </c>
      <c r="G39" s="190" t="n">
        <v>245.15</v>
      </c>
      <c r="H39" s="190" t="n">
        <v>2206.35</v>
      </c>
      <c r="I39" s="188" t="s">
        <v>2657</v>
      </c>
      <c r="J39" s="188" t="s">
        <v>2658</v>
      </c>
    </row>
    <row r="40" customFormat="false" ht="39" hidden="false" customHeight="true" outlineLevel="0" collapsed="false">
      <c r="A40" s="188" t="s">
        <v>444</v>
      </c>
      <c r="B40" s="188" t="s">
        <v>133</v>
      </c>
      <c r="C40" s="189" t="s">
        <v>445</v>
      </c>
      <c r="D40" s="188" t="s">
        <v>780</v>
      </c>
      <c r="E40" s="188" t="s">
        <v>168</v>
      </c>
      <c r="F40" s="188" t="s">
        <v>1184</v>
      </c>
      <c r="G40" s="190" t="n">
        <v>41.76</v>
      </c>
      <c r="H40" s="190" t="n">
        <v>2062.52</v>
      </c>
      <c r="I40" s="188" t="s">
        <v>2659</v>
      </c>
      <c r="J40" s="188" t="s">
        <v>2660</v>
      </c>
    </row>
    <row r="41" customFormat="false" ht="39" hidden="false" customHeight="true" outlineLevel="0" collapsed="false">
      <c r="A41" s="188" t="s">
        <v>557</v>
      </c>
      <c r="B41" s="188" t="s">
        <v>133</v>
      </c>
      <c r="C41" s="189" t="s">
        <v>558</v>
      </c>
      <c r="D41" s="188" t="s">
        <v>809</v>
      </c>
      <c r="E41" s="188" t="s">
        <v>168</v>
      </c>
      <c r="F41" s="188" t="s">
        <v>1213</v>
      </c>
      <c r="G41" s="190" t="n">
        <v>5.28</v>
      </c>
      <c r="H41" s="190" t="n">
        <v>1584</v>
      </c>
      <c r="I41" s="188" t="s">
        <v>2661</v>
      </c>
      <c r="J41" s="188" t="s">
        <v>2662</v>
      </c>
    </row>
    <row r="42" customFormat="false" ht="39" hidden="false" customHeight="true" outlineLevel="0" collapsed="false">
      <c r="A42" s="188" t="s">
        <v>654</v>
      </c>
      <c r="B42" s="188" t="s">
        <v>133</v>
      </c>
      <c r="C42" s="189" t="s">
        <v>655</v>
      </c>
      <c r="D42" s="188" t="s">
        <v>780</v>
      </c>
      <c r="E42" s="188" t="s">
        <v>247</v>
      </c>
      <c r="F42" s="188" t="s">
        <v>1132</v>
      </c>
      <c r="G42" s="190" t="n">
        <v>392.31</v>
      </c>
      <c r="H42" s="190" t="n">
        <v>1569.24</v>
      </c>
      <c r="I42" s="188" t="s">
        <v>2661</v>
      </c>
      <c r="J42" s="188" t="s">
        <v>2663</v>
      </c>
    </row>
    <row r="43" customFormat="false" ht="39" hidden="false" customHeight="true" outlineLevel="0" collapsed="false">
      <c r="A43" s="188" t="s">
        <v>657</v>
      </c>
      <c r="B43" s="188" t="s">
        <v>109</v>
      </c>
      <c r="C43" s="189" t="s">
        <v>658</v>
      </c>
      <c r="D43" s="188" t="s">
        <v>679</v>
      </c>
      <c r="E43" s="188" t="s">
        <v>127</v>
      </c>
      <c r="F43" s="188" t="s">
        <v>1226</v>
      </c>
      <c r="G43" s="190" t="n">
        <v>1083.02</v>
      </c>
      <c r="H43" s="190" t="n">
        <v>1516.22</v>
      </c>
      <c r="I43" s="188" t="s">
        <v>2664</v>
      </c>
      <c r="J43" s="188" t="s">
        <v>2665</v>
      </c>
    </row>
    <row r="44" customFormat="false" ht="26" hidden="false" customHeight="true" outlineLevel="0" collapsed="false">
      <c r="A44" s="188" t="s">
        <v>213</v>
      </c>
      <c r="B44" s="188" t="s">
        <v>133</v>
      </c>
      <c r="C44" s="189" t="s">
        <v>214</v>
      </c>
      <c r="D44" s="188" t="s">
        <v>753</v>
      </c>
      <c r="E44" s="188" t="s">
        <v>127</v>
      </c>
      <c r="F44" s="188" t="s">
        <v>1119</v>
      </c>
      <c r="G44" s="190" t="n">
        <v>19.37</v>
      </c>
      <c r="H44" s="190" t="n">
        <v>1467.08</v>
      </c>
      <c r="I44" s="188" t="s">
        <v>2666</v>
      </c>
      <c r="J44" s="188" t="s">
        <v>2667</v>
      </c>
    </row>
    <row r="45" customFormat="false" ht="39" hidden="false" customHeight="true" outlineLevel="0" collapsed="false">
      <c r="A45" s="188" t="s">
        <v>595</v>
      </c>
      <c r="B45" s="188" t="s">
        <v>109</v>
      </c>
      <c r="C45" s="189" t="s">
        <v>596</v>
      </c>
      <c r="D45" s="188" t="s">
        <v>809</v>
      </c>
      <c r="E45" s="188" t="s">
        <v>247</v>
      </c>
      <c r="F45" s="188" t="s">
        <v>1135</v>
      </c>
      <c r="G45" s="190" t="n">
        <v>205.09</v>
      </c>
      <c r="H45" s="190" t="n">
        <v>1435.63</v>
      </c>
      <c r="I45" s="188" t="s">
        <v>2668</v>
      </c>
      <c r="J45" s="188" t="s">
        <v>2669</v>
      </c>
    </row>
    <row r="46" customFormat="false" ht="26" hidden="false" customHeight="true" outlineLevel="0" collapsed="false">
      <c r="A46" s="188" t="s">
        <v>224</v>
      </c>
      <c r="B46" s="188" t="s">
        <v>133</v>
      </c>
      <c r="C46" s="189" t="s">
        <v>225</v>
      </c>
      <c r="D46" s="188" t="s">
        <v>753</v>
      </c>
      <c r="E46" s="188" t="s">
        <v>127</v>
      </c>
      <c r="F46" s="188" t="s">
        <v>1121</v>
      </c>
      <c r="G46" s="190" t="n">
        <v>13.59</v>
      </c>
      <c r="H46" s="190" t="n">
        <v>1411.32</v>
      </c>
      <c r="I46" s="188" t="s">
        <v>2668</v>
      </c>
      <c r="J46" s="188" t="s">
        <v>2670</v>
      </c>
    </row>
    <row r="47" customFormat="false" ht="26" hidden="false" customHeight="true" outlineLevel="0" collapsed="false">
      <c r="A47" s="188" t="s">
        <v>616</v>
      </c>
      <c r="B47" s="188" t="s">
        <v>133</v>
      </c>
      <c r="C47" s="189" t="s">
        <v>617</v>
      </c>
      <c r="D47" s="188" t="s">
        <v>2671</v>
      </c>
      <c r="E47" s="188" t="s">
        <v>247</v>
      </c>
      <c r="F47" s="188" t="s">
        <v>1087</v>
      </c>
      <c r="G47" s="190" t="n">
        <v>1383.03</v>
      </c>
      <c r="H47" s="190" t="n">
        <v>1383.03</v>
      </c>
      <c r="I47" s="188" t="s">
        <v>2672</v>
      </c>
      <c r="J47" s="188" t="s">
        <v>2673</v>
      </c>
    </row>
    <row r="48" customFormat="false" ht="52" hidden="false" customHeight="true" outlineLevel="0" collapsed="false">
      <c r="A48" s="188" t="s">
        <v>563</v>
      </c>
      <c r="B48" s="188" t="s">
        <v>133</v>
      </c>
      <c r="C48" s="189" t="s">
        <v>564</v>
      </c>
      <c r="D48" s="188" t="s">
        <v>809</v>
      </c>
      <c r="E48" s="188" t="s">
        <v>168</v>
      </c>
      <c r="F48" s="188" t="s">
        <v>1217</v>
      </c>
      <c r="G48" s="190" t="n">
        <v>13.58</v>
      </c>
      <c r="H48" s="190" t="n">
        <v>1358</v>
      </c>
      <c r="I48" s="188" t="s">
        <v>1165</v>
      </c>
      <c r="J48" s="188" t="s">
        <v>2674</v>
      </c>
    </row>
    <row r="49" customFormat="false" ht="26" hidden="false" customHeight="true" outlineLevel="0" collapsed="false">
      <c r="A49" s="188" t="s">
        <v>166</v>
      </c>
      <c r="B49" s="188" t="s">
        <v>109</v>
      </c>
      <c r="C49" s="189" t="s">
        <v>167</v>
      </c>
      <c r="D49" s="188" t="s">
        <v>725</v>
      </c>
      <c r="E49" s="188" t="s">
        <v>168</v>
      </c>
      <c r="F49" s="188" t="s">
        <v>1109</v>
      </c>
      <c r="G49" s="190" t="n">
        <v>106.38</v>
      </c>
      <c r="H49" s="190" t="n">
        <v>1319.11</v>
      </c>
      <c r="I49" s="188" t="s">
        <v>2675</v>
      </c>
      <c r="J49" s="188" t="s">
        <v>2676</v>
      </c>
    </row>
    <row r="50" customFormat="false" ht="39" hidden="false" customHeight="true" outlineLevel="0" collapsed="false">
      <c r="A50" s="188" t="s">
        <v>367</v>
      </c>
      <c r="B50" s="188" t="s">
        <v>133</v>
      </c>
      <c r="C50" s="189" t="s">
        <v>368</v>
      </c>
      <c r="D50" s="188" t="s">
        <v>780</v>
      </c>
      <c r="E50" s="188" t="s">
        <v>247</v>
      </c>
      <c r="F50" s="188" t="s">
        <v>1087</v>
      </c>
      <c r="G50" s="190" t="n">
        <v>1318.27</v>
      </c>
      <c r="H50" s="190" t="n">
        <v>1318.27</v>
      </c>
      <c r="I50" s="188" t="s">
        <v>2675</v>
      </c>
      <c r="J50" s="188" t="s">
        <v>2677</v>
      </c>
    </row>
    <row r="51" customFormat="false" ht="39" hidden="false" customHeight="true" outlineLevel="0" collapsed="false">
      <c r="A51" s="188" t="s">
        <v>173</v>
      </c>
      <c r="B51" s="188" t="s">
        <v>133</v>
      </c>
      <c r="C51" s="189" t="s">
        <v>174</v>
      </c>
      <c r="D51" s="188" t="s">
        <v>753</v>
      </c>
      <c r="E51" s="188" t="s">
        <v>127</v>
      </c>
      <c r="F51" s="188" t="s">
        <v>1110</v>
      </c>
      <c r="G51" s="190" t="n">
        <v>11.68</v>
      </c>
      <c r="H51" s="190" t="n">
        <v>1202.92</v>
      </c>
      <c r="I51" s="188" t="s">
        <v>2678</v>
      </c>
      <c r="J51" s="188" t="s">
        <v>2679</v>
      </c>
    </row>
    <row r="52" customFormat="false" ht="26" hidden="false" customHeight="true" outlineLevel="0" collapsed="false">
      <c r="A52" s="188" t="s">
        <v>604</v>
      </c>
      <c r="B52" s="188" t="s">
        <v>109</v>
      </c>
      <c r="C52" s="189" t="s">
        <v>605</v>
      </c>
      <c r="D52" s="188" t="s">
        <v>809</v>
      </c>
      <c r="E52" s="188" t="s">
        <v>247</v>
      </c>
      <c r="F52" s="188" t="s">
        <v>1225</v>
      </c>
      <c r="G52" s="190" t="n">
        <v>98.96</v>
      </c>
      <c r="H52" s="190" t="n">
        <v>1187.52</v>
      </c>
      <c r="I52" s="188" t="s">
        <v>2678</v>
      </c>
      <c r="J52" s="188" t="s">
        <v>2680</v>
      </c>
    </row>
    <row r="53" customFormat="false" ht="39" hidden="false" customHeight="true" outlineLevel="0" collapsed="false">
      <c r="A53" s="188" t="s">
        <v>560</v>
      </c>
      <c r="B53" s="188" t="s">
        <v>133</v>
      </c>
      <c r="C53" s="189" t="s">
        <v>561</v>
      </c>
      <c r="D53" s="188" t="s">
        <v>809</v>
      </c>
      <c r="E53" s="188" t="s">
        <v>168</v>
      </c>
      <c r="F53" s="188" t="s">
        <v>1215</v>
      </c>
      <c r="G53" s="190" t="n">
        <v>8.27</v>
      </c>
      <c r="H53" s="190" t="n">
        <v>1091.64</v>
      </c>
      <c r="I53" s="188" t="s">
        <v>2681</v>
      </c>
      <c r="J53" s="188" t="s">
        <v>2682</v>
      </c>
    </row>
    <row r="54" customFormat="false" ht="24" hidden="false" customHeight="true" outlineLevel="0" collapsed="false">
      <c r="A54" s="188" t="s">
        <v>649</v>
      </c>
      <c r="B54" s="188" t="s">
        <v>109</v>
      </c>
      <c r="C54" s="189" t="s">
        <v>650</v>
      </c>
      <c r="D54" s="188" t="s">
        <v>932</v>
      </c>
      <c r="E54" s="188" t="s">
        <v>127</v>
      </c>
      <c r="F54" s="188" t="s">
        <v>1149</v>
      </c>
      <c r="G54" s="190" t="n">
        <v>380.27</v>
      </c>
      <c r="H54" s="190" t="n">
        <v>912.64</v>
      </c>
      <c r="I54" s="188" t="s">
        <v>2683</v>
      </c>
      <c r="J54" s="188" t="s">
        <v>2684</v>
      </c>
    </row>
    <row r="55" customFormat="false" ht="39" hidden="false" customHeight="true" outlineLevel="0" collapsed="false">
      <c r="A55" s="188" t="s">
        <v>598</v>
      </c>
      <c r="B55" s="188" t="s">
        <v>109</v>
      </c>
      <c r="C55" s="189" t="s">
        <v>599</v>
      </c>
      <c r="D55" s="188" t="s">
        <v>809</v>
      </c>
      <c r="E55" s="188" t="s">
        <v>247</v>
      </c>
      <c r="F55" s="188" t="s">
        <v>1135</v>
      </c>
      <c r="G55" s="190" t="n">
        <v>124.8</v>
      </c>
      <c r="H55" s="190" t="n">
        <v>873.6</v>
      </c>
      <c r="I55" s="188" t="s">
        <v>2685</v>
      </c>
      <c r="J55" s="188" t="s">
        <v>2686</v>
      </c>
    </row>
    <row r="56" customFormat="false" ht="52" hidden="false" customHeight="true" outlineLevel="0" collapsed="false">
      <c r="A56" s="188" t="s">
        <v>364</v>
      </c>
      <c r="B56" s="188" t="s">
        <v>133</v>
      </c>
      <c r="C56" s="189" t="s">
        <v>365</v>
      </c>
      <c r="D56" s="188" t="s">
        <v>802</v>
      </c>
      <c r="E56" s="188" t="s">
        <v>325</v>
      </c>
      <c r="F56" s="188" t="s">
        <v>1169</v>
      </c>
      <c r="G56" s="190" t="n">
        <v>1411.21</v>
      </c>
      <c r="H56" s="190" t="n">
        <v>846.72</v>
      </c>
      <c r="I56" s="188" t="s">
        <v>2685</v>
      </c>
      <c r="J56" s="188" t="s">
        <v>2687</v>
      </c>
    </row>
    <row r="57" customFormat="false" ht="39" hidden="false" customHeight="true" outlineLevel="0" collapsed="false">
      <c r="A57" s="188" t="s">
        <v>113</v>
      </c>
      <c r="B57" s="188" t="s">
        <v>109</v>
      </c>
      <c r="C57" s="189" t="s">
        <v>114</v>
      </c>
      <c r="D57" s="188" t="s">
        <v>671</v>
      </c>
      <c r="E57" s="188" t="s">
        <v>115</v>
      </c>
      <c r="F57" s="188" t="s">
        <v>1087</v>
      </c>
      <c r="G57" s="190" t="n">
        <v>843.68</v>
      </c>
      <c r="H57" s="190" t="n">
        <v>843.68</v>
      </c>
      <c r="I57" s="188" t="s">
        <v>2685</v>
      </c>
      <c r="J57" s="188" t="s">
        <v>2688</v>
      </c>
    </row>
    <row r="58" customFormat="false" ht="39" hidden="false" customHeight="true" outlineLevel="0" collapsed="false">
      <c r="A58" s="188" t="s">
        <v>295</v>
      </c>
      <c r="B58" s="188" t="s">
        <v>133</v>
      </c>
      <c r="C58" s="189" t="s">
        <v>296</v>
      </c>
      <c r="D58" s="188" t="s">
        <v>780</v>
      </c>
      <c r="E58" s="188" t="s">
        <v>247</v>
      </c>
      <c r="F58" s="188" t="s">
        <v>1138</v>
      </c>
      <c r="G58" s="190" t="n">
        <v>411.29</v>
      </c>
      <c r="H58" s="190" t="n">
        <v>822.58</v>
      </c>
      <c r="I58" s="188" t="s">
        <v>2689</v>
      </c>
      <c r="J58" s="188" t="s">
        <v>2690</v>
      </c>
    </row>
    <row r="59" customFormat="false" ht="39" hidden="false" customHeight="true" outlineLevel="0" collapsed="false">
      <c r="A59" s="188" t="s">
        <v>327</v>
      </c>
      <c r="B59" s="188" t="s">
        <v>133</v>
      </c>
      <c r="C59" s="189" t="s">
        <v>328</v>
      </c>
      <c r="D59" s="188" t="s">
        <v>802</v>
      </c>
      <c r="E59" s="188" t="s">
        <v>127</v>
      </c>
      <c r="F59" s="188" t="s">
        <v>1147</v>
      </c>
      <c r="G59" s="190" t="n">
        <v>208.08</v>
      </c>
      <c r="H59" s="190" t="n">
        <v>799.02</v>
      </c>
      <c r="I59" s="188" t="s">
        <v>2691</v>
      </c>
      <c r="J59" s="188" t="s">
        <v>2692</v>
      </c>
    </row>
    <row r="60" customFormat="false" ht="39" hidden="false" customHeight="true" outlineLevel="0" collapsed="false">
      <c r="A60" s="188" t="s">
        <v>568</v>
      </c>
      <c r="B60" s="188" t="s">
        <v>133</v>
      </c>
      <c r="C60" s="189" t="s">
        <v>569</v>
      </c>
      <c r="D60" s="188" t="s">
        <v>809</v>
      </c>
      <c r="E60" s="188" t="s">
        <v>247</v>
      </c>
      <c r="F60" s="188" t="s">
        <v>1201</v>
      </c>
      <c r="G60" s="190" t="n">
        <v>37.33</v>
      </c>
      <c r="H60" s="190" t="n">
        <v>783.93</v>
      </c>
      <c r="I60" s="188" t="s">
        <v>2691</v>
      </c>
      <c r="J60" s="188" t="s">
        <v>2693</v>
      </c>
    </row>
    <row r="61" customFormat="false" ht="26" hidden="false" customHeight="true" outlineLevel="0" collapsed="false">
      <c r="A61" s="188" t="s">
        <v>207</v>
      </c>
      <c r="B61" s="188" t="s">
        <v>133</v>
      </c>
      <c r="C61" s="189" t="s">
        <v>208</v>
      </c>
      <c r="D61" s="188" t="s">
        <v>753</v>
      </c>
      <c r="E61" s="188" t="s">
        <v>127</v>
      </c>
      <c r="F61" s="188" t="s">
        <v>2645</v>
      </c>
      <c r="G61" s="190" t="n">
        <v>3.73</v>
      </c>
      <c r="H61" s="190" t="n">
        <v>760.24</v>
      </c>
      <c r="I61" s="188" t="s">
        <v>2694</v>
      </c>
      <c r="J61" s="188" t="s">
        <v>2695</v>
      </c>
    </row>
    <row r="62" customFormat="false" ht="26" hidden="false" customHeight="true" outlineLevel="0" collapsed="false">
      <c r="A62" s="188" t="s">
        <v>613</v>
      </c>
      <c r="B62" s="188" t="s">
        <v>109</v>
      </c>
      <c r="C62" s="189" t="s">
        <v>912</v>
      </c>
      <c r="D62" s="188" t="s">
        <v>809</v>
      </c>
      <c r="E62" s="188" t="s">
        <v>247</v>
      </c>
      <c r="F62" s="188" t="s">
        <v>1087</v>
      </c>
      <c r="G62" s="190" t="n">
        <v>719.35</v>
      </c>
      <c r="H62" s="190" t="n">
        <v>719.35</v>
      </c>
      <c r="I62" s="188" t="s">
        <v>2696</v>
      </c>
      <c r="J62" s="188" t="s">
        <v>2697</v>
      </c>
    </row>
    <row r="63" customFormat="false" ht="26" hidden="false" customHeight="true" outlineLevel="0" collapsed="false">
      <c r="A63" s="188" t="s">
        <v>491</v>
      </c>
      <c r="B63" s="188" t="s">
        <v>109</v>
      </c>
      <c r="C63" s="189" t="s">
        <v>492</v>
      </c>
      <c r="D63" s="188" t="s">
        <v>809</v>
      </c>
      <c r="E63" s="188" t="s">
        <v>247</v>
      </c>
      <c r="F63" s="188" t="s">
        <v>1087</v>
      </c>
      <c r="G63" s="190" t="n">
        <v>705.21</v>
      </c>
      <c r="H63" s="190" t="n">
        <v>705.21</v>
      </c>
      <c r="I63" s="188" t="s">
        <v>2696</v>
      </c>
      <c r="J63" s="188" t="s">
        <v>2698</v>
      </c>
    </row>
    <row r="64" customFormat="false" ht="26" hidden="false" customHeight="true" outlineLevel="0" collapsed="false">
      <c r="A64" s="188" t="s">
        <v>592</v>
      </c>
      <c r="B64" s="188" t="s">
        <v>109</v>
      </c>
      <c r="C64" s="189" t="s">
        <v>593</v>
      </c>
      <c r="D64" s="188" t="s">
        <v>809</v>
      </c>
      <c r="E64" s="188" t="s">
        <v>247</v>
      </c>
      <c r="F64" s="188" t="s">
        <v>1094</v>
      </c>
      <c r="G64" s="190" t="n">
        <v>74.92</v>
      </c>
      <c r="H64" s="190" t="n">
        <v>674.28</v>
      </c>
      <c r="I64" s="188" t="s">
        <v>2699</v>
      </c>
      <c r="J64" s="188" t="s">
        <v>2700</v>
      </c>
    </row>
    <row r="65" customFormat="false" ht="52" hidden="false" customHeight="true" outlineLevel="0" collapsed="false">
      <c r="A65" s="188" t="s">
        <v>197</v>
      </c>
      <c r="B65" s="188" t="s">
        <v>133</v>
      </c>
      <c r="C65" s="189" t="s">
        <v>198</v>
      </c>
      <c r="D65" s="188" t="s">
        <v>2613</v>
      </c>
      <c r="E65" s="188" t="s">
        <v>127</v>
      </c>
      <c r="F65" s="188" t="s">
        <v>1118</v>
      </c>
      <c r="G65" s="190" t="n">
        <v>695.64</v>
      </c>
      <c r="H65" s="190" t="n">
        <v>667.81</v>
      </c>
      <c r="I65" s="188" t="s">
        <v>2699</v>
      </c>
      <c r="J65" s="188" t="s">
        <v>2701</v>
      </c>
    </row>
    <row r="66" customFormat="false" ht="39" hidden="false" customHeight="true" outlineLevel="0" collapsed="false">
      <c r="A66" s="188" t="s">
        <v>342</v>
      </c>
      <c r="B66" s="188" t="s">
        <v>133</v>
      </c>
      <c r="C66" s="189" t="s">
        <v>343</v>
      </c>
      <c r="D66" s="188" t="s">
        <v>802</v>
      </c>
      <c r="E66" s="188" t="s">
        <v>161</v>
      </c>
      <c r="F66" s="188" t="s">
        <v>1157</v>
      </c>
      <c r="G66" s="190" t="n">
        <v>16.76</v>
      </c>
      <c r="H66" s="190" t="n">
        <v>655.65</v>
      </c>
      <c r="I66" s="188" t="s">
        <v>2702</v>
      </c>
      <c r="J66" s="188" t="s">
        <v>2703</v>
      </c>
    </row>
    <row r="67" customFormat="false" ht="26" hidden="false" customHeight="true" outlineLevel="0" collapsed="false">
      <c r="A67" s="188" t="s">
        <v>354</v>
      </c>
      <c r="B67" s="188" t="s">
        <v>109</v>
      </c>
      <c r="C67" s="189" t="s">
        <v>355</v>
      </c>
      <c r="D67" s="188" t="s">
        <v>705</v>
      </c>
      <c r="E67" s="188" t="s">
        <v>356</v>
      </c>
      <c r="F67" s="188" t="s">
        <v>1164</v>
      </c>
      <c r="G67" s="190" t="n">
        <v>1101.19</v>
      </c>
      <c r="H67" s="190" t="n">
        <v>634.28</v>
      </c>
      <c r="I67" s="188" t="s">
        <v>2702</v>
      </c>
      <c r="J67" s="188" t="s">
        <v>2704</v>
      </c>
    </row>
    <row r="68" customFormat="false" ht="39" hidden="false" customHeight="true" outlineLevel="0" collapsed="false">
      <c r="A68" s="188" t="s">
        <v>554</v>
      </c>
      <c r="B68" s="188" t="s">
        <v>133</v>
      </c>
      <c r="C68" s="189" t="s">
        <v>555</v>
      </c>
      <c r="D68" s="188" t="s">
        <v>809</v>
      </c>
      <c r="E68" s="188" t="s">
        <v>168</v>
      </c>
      <c r="F68" s="188" t="s">
        <v>1211</v>
      </c>
      <c r="G68" s="190" t="n">
        <v>3.58</v>
      </c>
      <c r="H68" s="190" t="n">
        <v>601.44</v>
      </c>
      <c r="I68" s="188" t="s">
        <v>2705</v>
      </c>
      <c r="J68" s="188" t="s">
        <v>2706</v>
      </c>
    </row>
    <row r="69" customFormat="false" ht="39" hidden="false" customHeight="true" outlineLevel="0" collapsed="false">
      <c r="A69" s="188" t="s">
        <v>281</v>
      </c>
      <c r="B69" s="188" t="s">
        <v>133</v>
      </c>
      <c r="C69" s="189" t="s">
        <v>282</v>
      </c>
      <c r="D69" s="188" t="s">
        <v>780</v>
      </c>
      <c r="E69" s="188" t="s">
        <v>247</v>
      </c>
      <c r="F69" s="188" t="s">
        <v>1136</v>
      </c>
      <c r="G69" s="190" t="n">
        <v>100.09</v>
      </c>
      <c r="H69" s="190" t="n">
        <v>600.54</v>
      </c>
      <c r="I69" s="188" t="s">
        <v>2705</v>
      </c>
      <c r="J69" s="188" t="s">
        <v>2707</v>
      </c>
    </row>
    <row r="70" customFormat="false" ht="26" hidden="false" customHeight="true" outlineLevel="0" collapsed="false">
      <c r="A70" s="188" t="s">
        <v>336</v>
      </c>
      <c r="B70" s="188" t="s">
        <v>133</v>
      </c>
      <c r="C70" s="189" t="s">
        <v>337</v>
      </c>
      <c r="D70" s="188" t="s">
        <v>802</v>
      </c>
      <c r="E70" s="188" t="s">
        <v>127</v>
      </c>
      <c r="F70" s="188" t="s">
        <v>1153</v>
      </c>
      <c r="G70" s="190" t="n">
        <v>114.47</v>
      </c>
      <c r="H70" s="190" t="n">
        <v>595.24</v>
      </c>
      <c r="I70" s="188" t="s">
        <v>2705</v>
      </c>
      <c r="J70" s="188" t="s">
        <v>2708</v>
      </c>
    </row>
    <row r="71" customFormat="false" ht="39" hidden="false" customHeight="true" outlineLevel="0" collapsed="false">
      <c r="A71" s="188" t="s">
        <v>447</v>
      </c>
      <c r="B71" s="188" t="s">
        <v>133</v>
      </c>
      <c r="C71" s="189" t="s">
        <v>448</v>
      </c>
      <c r="D71" s="188" t="s">
        <v>780</v>
      </c>
      <c r="E71" s="188" t="s">
        <v>168</v>
      </c>
      <c r="F71" s="188" t="s">
        <v>2709</v>
      </c>
      <c r="G71" s="190" t="n">
        <v>29.98</v>
      </c>
      <c r="H71" s="190" t="n">
        <v>572.31</v>
      </c>
      <c r="I71" s="188" t="s">
        <v>2710</v>
      </c>
      <c r="J71" s="188" t="s">
        <v>2711</v>
      </c>
    </row>
    <row r="72" customFormat="false" ht="26" hidden="false" customHeight="true" outlineLevel="0" collapsed="false">
      <c r="A72" s="188" t="s">
        <v>519</v>
      </c>
      <c r="B72" s="188" t="s">
        <v>109</v>
      </c>
      <c r="C72" s="189" t="s">
        <v>520</v>
      </c>
      <c r="D72" s="188" t="s">
        <v>809</v>
      </c>
      <c r="E72" s="188" t="s">
        <v>247</v>
      </c>
      <c r="F72" s="188" t="s">
        <v>1200</v>
      </c>
      <c r="G72" s="190" t="n">
        <v>13.08</v>
      </c>
      <c r="H72" s="190" t="n">
        <v>536.28</v>
      </c>
      <c r="I72" s="188" t="s">
        <v>2712</v>
      </c>
      <c r="J72" s="188" t="s">
        <v>2713</v>
      </c>
    </row>
    <row r="73" customFormat="false" ht="39" hidden="false" customHeight="true" outlineLevel="0" collapsed="false">
      <c r="A73" s="188" t="s">
        <v>661</v>
      </c>
      <c r="B73" s="188" t="s">
        <v>133</v>
      </c>
      <c r="C73" s="189" t="s">
        <v>662</v>
      </c>
      <c r="D73" s="188" t="s">
        <v>753</v>
      </c>
      <c r="E73" s="188" t="s">
        <v>127</v>
      </c>
      <c r="F73" s="188" t="s">
        <v>1227</v>
      </c>
      <c r="G73" s="190" t="n">
        <v>21.62</v>
      </c>
      <c r="H73" s="190" t="n">
        <v>528.82</v>
      </c>
      <c r="I73" s="188" t="s">
        <v>2712</v>
      </c>
      <c r="J73" s="188" t="s">
        <v>2714</v>
      </c>
    </row>
    <row r="74" customFormat="false" ht="39" hidden="false" customHeight="true" outlineLevel="0" collapsed="false">
      <c r="A74" s="188" t="s">
        <v>308</v>
      </c>
      <c r="B74" s="188" t="s">
        <v>133</v>
      </c>
      <c r="C74" s="189" t="s">
        <v>309</v>
      </c>
      <c r="D74" s="188" t="s">
        <v>780</v>
      </c>
      <c r="E74" s="188" t="s">
        <v>247</v>
      </c>
      <c r="F74" s="188" t="s">
        <v>1138</v>
      </c>
      <c r="G74" s="190" t="n">
        <v>259.71</v>
      </c>
      <c r="H74" s="190" t="n">
        <v>519.42</v>
      </c>
      <c r="I74" s="188" t="s">
        <v>2712</v>
      </c>
      <c r="J74" s="188" t="s">
        <v>2715</v>
      </c>
    </row>
    <row r="75" customFormat="false" ht="39" hidden="false" customHeight="true" outlineLevel="0" collapsed="false">
      <c r="A75" s="188" t="s">
        <v>242</v>
      </c>
      <c r="B75" s="188" t="s">
        <v>109</v>
      </c>
      <c r="C75" s="189" t="s">
        <v>243</v>
      </c>
      <c r="D75" s="188" t="s">
        <v>705</v>
      </c>
      <c r="E75" s="188" t="s">
        <v>168</v>
      </c>
      <c r="F75" s="188" t="s">
        <v>1130</v>
      </c>
      <c r="G75" s="190" t="n">
        <v>39.03</v>
      </c>
      <c r="H75" s="190" t="n">
        <v>507.39</v>
      </c>
      <c r="I75" s="188" t="s">
        <v>2712</v>
      </c>
      <c r="J75" s="188" t="s">
        <v>2716</v>
      </c>
    </row>
    <row r="76" customFormat="false" ht="26" hidden="false" customHeight="true" outlineLevel="0" collapsed="false">
      <c r="A76" s="188" t="s">
        <v>348</v>
      </c>
      <c r="B76" s="188" t="s">
        <v>133</v>
      </c>
      <c r="C76" s="189" t="s">
        <v>349</v>
      </c>
      <c r="D76" s="188" t="s">
        <v>802</v>
      </c>
      <c r="E76" s="188" t="s">
        <v>161</v>
      </c>
      <c r="F76" s="188" t="s">
        <v>1161</v>
      </c>
      <c r="G76" s="190" t="n">
        <v>23.62</v>
      </c>
      <c r="H76" s="190" t="n">
        <v>505.7</v>
      </c>
      <c r="I76" s="188" t="s">
        <v>2717</v>
      </c>
      <c r="J76" s="188" t="s">
        <v>2718</v>
      </c>
    </row>
    <row r="77" customFormat="false" ht="26" hidden="false" customHeight="true" outlineLevel="0" collapsed="false">
      <c r="A77" s="80" t="s">
        <v>358</v>
      </c>
      <c r="B77" s="80" t="s">
        <v>109</v>
      </c>
      <c r="C77" s="81" t="s">
        <v>359</v>
      </c>
      <c r="D77" s="80" t="s">
        <v>705</v>
      </c>
      <c r="E77" s="80" t="s">
        <v>325</v>
      </c>
      <c r="F77" s="80" t="s">
        <v>1165</v>
      </c>
      <c r="G77" s="191" t="n">
        <v>1372.83</v>
      </c>
      <c r="H77" s="191" t="n">
        <v>494.21</v>
      </c>
      <c r="I77" s="80" t="s">
        <v>2717</v>
      </c>
      <c r="J77" s="80" t="s">
        <v>2719</v>
      </c>
    </row>
    <row r="78" customFormat="false" ht="26" hidden="false" customHeight="true" outlineLevel="0" collapsed="false">
      <c r="A78" s="80" t="s">
        <v>218</v>
      </c>
      <c r="B78" s="80" t="s">
        <v>133</v>
      </c>
      <c r="C78" s="81" t="s">
        <v>219</v>
      </c>
      <c r="D78" s="80" t="s">
        <v>753</v>
      </c>
      <c r="E78" s="80" t="s">
        <v>127</v>
      </c>
      <c r="F78" s="80" t="s">
        <v>1121</v>
      </c>
      <c r="G78" s="191" t="n">
        <v>4.7</v>
      </c>
      <c r="H78" s="191" t="n">
        <v>488.09</v>
      </c>
      <c r="I78" s="80" t="s">
        <v>2717</v>
      </c>
      <c r="J78" s="80" t="s">
        <v>2720</v>
      </c>
    </row>
    <row r="79" customFormat="false" ht="39" hidden="false" customHeight="true" outlineLevel="0" collapsed="false">
      <c r="A79" s="80" t="s">
        <v>525</v>
      </c>
      <c r="B79" s="80" t="s">
        <v>133</v>
      </c>
      <c r="C79" s="81" t="s">
        <v>526</v>
      </c>
      <c r="D79" s="80" t="s">
        <v>809</v>
      </c>
      <c r="E79" s="80" t="s">
        <v>247</v>
      </c>
      <c r="F79" s="80" t="s">
        <v>1101</v>
      </c>
      <c r="G79" s="191" t="n">
        <v>25.5</v>
      </c>
      <c r="H79" s="191" t="n">
        <v>484.5</v>
      </c>
      <c r="I79" s="80" t="s">
        <v>2717</v>
      </c>
      <c r="J79" s="80" t="s">
        <v>2721</v>
      </c>
    </row>
    <row r="80" customFormat="false" ht="39" hidden="false" customHeight="true" outlineLevel="0" collapsed="false">
      <c r="A80" s="80" t="s">
        <v>330</v>
      </c>
      <c r="B80" s="80" t="s">
        <v>133</v>
      </c>
      <c r="C80" s="81" t="s">
        <v>331</v>
      </c>
      <c r="D80" s="80" t="s">
        <v>802</v>
      </c>
      <c r="E80" s="80" t="s">
        <v>127</v>
      </c>
      <c r="F80" s="80" t="s">
        <v>1149</v>
      </c>
      <c r="G80" s="191" t="n">
        <v>199.79</v>
      </c>
      <c r="H80" s="191" t="n">
        <v>479.49</v>
      </c>
      <c r="I80" s="80" t="s">
        <v>2717</v>
      </c>
      <c r="J80" s="80" t="s">
        <v>2722</v>
      </c>
    </row>
    <row r="81" customFormat="false" ht="52" hidden="false" customHeight="true" outlineLevel="0" collapsed="false">
      <c r="A81" s="80" t="s">
        <v>179</v>
      </c>
      <c r="B81" s="80" t="s">
        <v>133</v>
      </c>
      <c r="C81" s="81" t="s">
        <v>180</v>
      </c>
      <c r="D81" s="80" t="s">
        <v>739</v>
      </c>
      <c r="E81" s="80" t="s">
        <v>127</v>
      </c>
      <c r="F81" s="80" t="s">
        <v>1111</v>
      </c>
      <c r="G81" s="191" t="n">
        <v>5.03</v>
      </c>
      <c r="H81" s="191" t="n">
        <v>477.59</v>
      </c>
      <c r="I81" s="80" t="s">
        <v>2717</v>
      </c>
      <c r="J81" s="80" t="s">
        <v>2723</v>
      </c>
    </row>
    <row r="82" customFormat="false" ht="24" hidden="false" customHeight="true" outlineLevel="0" collapsed="false">
      <c r="A82" s="80" t="s">
        <v>508</v>
      </c>
      <c r="B82" s="80" t="s">
        <v>109</v>
      </c>
      <c r="C82" s="81" t="s">
        <v>852</v>
      </c>
      <c r="D82" s="80" t="s">
        <v>809</v>
      </c>
      <c r="E82" s="80" t="s">
        <v>247</v>
      </c>
      <c r="F82" s="80" t="s">
        <v>1133</v>
      </c>
      <c r="G82" s="191" t="n">
        <v>153.25</v>
      </c>
      <c r="H82" s="191" t="n">
        <v>459.75</v>
      </c>
      <c r="I82" s="80" t="s">
        <v>2724</v>
      </c>
      <c r="J82" s="80" t="s">
        <v>2725</v>
      </c>
    </row>
    <row r="83" customFormat="false" ht="26" hidden="false" customHeight="true" outlineLevel="0" collapsed="false">
      <c r="A83" s="80" t="s">
        <v>586</v>
      </c>
      <c r="B83" s="80" t="s">
        <v>109</v>
      </c>
      <c r="C83" s="81" t="s">
        <v>888</v>
      </c>
      <c r="D83" s="80" t="s">
        <v>809</v>
      </c>
      <c r="E83" s="80" t="s">
        <v>247</v>
      </c>
      <c r="F83" s="80" t="s">
        <v>1094</v>
      </c>
      <c r="G83" s="191" t="n">
        <v>50.4</v>
      </c>
      <c r="H83" s="191" t="n">
        <v>453.6</v>
      </c>
      <c r="I83" s="80" t="s">
        <v>2724</v>
      </c>
      <c r="J83" s="80" t="s">
        <v>2726</v>
      </c>
    </row>
    <row r="84" customFormat="false" ht="24" hidden="false" customHeight="true" outlineLevel="0" collapsed="false">
      <c r="A84" s="80" t="s">
        <v>664</v>
      </c>
      <c r="B84" s="80" t="s">
        <v>109</v>
      </c>
      <c r="C84" s="81" t="s">
        <v>665</v>
      </c>
      <c r="D84" s="80" t="s">
        <v>705</v>
      </c>
      <c r="E84" s="80" t="s">
        <v>127</v>
      </c>
      <c r="F84" s="80" t="s">
        <v>1092</v>
      </c>
      <c r="G84" s="191" t="n">
        <v>4.02</v>
      </c>
      <c r="H84" s="191" t="n">
        <v>448.83</v>
      </c>
      <c r="I84" s="80" t="s">
        <v>2724</v>
      </c>
      <c r="J84" s="80" t="s">
        <v>2727</v>
      </c>
    </row>
    <row r="85" customFormat="false" ht="52" hidden="false" customHeight="true" outlineLevel="0" collapsed="false">
      <c r="A85" s="80" t="s">
        <v>315</v>
      </c>
      <c r="B85" s="80" t="s">
        <v>109</v>
      </c>
      <c r="C85" s="81" t="s">
        <v>316</v>
      </c>
      <c r="D85" s="80" t="s">
        <v>780</v>
      </c>
      <c r="E85" s="80" t="s">
        <v>317</v>
      </c>
      <c r="F85" s="80" t="s">
        <v>1087</v>
      </c>
      <c r="G85" s="191" t="n">
        <v>446.56</v>
      </c>
      <c r="H85" s="191" t="n">
        <v>446.56</v>
      </c>
      <c r="I85" s="80" t="s">
        <v>2724</v>
      </c>
      <c r="J85" s="80" t="s">
        <v>2728</v>
      </c>
    </row>
    <row r="86" customFormat="false" ht="39" hidden="false" customHeight="true" outlineLevel="0" collapsed="false">
      <c r="A86" s="80" t="s">
        <v>522</v>
      </c>
      <c r="B86" s="80" t="s">
        <v>109</v>
      </c>
      <c r="C86" s="81" t="s">
        <v>523</v>
      </c>
      <c r="D86" s="80" t="s">
        <v>809</v>
      </c>
      <c r="E86" s="80" t="s">
        <v>247</v>
      </c>
      <c r="F86" s="80" t="s">
        <v>1201</v>
      </c>
      <c r="G86" s="191" t="n">
        <v>17.93</v>
      </c>
      <c r="H86" s="191" t="n">
        <v>376.53</v>
      </c>
      <c r="I86" s="80" t="s">
        <v>2729</v>
      </c>
      <c r="J86" s="80" t="s">
        <v>2730</v>
      </c>
    </row>
    <row r="87" customFormat="false" ht="26" hidden="false" customHeight="true" outlineLevel="0" collapsed="false">
      <c r="A87" s="80" t="s">
        <v>646</v>
      </c>
      <c r="B87" s="80" t="s">
        <v>109</v>
      </c>
      <c r="C87" s="81" t="s">
        <v>647</v>
      </c>
      <c r="D87" s="80" t="s">
        <v>679</v>
      </c>
      <c r="E87" s="80" t="s">
        <v>247</v>
      </c>
      <c r="F87" s="80" t="s">
        <v>1087</v>
      </c>
      <c r="G87" s="191" t="n">
        <v>356.55</v>
      </c>
      <c r="H87" s="191" t="n">
        <v>356.55</v>
      </c>
      <c r="I87" s="80" t="s">
        <v>2729</v>
      </c>
      <c r="J87" s="80" t="s">
        <v>2731</v>
      </c>
    </row>
    <row r="88" customFormat="false" ht="26" hidden="false" customHeight="true" outlineLevel="0" collapsed="false">
      <c r="A88" s="80" t="s">
        <v>549</v>
      </c>
      <c r="B88" s="80" t="s">
        <v>133</v>
      </c>
      <c r="C88" s="81" t="s">
        <v>550</v>
      </c>
      <c r="D88" s="80" t="s">
        <v>809</v>
      </c>
      <c r="E88" s="80" t="s">
        <v>247</v>
      </c>
      <c r="F88" s="80" t="s">
        <v>1102</v>
      </c>
      <c r="G88" s="191" t="n">
        <v>17.2</v>
      </c>
      <c r="H88" s="191" t="n">
        <v>344</v>
      </c>
      <c r="I88" s="80" t="s">
        <v>2732</v>
      </c>
      <c r="J88" s="80" t="s">
        <v>2733</v>
      </c>
    </row>
    <row r="89" customFormat="false" ht="39" hidden="false" customHeight="true" outlineLevel="0" collapsed="false">
      <c r="A89" s="80" t="s">
        <v>374</v>
      </c>
      <c r="B89" s="80" t="s">
        <v>133</v>
      </c>
      <c r="C89" s="81" t="s">
        <v>375</v>
      </c>
      <c r="D89" s="80" t="s">
        <v>780</v>
      </c>
      <c r="E89" s="80" t="s">
        <v>247</v>
      </c>
      <c r="F89" s="80" t="s">
        <v>1087</v>
      </c>
      <c r="G89" s="191" t="n">
        <v>343.79</v>
      </c>
      <c r="H89" s="191" t="n">
        <v>343.79</v>
      </c>
      <c r="I89" s="80" t="s">
        <v>2732</v>
      </c>
      <c r="J89" s="80" t="s">
        <v>2734</v>
      </c>
    </row>
    <row r="90" customFormat="false" ht="39" hidden="false" customHeight="true" outlineLevel="0" collapsed="false">
      <c r="A90" s="80" t="s">
        <v>531</v>
      </c>
      <c r="B90" s="80" t="s">
        <v>133</v>
      </c>
      <c r="C90" s="81" t="s">
        <v>532</v>
      </c>
      <c r="D90" s="80" t="s">
        <v>809</v>
      </c>
      <c r="E90" s="80" t="s">
        <v>247</v>
      </c>
      <c r="F90" s="80" t="s">
        <v>1134</v>
      </c>
      <c r="G90" s="191" t="n">
        <v>31.22</v>
      </c>
      <c r="H90" s="191" t="n">
        <v>312.2</v>
      </c>
      <c r="I90" s="80" t="s">
        <v>2735</v>
      </c>
      <c r="J90" s="80" t="s">
        <v>2736</v>
      </c>
    </row>
    <row r="91" customFormat="false" ht="26" hidden="false" customHeight="true" outlineLevel="0" collapsed="false">
      <c r="A91" s="80" t="s">
        <v>287</v>
      </c>
      <c r="B91" s="80" t="s">
        <v>133</v>
      </c>
      <c r="C91" s="81" t="s">
        <v>288</v>
      </c>
      <c r="D91" s="80" t="s">
        <v>780</v>
      </c>
      <c r="E91" s="80" t="s">
        <v>247</v>
      </c>
      <c r="F91" s="80" t="s">
        <v>1138</v>
      </c>
      <c r="G91" s="191" t="n">
        <v>155.18</v>
      </c>
      <c r="H91" s="191" t="n">
        <v>310.36</v>
      </c>
      <c r="I91" s="80" t="s">
        <v>2735</v>
      </c>
      <c r="J91" s="80" t="s">
        <v>2737</v>
      </c>
    </row>
    <row r="92" customFormat="false" ht="39" hidden="false" customHeight="true" outlineLevel="0" collapsed="false">
      <c r="A92" s="80" t="s">
        <v>580</v>
      </c>
      <c r="B92" s="80" t="s">
        <v>109</v>
      </c>
      <c r="C92" s="81" t="s">
        <v>581</v>
      </c>
      <c r="D92" s="80" t="s">
        <v>809</v>
      </c>
      <c r="E92" s="80" t="s">
        <v>247</v>
      </c>
      <c r="F92" s="80" t="s">
        <v>1138</v>
      </c>
      <c r="G92" s="191" t="n">
        <v>149.36</v>
      </c>
      <c r="H92" s="191" t="n">
        <v>298.72</v>
      </c>
      <c r="I92" s="80" t="s">
        <v>2735</v>
      </c>
      <c r="J92" s="80" t="s">
        <v>2738</v>
      </c>
    </row>
    <row r="93" customFormat="false" ht="26" hidden="false" customHeight="true" outlineLevel="0" collapsed="false">
      <c r="A93" s="80" t="s">
        <v>619</v>
      </c>
      <c r="B93" s="80" t="s">
        <v>109</v>
      </c>
      <c r="C93" s="81" t="s">
        <v>620</v>
      </c>
      <c r="D93" s="80" t="s">
        <v>809</v>
      </c>
      <c r="E93" s="80" t="s">
        <v>247</v>
      </c>
      <c r="F93" s="80" t="s">
        <v>1131</v>
      </c>
      <c r="G93" s="191" t="n">
        <v>58.43</v>
      </c>
      <c r="H93" s="191" t="n">
        <v>292.15</v>
      </c>
      <c r="I93" s="80" t="s">
        <v>2735</v>
      </c>
      <c r="J93" s="80" t="s">
        <v>2739</v>
      </c>
    </row>
    <row r="94" customFormat="false" ht="26" hidden="false" customHeight="true" outlineLevel="0" collapsed="false">
      <c r="A94" s="80" t="s">
        <v>511</v>
      </c>
      <c r="B94" s="80" t="s">
        <v>109</v>
      </c>
      <c r="C94" s="81" t="s">
        <v>856</v>
      </c>
      <c r="D94" s="80" t="s">
        <v>809</v>
      </c>
      <c r="E94" s="80" t="s">
        <v>247</v>
      </c>
      <c r="F94" s="80" t="s">
        <v>1087</v>
      </c>
      <c r="G94" s="191" t="n">
        <v>287.88</v>
      </c>
      <c r="H94" s="191" t="n">
        <v>287.88</v>
      </c>
      <c r="I94" s="80" t="s">
        <v>2735</v>
      </c>
      <c r="J94" s="80" t="s">
        <v>2740</v>
      </c>
    </row>
    <row r="95" customFormat="false" ht="26" hidden="false" customHeight="true" outlineLevel="0" collapsed="false">
      <c r="A95" s="80" t="s">
        <v>227</v>
      </c>
      <c r="B95" s="80" t="s">
        <v>109</v>
      </c>
      <c r="C95" s="81" t="s">
        <v>228</v>
      </c>
      <c r="D95" s="80" t="s">
        <v>753</v>
      </c>
      <c r="E95" s="80" t="s">
        <v>127</v>
      </c>
      <c r="F95" s="80" t="s">
        <v>1121</v>
      </c>
      <c r="G95" s="191" t="n">
        <v>2.77</v>
      </c>
      <c r="H95" s="191" t="n">
        <v>287.66</v>
      </c>
      <c r="I95" s="80" t="s">
        <v>2735</v>
      </c>
      <c r="J95" s="80" t="s">
        <v>2741</v>
      </c>
    </row>
    <row r="96" customFormat="false" ht="39" hidden="false" customHeight="true" outlineLevel="0" collapsed="false">
      <c r="A96" s="80" t="s">
        <v>622</v>
      </c>
      <c r="B96" s="80" t="s">
        <v>133</v>
      </c>
      <c r="C96" s="81" t="s">
        <v>623</v>
      </c>
      <c r="D96" s="80" t="s">
        <v>2671</v>
      </c>
      <c r="E96" s="80" t="s">
        <v>168</v>
      </c>
      <c r="F96" s="80" t="s">
        <v>1102</v>
      </c>
      <c r="G96" s="191" t="n">
        <v>13.89</v>
      </c>
      <c r="H96" s="191" t="n">
        <v>277.8</v>
      </c>
      <c r="I96" s="80" t="s">
        <v>2742</v>
      </c>
      <c r="J96" s="80" t="s">
        <v>2743</v>
      </c>
    </row>
    <row r="97" customFormat="false" ht="39" hidden="false" customHeight="true" outlineLevel="0" collapsed="false">
      <c r="A97" s="80" t="s">
        <v>339</v>
      </c>
      <c r="B97" s="80" t="s">
        <v>133</v>
      </c>
      <c r="C97" s="81" t="s">
        <v>340</v>
      </c>
      <c r="D97" s="80" t="s">
        <v>802</v>
      </c>
      <c r="E97" s="80" t="s">
        <v>161</v>
      </c>
      <c r="F97" s="80" t="s">
        <v>1155</v>
      </c>
      <c r="G97" s="191" t="n">
        <v>16.69</v>
      </c>
      <c r="H97" s="191" t="n">
        <v>263.03</v>
      </c>
      <c r="I97" s="80" t="s">
        <v>2742</v>
      </c>
      <c r="J97" s="80" t="s">
        <v>2744</v>
      </c>
    </row>
    <row r="98" customFormat="false" ht="39" hidden="false" customHeight="true" outlineLevel="0" collapsed="false">
      <c r="A98" s="80" t="s">
        <v>537</v>
      </c>
      <c r="B98" s="80" t="s">
        <v>133</v>
      </c>
      <c r="C98" s="81" t="s">
        <v>538</v>
      </c>
      <c r="D98" s="80" t="s">
        <v>809</v>
      </c>
      <c r="E98" s="80" t="s">
        <v>247</v>
      </c>
      <c r="F98" s="80" t="s">
        <v>1136</v>
      </c>
      <c r="G98" s="191" t="n">
        <v>41.9</v>
      </c>
      <c r="H98" s="191" t="n">
        <v>251.4</v>
      </c>
      <c r="I98" s="80" t="s">
        <v>2742</v>
      </c>
      <c r="J98" s="80" t="s">
        <v>2745</v>
      </c>
    </row>
    <row r="99" customFormat="false" ht="39" hidden="false" customHeight="true" outlineLevel="0" collapsed="false">
      <c r="A99" s="80" t="s">
        <v>361</v>
      </c>
      <c r="B99" s="80" t="s">
        <v>133</v>
      </c>
      <c r="C99" s="81" t="s">
        <v>362</v>
      </c>
      <c r="D99" s="80" t="s">
        <v>802</v>
      </c>
      <c r="E99" s="80" t="s">
        <v>325</v>
      </c>
      <c r="F99" s="80" t="s">
        <v>1167</v>
      </c>
      <c r="G99" s="191" t="n">
        <v>1393.05</v>
      </c>
      <c r="H99" s="191" t="n">
        <v>239.6</v>
      </c>
      <c r="I99" s="80" t="s">
        <v>2746</v>
      </c>
      <c r="J99" s="80" t="s">
        <v>2747</v>
      </c>
    </row>
    <row r="100" customFormat="false" ht="39" hidden="false" customHeight="true" outlineLevel="0" collapsed="false">
      <c r="A100" s="80" t="s">
        <v>345</v>
      </c>
      <c r="B100" s="80" t="s">
        <v>133</v>
      </c>
      <c r="C100" s="81" t="s">
        <v>346</v>
      </c>
      <c r="D100" s="80" t="s">
        <v>802</v>
      </c>
      <c r="E100" s="80" t="s">
        <v>161</v>
      </c>
      <c r="F100" s="80" t="s">
        <v>1159</v>
      </c>
      <c r="G100" s="191" t="n">
        <v>18.49</v>
      </c>
      <c r="H100" s="191" t="n">
        <v>233.71</v>
      </c>
      <c r="I100" s="80" t="s">
        <v>2746</v>
      </c>
      <c r="J100" s="80" t="s">
        <v>2748</v>
      </c>
    </row>
    <row r="101" customFormat="false" ht="39" hidden="false" customHeight="true" outlineLevel="0" collapsed="false">
      <c r="A101" s="80" t="s">
        <v>398</v>
      </c>
      <c r="B101" s="80" t="s">
        <v>133</v>
      </c>
      <c r="C101" s="81" t="s">
        <v>399</v>
      </c>
      <c r="D101" s="80" t="s">
        <v>780</v>
      </c>
      <c r="E101" s="80" t="s">
        <v>247</v>
      </c>
      <c r="F101" s="80" t="s">
        <v>1087</v>
      </c>
      <c r="G101" s="191" t="n">
        <v>224.25</v>
      </c>
      <c r="H101" s="191" t="n">
        <v>224.25</v>
      </c>
      <c r="I101" s="80" t="s">
        <v>2746</v>
      </c>
      <c r="J101" s="80" t="s">
        <v>2749</v>
      </c>
    </row>
    <row r="102" customFormat="false" ht="39" hidden="false" customHeight="true" outlineLevel="0" collapsed="false">
      <c r="A102" s="80" t="s">
        <v>546</v>
      </c>
      <c r="B102" s="80" t="s">
        <v>109</v>
      </c>
      <c r="C102" s="81" t="s">
        <v>547</v>
      </c>
      <c r="D102" s="80" t="s">
        <v>809</v>
      </c>
      <c r="E102" s="80" t="s">
        <v>168</v>
      </c>
      <c r="F102" s="80" t="s">
        <v>1179</v>
      </c>
      <c r="G102" s="191" t="n">
        <v>7.47</v>
      </c>
      <c r="H102" s="191" t="n">
        <v>224.1</v>
      </c>
      <c r="I102" s="80" t="s">
        <v>2746</v>
      </c>
      <c r="J102" s="80" t="s">
        <v>2750</v>
      </c>
    </row>
    <row r="103" customFormat="false" ht="26" hidden="false" customHeight="true" outlineLevel="0" collapsed="false">
      <c r="A103" s="80" t="s">
        <v>601</v>
      </c>
      <c r="B103" s="80" t="s">
        <v>109</v>
      </c>
      <c r="C103" s="81" t="s">
        <v>602</v>
      </c>
      <c r="D103" s="80" t="s">
        <v>809</v>
      </c>
      <c r="E103" s="80" t="s">
        <v>247</v>
      </c>
      <c r="F103" s="80" t="s">
        <v>1135</v>
      </c>
      <c r="G103" s="191" t="n">
        <v>31.99</v>
      </c>
      <c r="H103" s="191" t="n">
        <v>223.93</v>
      </c>
      <c r="I103" s="80" t="s">
        <v>2746</v>
      </c>
      <c r="J103" s="80" t="s">
        <v>2751</v>
      </c>
    </row>
    <row r="104" customFormat="false" ht="52" hidden="false" customHeight="true" outlineLevel="0" collapsed="false">
      <c r="A104" s="80" t="s">
        <v>481</v>
      </c>
      <c r="B104" s="80" t="s">
        <v>133</v>
      </c>
      <c r="C104" s="81" t="s">
        <v>482</v>
      </c>
      <c r="D104" s="80" t="s">
        <v>2752</v>
      </c>
      <c r="E104" s="80" t="s">
        <v>168</v>
      </c>
      <c r="F104" s="80" t="s">
        <v>1191</v>
      </c>
      <c r="G104" s="191" t="n">
        <v>148.6</v>
      </c>
      <c r="H104" s="191" t="n">
        <v>222.9</v>
      </c>
      <c r="I104" s="80" t="s">
        <v>2746</v>
      </c>
      <c r="J104" s="80" t="s">
        <v>2753</v>
      </c>
    </row>
    <row r="105" customFormat="false" ht="52" hidden="false" customHeight="true" outlineLevel="0" collapsed="false">
      <c r="A105" s="80" t="s">
        <v>441</v>
      </c>
      <c r="B105" s="80" t="s">
        <v>133</v>
      </c>
      <c r="C105" s="81" t="s">
        <v>442</v>
      </c>
      <c r="D105" s="80" t="s">
        <v>780</v>
      </c>
      <c r="E105" s="80" t="s">
        <v>247</v>
      </c>
      <c r="F105" s="80" t="s">
        <v>1134</v>
      </c>
      <c r="G105" s="191" t="n">
        <v>21.02</v>
      </c>
      <c r="H105" s="191" t="n">
        <v>210.2</v>
      </c>
      <c r="I105" s="80" t="s">
        <v>2746</v>
      </c>
      <c r="J105" s="80" t="s">
        <v>2754</v>
      </c>
    </row>
    <row r="106" customFormat="false" ht="26" hidden="false" customHeight="true" outlineLevel="0" collapsed="false">
      <c r="A106" s="80" t="s">
        <v>633</v>
      </c>
      <c r="B106" s="80" t="s">
        <v>133</v>
      </c>
      <c r="C106" s="81" t="s">
        <v>634</v>
      </c>
      <c r="D106" s="80" t="s">
        <v>2671</v>
      </c>
      <c r="E106" s="80" t="s">
        <v>247</v>
      </c>
      <c r="F106" s="80" t="s">
        <v>1132</v>
      </c>
      <c r="G106" s="191" t="n">
        <v>51.07</v>
      </c>
      <c r="H106" s="191" t="n">
        <v>204.28</v>
      </c>
      <c r="I106" s="80" t="s">
        <v>2755</v>
      </c>
      <c r="J106" s="80" t="s">
        <v>2756</v>
      </c>
    </row>
    <row r="107" customFormat="false" ht="39" hidden="false" customHeight="true" outlineLevel="0" collapsed="false">
      <c r="A107" s="80" t="s">
        <v>298</v>
      </c>
      <c r="B107" s="80" t="s">
        <v>133</v>
      </c>
      <c r="C107" s="81" t="s">
        <v>299</v>
      </c>
      <c r="D107" s="80" t="s">
        <v>780</v>
      </c>
      <c r="E107" s="80" t="s">
        <v>247</v>
      </c>
      <c r="F107" s="80" t="s">
        <v>1138</v>
      </c>
      <c r="G107" s="191" t="n">
        <v>98.78</v>
      </c>
      <c r="H107" s="191" t="n">
        <v>197.56</v>
      </c>
      <c r="I107" s="80" t="s">
        <v>2755</v>
      </c>
      <c r="J107" s="80" t="s">
        <v>2757</v>
      </c>
    </row>
    <row r="108" customFormat="false" ht="39" hidden="false" customHeight="true" outlineLevel="0" collapsed="false">
      <c r="A108" s="80" t="s">
        <v>323</v>
      </c>
      <c r="B108" s="80" t="s">
        <v>133</v>
      </c>
      <c r="C108" s="81" t="s">
        <v>324</v>
      </c>
      <c r="D108" s="80" t="s">
        <v>683</v>
      </c>
      <c r="E108" s="80" t="s">
        <v>325</v>
      </c>
      <c r="F108" s="80" t="s">
        <v>1144</v>
      </c>
      <c r="G108" s="191" t="n">
        <v>208.63</v>
      </c>
      <c r="H108" s="191" t="n">
        <v>195.27</v>
      </c>
      <c r="I108" s="80" t="s">
        <v>2755</v>
      </c>
      <c r="J108" s="80" t="s">
        <v>2758</v>
      </c>
    </row>
    <row r="109" customFormat="false" ht="39" hidden="false" customHeight="true" outlineLevel="0" collapsed="false">
      <c r="A109" s="80" t="s">
        <v>528</v>
      </c>
      <c r="B109" s="80" t="s">
        <v>133</v>
      </c>
      <c r="C109" s="81" t="s">
        <v>529</v>
      </c>
      <c r="D109" s="80" t="s">
        <v>809</v>
      </c>
      <c r="E109" s="80" t="s">
        <v>247</v>
      </c>
      <c r="F109" s="80" t="s">
        <v>1136</v>
      </c>
      <c r="G109" s="191" t="n">
        <v>30.77</v>
      </c>
      <c r="H109" s="191" t="n">
        <v>184.62</v>
      </c>
      <c r="I109" s="80" t="s">
        <v>2755</v>
      </c>
      <c r="J109" s="80" t="s">
        <v>2759</v>
      </c>
    </row>
    <row r="110" customFormat="false" ht="39" hidden="false" customHeight="true" outlineLevel="0" collapsed="false">
      <c r="A110" s="80" t="s">
        <v>276</v>
      </c>
      <c r="B110" s="80" t="s">
        <v>133</v>
      </c>
      <c r="C110" s="81" t="s">
        <v>277</v>
      </c>
      <c r="D110" s="80" t="s">
        <v>780</v>
      </c>
      <c r="E110" s="80" t="s">
        <v>247</v>
      </c>
      <c r="F110" s="80" t="s">
        <v>1135</v>
      </c>
      <c r="G110" s="191" t="n">
        <v>25.87</v>
      </c>
      <c r="H110" s="191" t="n">
        <v>181.09</v>
      </c>
      <c r="I110" s="80" t="s">
        <v>2755</v>
      </c>
      <c r="J110" s="80" t="s">
        <v>2760</v>
      </c>
    </row>
    <row r="111" customFormat="false" ht="39" hidden="false" customHeight="true" outlineLevel="0" collapsed="false">
      <c r="A111" s="80" t="s">
        <v>571</v>
      </c>
      <c r="B111" s="80" t="s">
        <v>133</v>
      </c>
      <c r="C111" s="81" t="s">
        <v>572</v>
      </c>
      <c r="D111" s="80" t="s">
        <v>809</v>
      </c>
      <c r="E111" s="80" t="s">
        <v>247</v>
      </c>
      <c r="F111" s="80" t="s">
        <v>1131</v>
      </c>
      <c r="G111" s="191" t="n">
        <v>35.8</v>
      </c>
      <c r="H111" s="191" t="n">
        <v>179</v>
      </c>
      <c r="I111" s="80" t="s">
        <v>2755</v>
      </c>
      <c r="J111" s="80" t="s">
        <v>2761</v>
      </c>
    </row>
    <row r="112" customFormat="false" ht="26" hidden="false" customHeight="true" outlineLevel="0" collapsed="false">
      <c r="A112" s="80" t="s">
        <v>387</v>
      </c>
      <c r="B112" s="80" t="s">
        <v>133</v>
      </c>
      <c r="C112" s="81" t="s">
        <v>388</v>
      </c>
      <c r="D112" s="80" t="s">
        <v>780</v>
      </c>
      <c r="E112" s="80" t="s">
        <v>168</v>
      </c>
      <c r="F112" s="80" t="s">
        <v>1179</v>
      </c>
      <c r="G112" s="191" t="n">
        <v>5.95</v>
      </c>
      <c r="H112" s="191" t="n">
        <v>178.5</v>
      </c>
      <c r="I112" s="80" t="s">
        <v>2755</v>
      </c>
      <c r="J112" s="80" t="s">
        <v>2762</v>
      </c>
    </row>
    <row r="113" customFormat="false" ht="39" hidden="false" customHeight="true" outlineLevel="0" collapsed="false">
      <c r="A113" s="80" t="s">
        <v>534</v>
      </c>
      <c r="B113" s="80" t="s">
        <v>133</v>
      </c>
      <c r="C113" s="81" t="s">
        <v>535</v>
      </c>
      <c r="D113" s="80" t="s">
        <v>809</v>
      </c>
      <c r="E113" s="80" t="s">
        <v>247</v>
      </c>
      <c r="F113" s="80" t="s">
        <v>1131</v>
      </c>
      <c r="G113" s="191" t="n">
        <v>34.75</v>
      </c>
      <c r="H113" s="191" t="n">
        <v>173.75</v>
      </c>
      <c r="I113" s="80" t="s">
        <v>2755</v>
      </c>
      <c r="J113" s="80" t="s">
        <v>2763</v>
      </c>
    </row>
    <row r="114" customFormat="false" ht="39" hidden="false" customHeight="true" outlineLevel="0" collapsed="false">
      <c r="A114" s="80" t="s">
        <v>261</v>
      </c>
      <c r="B114" s="80" t="s">
        <v>133</v>
      </c>
      <c r="C114" s="81" t="s">
        <v>262</v>
      </c>
      <c r="D114" s="80" t="s">
        <v>780</v>
      </c>
      <c r="E114" s="80" t="s">
        <v>247</v>
      </c>
      <c r="F114" s="80" t="s">
        <v>1134</v>
      </c>
      <c r="G114" s="191" t="n">
        <v>16.72</v>
      </c>
      <c r="H114" s="191" t="n">
        <v>167.2</v>
      </c>
      <c r="I114" s="80" t="s">
        <v>2764</v>
      </c>
      <c r="J114" s="80" t="s">
        <v>2765</v>
      </c>
    </row>
    <row r="115" customFormat="false" ht="39" hidden="false" customHeight="true" outlineLevel="0" collapsed="false">
      <c r="A115" s="80" t="s">
        <v>574</v>
      </c>
      <c r="B115" s="80" t="s">
        <v>133</v>
      </c>
      <c r="C115" s="81" t="s">
        <v>575</v>
      </c>
      <c r="D115" s="80" t="s">
        <v>809</v>
      </c>
      <c r="E115" s="80" t="s">
        <v>247</v>
      </c>
      <c r="F115" s="80" t="s">
        <v>1131</v>
      </c>
      <c r="G115" s="191" t="n">
        <v>31.76</v>
      </c>
      <c r="H115" s="191" t="n">
        <v>158.8</v>
      </c>
      <c r="I115" s="80" t="s">
        <v>2764</v>
      </c>
      <c r="J115" s="80" t="s">
        <v>2766</v>
      </c>
    </row>
    <row r="116" customFormat="false" ht="39" hidden="false" customHeight="true" outlineLevel="0" collapsed="false">
      <c r="A116" s="80" t="s">
        <v>351</v>
      </c>
      <c r="B116" s="80" t="s">
        <v>133</v>
      </c>
      <c r="C116" s="81" t="s">
        <v>352</v>
      </c>
      <c r="D116" s="80" t="s">
        <v>802</v>
      </c>
      <c r="E116" s="80" t="s">
        <v>161</v>
      </c>
      <c r="F116" s="80" t="s">
        <v>1163</v>
      </c>
      <c r="G116" s="191" t="n">
        <v>16.75</v>
      </c>
      <c r="H116" s="191" t="n">
        <v>143.21</v>
      </c>
      <c r="I116" s="80" t="s">
        <v>2764</v>
      </c>
      <c r="J116" s="80" t="s">
        <v>2767</v>
      </c>
    </row>
    <row r="117" customFormat="false" ht="39" hidden="false" customHeight="true" outlineLevel="0" collapsed="false">
      <c r="A117" s="80" t="s">
        <v>255</v>
      </c>
      <c r="B117" s="80" t="s">
        <v>133</v>
      </c>
      <c r="C117" s="81" t="s">
        <v>256</v>
      </c>
      <c r="D117" s="80" t="s">
        <v>780</v>
      </c>
      <c r="E117" s="80" t="s">
        <v>247</v>
      </c>
      <c r="F117" s="80" t="s">
        <v>1225</v>
      </c>
      <c r="G117" s="191" t="n">
        <v>11.85</v>
      </c>
      <c r="H117" s="191" t="n">
        <v>142.2</v>
      </c>
      <c r="I117" s="80" t="s">
        <v>2764</v>
      </c>
      <c r="J117" s="80" t="s">
        <v>2768</v>
      </c>
    </row>
    <row r="118" customFormat="false" ht="39" hidden="false" customHeight="true" outlineLevel="0" collapsed="false">
      <c r="A118" s="80" t="s">
        <v>371</v>
      </c>
      <c r="B118" s="80" t="s">
        <v>133</v>
      </c>
      <c r="C118" s="81" t="s">
        <v>372</v>
      </c>
      <c r="D118" s="80" t="s">
        <v>780</v>
      </c>
      <c r="E118" s="80" t="s">
        <v>247</v>
      </c>
      <c r="F118" s="80" t="s">
        <v>1138</v>
      </c>
      <c r="G118" s="191" t="n">
        <v>67.91</v>
      </c>
      <c r="H118" s="191" t="n">
        <v>135.82</v>
      </c>
      <c r="I118" s="80" t="s">
        <v>2764</v>
      </c>
      <c r="J118" s="80" t="s">
        <v>2769</v>
      </c>
    </row>
    <row r="119" customFormat="false" ht="39" hidden="false" customHeight="true" outlineLevel="0" collapsed="false">
      <c r="A119" s="80" t="s">
        <v>377</v>
      </c>
      <c r="B119" s="80" t="s">
        <v>133</v>
      </c>
      <c r="C119" s="81" t="s">
        <v>378</v>
      </c>
      <c r="D119" s="80" t="s">
        <v>780</v>
      </c>
      <c r="E119" s="80" t="s">
        <v>247</v>
      </c>
      <c r="F119" s="80" t="s">
        <v>1087</v>
      </c>
      <c r="G119" s="191" t="n">
        <v>133.75</v>
      </c>
      <c r="H119" s="191" t="n">
        <v>133.75</v>
      </c>
      <c r="I119" s="80" t="s">
        <v>2764</v>
      </c>
      <c r="J119" s="80" t="s">
        <v>2770</v>
      </c>
    </row>
    <row r="120" customFormat="false" ht="24" hidden="false" customHeight="true" outlineLevel="0" collapsed="false">
      <c r="A120" s="80" t="s">
        <v>607</v>
      </c>
      <c r="B120" s="80" t="s">
        <v>133</v>
      </c>
      <c r="C120" s="81" t="s">
        <v>608</v>
      </c>
      <c r="D120" s="80" t="s">
        <v>683</v>
      </c>
      <c r="E120" s="80" t="s">
        <v>325</v>
      </c>
      <c r="F120" s="80" t="s">
        <v>1191</v>
      </c>
      <c r="G120" s="191" t="n">
        <v>88.19</v>
      </c>
      <c r="H120" s="191" t="n">
        <v>132.28</v>
      </c>
      <c r="I120" s="80" t="s">
        <v>2764</v>
      </c>
      <c r="J120" s="80" t="s">
        <v>2771</v>
      </c>
    </row>
    <row r="121" customFormat="false" ht="39" hidden="false" customHeight="true" outlineLevel="0" collapsed="false">
      <c r="A121" s="80" t="s">
        <v>264</v>
      </c>
      <c r="B121" s="80" t="s">
        <v>133</v>
      </c>
      <c r="C121" s="81" t="s">
        <v>265</v>
      </c>
      <c r="D121" s="80" t="s">
        <v>780</v>
      </c>
      <c r="E121" s="80" t="s">
        <v>247</v>
      </c>
      <c r="F121" s="80" t="s">
        <v>1135</v>
      </c>
      <c r="G121" s="191" t="n">
        <v>17.75</v>
      </c>
      <c r="H121" s="191" t="n">
        <v>124.25</v>
      </c>
      <c r="I121" s="80" t="s">
        <v>2772</v>
      </c>
      <c r="J121" s="80" t="s">
        <v>2773</v>
      </c>
    </row>
    <row r="122" customFormat="false" ht="39" hidden="false" customHeight="true" outlineLevel="0" collapsed="false">
      <c r="A122" s="80" t="s">
        <v>292</v>
      </c>
      <c r="B122" s="80" t="s">
        <v>133</v>
      </c>
      <c r="C122" s="81" t="s">
        <v>293</v>
      </c>
      <c r="D122" s="80" t="s">
        <v>780</v>
      </c>
      <c r="E122" s="80" t="s">
        <v>247</v>
      </c>
      <c r="F122" s="80" t="s">
        <v>1087</v>
      </c>
      <c r="G122" s="191" t="n">
        <v>115.57</v>
      </c>
      <c r="H122" s="191" t="n">
        <v>115.57</v>
      </c>
      <c r="I122" s="80" t="s">
        <v>2772</v>
      </c>
      <c r="J122" s="80" t="s">
        <v>2774</v>
      </c>
    </row>
    <row r="123" customFormat="false" ht="26" hidden="false" customHeight="true" outlineLevel="0" collapsed="false">
      <c r="A123" s="80" t="s">
        <v>284</v>
      </c>
      <c r="B123" s="80" t="s">
        <v>133</v>
      </c>
      <c r="C123" s="81" t="s">
        <v>285</v>
      </c>
      <c r="D123" s="80" t="s">
        <v>780</v>
      </c>
      <c r="E123" s="80" t="s">
        <v>247</v>
      </c>
      <c r="F123" s="80" t="s">
        <v>1138</v>
      </c>
      <c r="G123" s="191" t="n">
        <v>56.7</v>
      </c>
      <c r="H123" s="191" t="n">
        <v>113.4</v>
      </c>
      <c r="I123" s="80" t="s">
        <v>2772</v>
      </c>
      <c r="J123" s="80" t="s">
        <v>2775</v>
      </c>
    </row>
    <row r="124" customFormat="false" ht="26" hidden="false" customHeight="true" outlineLevel="0" collapsed="false">
      <c r="A124" s="80" t="s">
        <v>301</v>
      </c>
      <c r="B124" s="80" t="s">
        <v>133</v>
      </c>
      <c r="C124" s="81" t="s">
        <v>302</v>
      </c>
      <c r="D124" s="80" t="s">
        <v>780</v>
      </c>
      <c r="E124" s="80" t="s">
        <v>247</v>
      </c>
      <c r="F124" s="80" t="s">
        <v>1139</v>
      </c>
      <c r="G124" s="191" t="n">
        <v>13.84</v>
      </c>
      <c r="H124" s="191" t="n">
        <v>110.72</v>
      </c>
      <c r="I124" s="80" t="s">
        <v>2772</v>
      </c>
      <c r="J124" s="80" t="s">
        <v>2776</v>
      </c>
    </row>
    <row r="125" customFormat="false" ht="26" hidden="false" customHeight="true" outlineLevel="0" collapsed="false">
      <c r="A125" s="80" t="s">
        <v>496</v>
      </c>
      <c r="B125" s="80" t="s">
        <v>133</v>
      </c>
      <c r="C125" s="81" t="s">
        <v>497</v>
      </c>
      <c r="D125" s="80" t="s">
        <v>809</v>
      </c>
      <c r="E125" s="80" t="s">
        <v>247</v>
      </c>
      <c r="F125" s="80" t="s">
        <v>1135</v>
      </c>
      <c r="G125" s="191" t="n">
        <v>15.75</v>
      </c>
      <c r="H125" s="191" t="n">
        <v>110.25</v>
      </c>
      <c r="I125" s="80" t="s">
        <v>2772</v>
      </c>
      <c r="J125" s="80" t="s">
        <v>2777</v>
      </c>
    </row>
    <row r="126" customFormat="false" ht="39" hidden="false" customHeight="true" outlineLevel="0" collapsed="false">
      <c r="A126" s="80" t="s">
        <v>273</v>
      </c>
      <c r="B126" s="80" t="s">
        <v>133</v>
      </c>
      <c r="C126" s="81" t="s">
        <v>274</v>
      </c>
      <c r="D126" s="80" t="s">
        <v>780</v>
      </c>
      <c r="E126" s="80" t="s">
        <v>247</v>
      </c>
      <c r="F126" s="80" t="s">
        <v>1132</v>
      </c>
      <c r="G126" s="191" t="n">
        <v>27.56</v>
      </c>
      <c r="H126" s="191" t="n">
        <v>110.24</v>
      </c>
      <c r="I126" s="80" t="s">
        <v>2772</v>
      </c>
      <c r="J126" s="80" t="s">
        <v>2778</v>
      </c>
    </row>
    <row r="127" customFormat="false" ht="39" hidden="false" customHeight="true" outlineLevel="0" collapsed="false">
      <c r="A127" s="80" t="s">
        <v>450</v>
      </c>
      <c r="B127" s="80" t="s">
        <v>133</v>
      </c>
      <c r="C127" s="81" t="s">
        <v>451</v>
      </c>
      <c r="D127" s="80" t="s">
        <v>780</v>
      </c>
      <c r="E127" s="80" t="s">
        <v>168</v>
      </c>
      <c r="F127" s="80" t="s">
        <v>1186</v>
      </c>
      <c r="G127" s="191" t="n">
        <v>23.24</v>
      </c>
      <c r="H127" s="191" t="n">
        <v>109.92</v>
      </c>
      <c r="I127" s="80" t="s">
        <v>2772</v>
      </c>
      <c r="J127" s="80" t="s">
        <v>2779</v>
      </c>
    </row>
    <row r="128" customFormat="false" ht="52" hidden="false" customHeight="true" outlineLevel="0" collapsed="false">
      <c r="A128" s="80" t="s">
        <v>417</v>
      </c>
      <c r="B128" s="80" t="s">
        <v>133</v>
      </c>
      <c r="C128" s="81" t="s">
        <v>418</v>
      </c>
      <c r="D128" s="80" t="s">
        <v>780</v>
      </c>
      <c r="E128" s="80" t="s">
        <v>247</v>
      </c>
      <c r="F128" s="80" t="s">
        <v>1138</v>
      </c>
      <c r="G128" s="191" t="n">
        <v>51.82</v>
      </c>
      <c r="H128" s="191" t="n">
        <v>103.64</v>
      </c>
      <c r="I128" s="80" t="s">
        <v>2772</v>
      </c>
      <c r="J128" s="80" t="s">
        <v>2780</v>
      </c>
    </row>
    <row r="129" customFormat="false" ht="26" hidden="false" customHeight="true" outlineLevel="0" collapsed="false">
      <c r="A129" s="80" t="s">
        <v>249</v>
      </c>
      <c r="B129" s="80" t="s">
        <v>133</v>
      </c>
      <c r="C129" s="81" t="s">
        <v>250</v>
      </c>
      <c r="D129" s="80" t="s">
        <v>780</v>
      </c>
      <c r="E129" s="80" t="s">
        <v>247</v>
      </c>
      <c r="F129" s="80" t="s">
        <v>1132</v>
      </c>
      <c r="G129" s="191" t="n">
        <v>25.44</v>
      </c>
      <c r="H129" s="191" t="n">
        <v>101.76</v>
      </c>
      <c r="I129" s="80" t="s">
        <v>2772</v>
      </c>
      <c r="J129" s="80" t="s">
        <v>2781</v>
      </c>
    </row>
    <row r="130" customFormat="false" ht="52" hidden="false" customHeight="true" outlineLevel="0" collapsed="false">
      <c r="A130" s="80" t="s">
        <v>432</v>
      </c>
      <c r="B130" s="80" t="s">
        <v>133</v>
      </c>
      <c r="C130" s="81" t="s">
        <v>433</v>
      </c>
      <c r="D130" s="80" t="s">
        <v>780</v>
      </c>
      <c r="E130" s="80" t="s">
        <v>247</v>
      </c>
      <c r="F130" s="80" t="s">
        <v>1138</v>
      </c>
      <c r="G130" s="191" t="n">
        <v>49.37</v>
      </c>
      <c r="H130" s="191" t="n">
        <v>98.74</v>
      </c>
      <c r="I130" s="80" t="s">
        <v>2772</v>
      </c>
      <c r="J130" s="80" t="s">
        <v>2782</v>
      </c>
    </row>
    <row r="131" customFormat="false" ht="26" hidden="false" customHeight="true" outlineLevel="0" collapsed="false">
      <c r="A131" s="80" t="s">
        <v>502</v>
      </c>
      <c r="B131" s="80" t="s">
        <v>133</v>
      </c>
      <c r="C131" s="81" t="s">
        <v>503</v>
      </c>
      <c r="D131" s="80" t="s">
        <v>809</v>
      </c>
      <c r="E131" s="80" t="s">
        <v>247</v>
      </c>
      <c r="F131" s="80" t="s">
        <v>1087</v>
      </c>
      <c r="G131" s="191" t="n">
        <v>96.03</v>
      </c>
      <c r="H131" s="191" t="n">
        <v>96.03</v>
      </c>
      <c r="I131" s="80" t="s">
        <v>2772</v>
      </c>
      <c r="J131" s="80" t="s">
        <v>2783</v>
      </c>
    </row>
    <row r="132" customFormat="false" ht="26" hidden="false" customHeight="true" outlineLevel="0" collapsed="false">
      <c r="A132" s="80" t="s">
        <v>543</v>
      </c>
      <c r="B132" s="80" t="s">
        <v>109</v>
      </c>
      <c r="C132" s="81" t="s">
        <v>544</v>
      </c>
      <c r="D132" s="80" t="s">
        <v>809</v>
      </c>
      <c r="E132" s="80" t="s">
        <v>247</v>
      </c>
      <c r="F132" s="80" t="s">
        <v>1087</v>
      </c>
      <c r="G132" s="191" t="n">
        <v>93.15</v>
      </c>
      <c r="H132" s="191" t="n">
        <v>93.15</v>
      </c>
      <c r="I132" s="80" t="s">
        <v>2784</v>
      </c>
      <c r="J132" s="80" t="s">
        <v>2785</v>
      </c>
    </row>
    <row r="133" customFormat="false" ht="39" hidden="false" customHeight="true" outlineLevel="0" collapsed="false">
      <c r="A133" s="80" t="s">
        <v>403</v>
      </c>
      <c r="B133" s="80" t="s">
        <v>133</v>
      </c>
      <c r="C133" s="81" t="s">
        <v>404</v>
      </c>
      <c r="D133" s="80" t="s">
        <v>780</v>
      </c>
      <c r="E133" s="80" t="s">
        <v>247</v>
      </c>
      <c r="F133" s="80" t="s">
        <v>1138</v>
      </c>
      <c r="G133" s="191" t="n">
        <v>46.29</v>
      </c>
      <c r="H133" s="191" t="n">
        <v>92.58</v>
      </c>
      <c r="I133" s="80" t="s">
        <v>2784</v>
      </c>
      <c r="J133" s="80" t="s">
        <v>2786</v>
      </c>
    </row>
    <row r="134" customFormat="false" ht="39" hidden="false" customHeight="true" outlineLevel="0" collapsed="false">
      <c r="A134" s="80" t="s">
        <v>270</v>
      </c>
      <c r="B134" s="80" t="s">
        <v>133</v>
      </c>
      <c r="C134" s="81" t="s">
        <v>271</v>
      </c>
      <c r="D134" s="80" t="s">
        <v>780</v>
      </c>
      <c r="E134" s="80" t="s">
        <v>247</v>
      </c>
      <c r="F134" s="80" t="s">
        <v>1138</v>
      </c>
      <c r="G134" s="191" t="n">
        <v>43.51</v>
      </c>
      <c r="H134" s="191" t="n">
        <v>87.02</v>
      </c>
      <c r="I134" s="80" t="s">
        <v>2784</v>
      </c>
      <c r="J134" s="80" t="s">
        <v>2787</v>
      </c>
    </row>
    <row r="135" customFormat="false" ht="39" hidden="false" customHeight="true" outlineLevel="0" collapsed="false">
      <c r="A135" s="80" t="s">
        <v>642</v>
      </c>
      <c r="B135" s="80" t="s">
        <v>109</v>
      </c>
      <c r="C135" s="81" t="s">
        <v>643</v>
      </c>
      <c r="D135" s="80" t="s">
        <v>679</v>
      </c>
      <c r="E135" s="80" t="s">
        <v>247</v>
      </c>
      <c r="F135" s="80" t="s">
        <v>1087</v>
      </c>
      <c r="G135" s="191" t="n">
        <v>76.54</v>
      </c>
      <c r="H135" s="191" t="n">
        <v>76.54</v>
      </c>
      <c r="I135" s="80" t="s">
        <v>2784</v>
      </c>
      <c r="J135" s="80" t="s">
        <v>2788</v>
      </c>
    </row>
    <row r="136" customFormat="false" ht="39" hidden="false" customHeight="true" outlineLevel="0" collapsed="false">
      <c r="A136" s="80" t="s">
        <v>583</v>
      </c>
      <c r="B136" s="80" t="s">
        <v>133</v>
      </c>
      <c r="C136" s="81" t="s">
        <v>584</v>
      </c>
      <c r="D136" s="80" t="s">
        <v>809</v>
      </c>
      <c r="E136" s="80" t="s">
        <v>247</v>
      </c>
      <c r="F136" s="80" t="s">
        <v>1132</v>
      </c>
      <c r="G136" s="191" t="n">
        <v>18.62</v>
      </c>
      <c r="H136" s="191" t="n">
        <v>74.48</v>
      </c>
      <c r="I136" s="80" t="s">
        <v>2784</v>
      </c>
      <c r="J136" s="80" t="s">
        <v>2789</v>
      </c>
    </row>
    <row r="137" customFormat="false" ht="52" hidden="false" customHeight="true" outlineLevel="0" collapsed="false">
      <c r="A137" s="80" t="s">
        <v>438</v>
      </c>
      <c r="B137" s="80" t="s">
        <v>133</v>
      </c>
      <c r="C137" s="81" t="s">
        <v>439</v>
      </c>
      <c r="D137" s="80" t="s">
        <v>780</v>
      </c>
      <c r="E137" s="80" t="s">
        <v>247</v>
      </c>
      <c r="F137" s="80" t="s">
        <v>1135</v>
      </c>
      <c r="G137" s="191" t="n">
        <v>10.62</v>
      </c>
      <c r="H137" s="191" t="n">
        <v>74.34</v>
      </c>
      <c r="I137" s="80" t="s">
        <v>2784</v>
      </c>
      <c r="J137" s="80" t="s">
        <v>2790</v>
      </c>
    </row>
    <row r="138" customFormat="false" ht="52" hidden="false" customHeight="true" outlineLevel="0" collapsed="false">
      <c r="A138" s="80" t="s">
        <v>471</v>
      </c>
      <c r="B138" s="80" t="s">
        <v>133</v>
      </c>
      <c r="C138" s="81" t="s">
        <v>472</v>
      </c>
      <c r="D138" s="80" t="s">
        <v>780</v>
      </c>
      <c r="E138" s="80" t="s">
        <v>247</v>
      </c>
      <c r="F138" s="80" t="s">
        <v>1138</v>
      </c>
      <c r="G138" s="191" t="n">
        <v>37</v>
      </c>
      <c r="H138" s="191" t="n">
        <v>74</v>
      </c>
      <c r="I138" s="80" t="s">
        <v>2784</v>
      </c>
      <c r="J138" s="80" t="s">
        <v>2791</v>
      </c>
    </row>
    <row r="139" customFormat="false" ht="26" hidden="false" customHeight="true" outlineLevel="0" collapsed="false">
      <c r="A139" s="80" t="s">
        <v>499</v>
      </c>
      <c r="B139" s="80" t="s">
        <v>133</v>
      </c>
      <c r="C139" s="81" t="s">
        <v>500</v>
      </c>
      <c r="D139" s="80" t="s">
        <v>809</v>
      </c>
      <c r="E139" s="80" t="s">
        <v>247</v>
      </c>
      <c r="F139" s="80" t="s">
        <v>1132</v>
      </c>
      <c r="G139" s="191" t="n">
        <v>17.87</v>
      </c>
      <c r="H139" s="191" t="n">
        <v>71.48</v>
      </c>
      <c r="I139" s="80" t="s">
        <v>2784</v>
      </c>
      <c r="J139" s="80" t="s">
        <v>2792</v>
      </c>
    </row>
    <row r="140" customFormat="false" ht="39" hidden="false" customHeight="true" outlineLevel="0" collapsed="false">
      <c r="A140" s="80" t="s">
        <v>258</v>
      </c>
      <c r="B140" s="80" t="s">
        <v>133</v>
      </c>
      <c r="C140" s="81" t="s">
        <v>259</v>
      </c>
      <c r="D140" s="80" t="s">
        <v>780</v>
      </c>
      <c r="E140" s="80" t="s">
        <v>247</v>
      </c>
      <c r="F140" s="80" t="s">
        <v>1134</v>
      </c>
      <c r="G140" s="191" t="n">
        <v>7.1</v>
      </c>
      <c r="H140" s="191" t="n">
        <v>71</v>
      </c>
      <c r="I140" s="80" t="s">
        <v>2784</v>
      </c>
      <c r="J140" s="80" t="s">
        <v>2793</v>
      </c>
    </row>
    <row r="141" customFormat="false" ht="52" hidden="false" customHeight="true" outlineLevel="0" collapsed="false">
      <c r="A141" s="80" t="s">
        <v>435</v>
      </c>
      <c r="B141" s="80" t="s">
        <v>133</v>
      </c>
      <c r="C141" s="81" t="s">
        <v>436</v>
      </c>
      <c r="D141" s="80" t="s">
        <v>780</v>
      </c>
      <c r="E141" s="80" t="s">
        <v>247</v>
      </c>
      <c r="F141" s="80" t="s">
        <v>1139</v>
      </c>
      <c r="G141" s="191" t="n">
        <v>8.72</v>
      </c>
      <c r="H141" s="191" t="n">
        <v>69.76</v>
      </c>
      <c r="I141" s="80" t="s">
        <v>2784</v>
      </c>
      <c r="J141" s="80" t="s">
        <v>2794</v>
      </c>
    </row>
    <row r="142" customFormat="false" ht="39" hidden="false" customHeight="true" outlineLevel="0" collapsed="false">
      <c r="A142" s="80" t="s">
        <v>245</v>
      </c>
      <c r="B142" s="80" t="s">
        <v>133</v>
      </c>
      <c r="C142" s="81" t="s">
        <v>246</v>
      </c>
      <c r="D142" s="80" t="s">
        <v>780</v>
      </c>
      <c r="E142" s="80" t="s">
        <v>247</v>
      </c>
      <c r="F142" s="80" t="s">
        <v>1131</v>
      </c>
      <c r="G142" s="191" t="n">
        <v>13.78</v>
      </c>
      <c r="H142" s="191" t="n">
        <v>68.9</v>
      </c>
      <c r="I142" s="80" t="s">
        <v>2784</v>
      </c>
      <c r="J142" s="80" t="s">
        <v>2795</v>
      </c>
    </row>
    <row r="143" customFormat="false" ht="52" hidden="false" customHeight="true" outlineLevel="0" collapsed="false">
      <c r="A143" s="80" t="s">
        <v>267</v>
      </c>
      <c r="B143" s="80" t="s">
        <v>133</v>
      </c>
      <c r="C143" s="81" t="s">
        <v>268</v>
      </c>
      <c r="D143" s="80" t="s">
        <v>780</v>
      </c>
      <c r="E143" s="80" t="s">
        <v>247</v>
      </c>
      <c r="F143" s="80" t="s">
        <v>1094</v>
      </c>
      <c r="G143" s="191" t="n">
        <v>7.16</v>
      </c>
      <c r="H143" s="191" t="n">
        <v>64.44</v>
      </c>
      <c r="I143" s="80" t="s">
        <v>2784</v>
      </c>
      <c r="J143" s="80" t="s">
        <v>2796</v>
      </c>
    </row>
    <row r="144" customFormat="false" ht="52" hidden="false" customHeight="true" outlineLevel="0" collapsed="false">
      <c r="A144" s="80" t="s">
        <v>411</v>
      </c>
      <c r="B144" s="80" t="s">
        <v>133</v>
      </c>
      <c r="C144" s="81" t="s">
        <v>412</v>
      </c>
      <c r="D144" s="80" t="s">
        <v>780</v>
      </c>
      <c r="E144" s="80" t="s">
        <v>247</v>
      </c>
      <c r="F144" s="80" t="s">
        <v>1131</v>
      </c>
      <c r="G144" s="191" t="n">
        <v>12.72</v>
      </c>
      <c r="H144" s="191" t="n">
        <v>63.6</v>
      </c>
      <c r="I144" s="80" t="s">
        <v>2784</v>
      </c>
      <c r="J144" s="80" t="s">
        <v>2797</v>
      </c>
    </row>
    <row r="145" customFormat="false" ht="39" hidden="false" customHeight="true" outlineLevel="0" collapsed="false">
      <c r="A145" s="80" t="s">
        <v>540</v>
      </c>
      <c r="B145" s="80" t="s">
        <v>133</v>
      </c>
      <c r="C145" s="81" t="s">
        <v>541</v>
      </c>
      <c r="D145" s="80" t="s">
        <v>809</v>
      </c>
      <c r="E145" s="80" t="s">
        <v>247</v>
      </c>
      <c r="F145" s="80" t="s">
        <v>1087</v>
      </c>
      <c r="G145" s="191" t="n">
        <v>51.89</v>
      </c>
      <c r="H145" s="191" t="n">
        <v>51.89</v>
      </c>
      <c r="I145" s="80" t="s">
        <v>2798</v>
      </c>
      <c r="J145" s="80" t="s">
        <v>2799</v>
      </c>
    </row>
    <row r="146" customFormat="false" ht="39" hidden="false" customHeight="true" outlineLevel="0" collapsed="false">
      <c r="A146" s="80" t="s">
        <v>636</v>
      </c>
      <c r="B146" s="80" t="s">
        <v>109</v>
      </c>
      <c r="C146" s="81" t="s">
        <v>637</v>
      </c>
      <c r="D146" s="80" t="s">
        <v>679</v>
      </c>
      <c r="E146" s="80" t="s">
        <v>247</v>
      </c>
      <c r="F146" s="80" t="s">
        <v>1138</v>
      </c>
      <c r="G146" s="191" t="n">
        <v>25.76</v>
      </c>
      <c r="H146" s="191" t="n">
        <v>51.52</v>
      </c>
      <c r="I146" s="80" t="s">
        <v>2798</v>
      </c>
      <c r="J146" s="80" t="s">
        <v>2800</v>
      </c>
    </row>
    <row r="147" customFormat="false" ht="39" hidden="false" customHeight="true" outlineLevel="0" collapsed="false">
      <c r="A147" s="80" t="s">
        <v>525</v>
      </c>
      <c r="B147" s="80" t="s">
        <v>133</v>
      </c>
      <c r="C147" s="81" t="s">
        <v>628</v>
      </c>
      <c r="D147" s="80" t="s">
        <v>809</v>
      </c>
      <c r="E147" s="80" t="s">
        <v>247</v>
      </c>
      <c r="F147" s="80" t="s">
        <v>1138</v>
      </c>
      <c r="G147" s="191" t="n">
        <v>25.5</v>
      </c>
      <c r="H147" s="191" t="n">
        <v>51</v>
      </c>
      <c r="I147" s="80" t="s">
        <v>2798</v>
      </c>
      <c r="J147" s="80" t="s">
        <v>2801</v>
      </c>
    </row>
    <row r="148" customFormat="false" ht="52" hidden="false" customHeight="true" outlineLevel="0" collapsed="false">
      <c r="A148" s="80" t="s">
        <v>466</v>
      </c>
      <c r="B148" s="80" t="s">
        <v>133</v>
      </c>
      <c r="C148" s="81" t="s">
        <v>467</v>
      </c>
      <c r="D148" s="80" t="s">
        <v>780</v>
      </c>
      <c r="E148" s="80" t="s">
        <v>247</v>
      </c>
      <c r="F148" s="80" t="s">
        <v>1132</v>
      </c>
      <c r="G148" s="191" t="n">
        <v>11.84</v>
      </c>
      <c r="H148" s="191" t="n">
        <v>47.36</v>
      </c>
      <c r="I148" s="80" t="s">
        <v>2798</v>
      </c>
      <c r="J148" s="80" t="s">
        <v>2802</v>
      </c>
    </row>
    <row r="149" customFormat="false" ht="52" hidden="false" customHeight="true" outlineLevel="0" collapsed="false">
      <c r="A149" s="80" t="s">
        <v>420</v>
      </c>
      <c r="B149" s="80" t="s">
        <v>133</v>
      </c>
      <c r="C149" s="81" t="s">
        <v>421</v>
      </c>
      <c r="D149" s="80" t="s">
        <v>780</v>
      </c>
      <c r="E149" s="80" t="s">
        <v>247</v>
      </c>
      <c r="F149" s="80" t="s">
        <v>1133</v>
      </c>
      <c r="G149" s="191" t="n">
        <v>15.06</v>
      </c>
      <c r="H149" s="191" t="n">
        <v>45.18</v>
      </c>
      <c r="I149" s="80" t="s">
        <v>2798</v>
      </c>
      <c r="J149" s="80" t="s">
        <v>2803</v>
      </c>
    </row>
    <row r="150" customFormat="false" ht="39" hidden="false" customHeight="true" outlineLevel="0" collapsed="false">
      <c r="A150" s="80" t="s">
        <v>463</v>
      </c>
      <c r="B150" s="80" t="s">
        <v>133</v>
      </c>
      <c r="C150" s="81" t="s">
        <v>464</v>
      </c>
      <c r="D150" s="80" t="s">
        <v>780</v>
      </c>
      <c r="E150" s="80" t="s">
        <v>247</v>
      </c>
      <c r="F150" s="80" t="s">
        <v>1138</v>
      </c>
      <c r="G150" s="191" t="n">
        <v>21.05</v>
      </c>
      <c r="H150" s="191" t="n">
        <v>42.1</v>
      </c>
      <c r="I150" s="80" t="s">
        <v>2798</v>
      </c>
      <c r="J150" s="80" t="s">
        <v>2804</v>
      </c>
    </row>
    <row r="151" customFormat="false" ht="26" hidden="false" customHeight="true" outlineLevel="0" collapsed="false">
      <c r="A151" s="80" t="s">
        <v>610</v>
      </c>
      <c r="B151" s="80" t="s">
        <v>133</v>
      </c>
      <c r="C151" s="81" t="s">
        <v>611</v>
      </c>
      <c r="D151" s="80" t="s">
        <v>683</v>
      </c>
      <c r="E151" s="80" t="s">
        <v>325</v>
      </c>
      <c r="F151" s="80" t="s">
        <v>1191</v>
      </c>
      <c r="G151" s="191" t="n">
        <v>26.32</v>
      </c>
      <c r="H151" s="191" t="n">
        <v>39.48</v>
      </c>
      <c r="I151" s="80" t="s">
        <v>2798</v>
      </c>
      <c r="J151" s="80" t="s">
        <v>2805</v>
      </c>
    </row>
    <row r="152" customFormat="false" ht="39" hidden="false" customHeight="true" outlineLevel="0" collapsed="false">
      <c r="A152" s="80" t="s">
        <v>252</v>
      </c>
      <c r="B152" s="80" t="s">
        <v>133</v>
      </c>
      <c r="C152" s="81" t="s">
        <v>253</v>
      </c>
      <c r="D152" s="80" t="s">
        <v>780</v>
      </c>
      <c r="E152" s="80" t="s">
        <v>247</v>
      </c>
      <c r="F152" s="80" t="s">
        <v>1133</v>
      </c>
      <c r="G152" s="191" t="n">
        <v>12.92</v>
      </c>
      <c r="H152" s="191" t="n">
        <v>38.76</v>
      </c>
      <c r="I152" s="80" t="s">
        <v>2798</v>
      </c>
      <c r="J152" s="80" t="s">
        <v>2806</v>
      </c>
    </row>
    <row r="153" customFormat="false" ht="39" hidden="false" customHeight="true" outlineLevel="0" collapsed="false">
      <c r="A153" s="80" t="s">
        <v>304</v>
      </c>
      <c r="B153" s="80" t="s">
        <v>109</v>
      </c>
      <c r="C153" s="81" t="s">
        <v>305</v>
      </c>
      <c r="D153" s="80" t="s">
        <v>705</v>
      </c>
      <c r="E153" s="80" t="s">
        <v>306</v>
      </c>
      <c r="F153" s="80" t="s">
        <v>1138</v>
      </c>
      <c r="G153" s="191" t="n">
        <v>17.81</v>
      </c>
      <c r="H153" s="191" t="n">
        <v>35.62</v>
      </c>
      <c r="I153" s="80" t="s">
        <v>2798</v>
      </c>
      <c r="J153" s="80" t="s">
        <v>2807</v>
      </c>
    </row>
    <row r="154" customFormat="false" ht="39" hidden="false" customHeight="true" outlineLevel="0" collapsed="false">
      <c r="A154" s="80" t="s">
        <v>390</v>
      </c>
      <c r="B154" s="80" t="s">
        <v>133</v>
      </c>
      <c r="C154" s="81" t="s">
        <v>391</v>
      </c>
      <c r="D154" s="80" t="s">
        <v>780</v>
      </c>
      <c r="E154" s="80" t="s">
        <v>247</v>
      </c>
      <c r="F154" s="80" t="s">
        <v>1139</v>
      </c>
      <c r="G154" s="191" t="n">
        <v>4.37</v>
      </c>
      <c r="H154" s="191" t="n">
        <v>34.96</v>
      </c>
      <c r="I154" s="80" t="s">
        <v>2798</v>
      </c>
      <c r="J154" s="80" t="s">
        <v>2808</v>
      </c>
    </row>
    <row r="155" customFormat="false" ht="52" hidden="false" customHeight="true" outlineLevel="0" collapsed="false">
      <c r="A155" s="80" t="s">
        <v>426</v>
      </c>
      <c r="B155" s="80" t="s">
        <v>133</v>
      </c>
      <c r="C155" s="81" t="s">
        <v>427</v>
      </c>
      <c r="D155" s="80" t="s">
        <v>780</v>
      </c>
      <c r="E155" s="80" t="s">
        <v>247</v>
      </c>
      <c r="F155" s="80" t="s">
        <v>1138</v>
      </c>
      <c r="G155" s="191" t="n">
        <v>17.08</v>
      </c>
      <c r="H155" s="191" t="n">
        <v>34.16</v>
      </c>
      <c r="I155" s="80" t="s">
        <v>2798</v>
      </c>
      <c r="J155" s="80" t="s">
        <v>2809</v>
      </c>
    </row>
    <row r="156" customFormat="false" ht="26" hidden="false" customHeight="true" outlineLevel="0" collapsed="false">
      <c r="A156" s="80" t="s">
        <v>406</v>
      </c>
      <c r="B156" s="80" t="s">
        <v>133</v>
      </c>
      <c r="C156" s="81" t="s">
        <v>407</v>
      </c>
      <c r="D156" s="80" t="s">
        <v>780</v>
      </c>
      <c r="E156" s="80" t="s">
        <v>247</v>
      </c>
      <c r="F156" s="80" t="s">
        <v>1138</v>
      </c>
      <c r="G156" s="191" t="n">
        <v>17.05</v>
      </c>
      <c r="H156" s="191" t="n">
        <v>34.1</v>
      </c>
      <c r="I156" s="80" t="s">
        <v>2798</v>
      </c>
      <c r="J156" s="80" t="s">
        <v>2810</v>
      </c>
    </row>
    <row r="157" customFormat="false" ht="52" hidden="false" customHeight="true" outlineLevel="0" collapsed="false">
      <c r="A157" s="80" t="s">
        <v>423</v>
      </c>
      <c r="B157" s="80" t="s">
        <v>133</v>
      </c>
      <c r="C157" s="81" t="s">
        <v>424</v>
      </c>
      <c r="D157" s="80" t="s">
        <v>780</v>
      </c>
      <c r="E157" s="80" t="s">
        <v>247</v>
      </c>
      <c r="F157" s="80" t="s">
        <v>1087</v>
      </c>
      <c r="G157" s="191" t="n">
        <v>33.48</v>
      </c>
      <c r="H157" s="191" t="n">
        <v>33.48</v>
      </c>
      <c r="I157" s="80" t="s">
        <v>2798</v>
      </c>
      <c r="J157" s="80" t="s">
        <v>2811</v>
      </c>
    </row>
    <row r="158" customFormat="false" ht="39" hidden="false" customHeight="true" outlineLevel="0" collapsed="false">
      <c r="A158" s="80" t="s">
        <v>528</v>
      </c>
      <c r="B158" s="80" t="s">
        <v>133</v>
      </c>
      <c r="C158" s="81" t="s">
        <v>626</v>
      </c>
      <c r="D158" s="80" t="s">
        <v>809</v>
      </c>
      <c r="E158" s="80" t="s">
        <v>247</v>
      </c>
      <c r="F158" s="80" t="s">
        <v>1087</v>
      </c>
      <c r="G158" s="191" t="n">
        <v>30.77</v>
      </c>
      <c r="H158" s="191" t="n">
        <v>30.77</v>
      </c>
      <c r="I158" s="80" t="s">
        <v>2798</v>
      </c>
      <c r="J158" s="80" t="s">
        <v>2812</v>
      </c>
    </row>
    <row r="159" customFormat="false" ht="39" hidden="false" customHeight="true" outlineLevel="0" collapsed="false">
      <c r="A159" s="80" t="s">
        <v>630</v>
      </c>
      <c r="B159" s="80" t="s">
        <v>133</v>
      </c>
      <c r="C159" s="81" t="s">
        <v>631</v>
      </c>
      <c r="D159" s="80" t="s">
        <v>809</v>
      </c>
      <c r="E159" s="80" t="s">
        <v>247</v>
      </c>
      <c r="F159" s="80" t="s">
        <v>1087</v>
      </c>
      <c r="G159" s="191" t="n">
        <v>30.45</v>
      </c>
      <c r="H159" s="191" t="n">
        <v>30.45</v>
      </c>
      <c r="I159" s="80" t="s">
        <v>2798</v>
      </c>
      <c r="J159" s="80" t="s">
        <v>2812</v>
      </c>
    </row>
    <row r="160" customFormat="false" ht="52" hidden="false" customHeight="true" outlineLevel="0" collapsed="false">
      <c r="A160" s="80" t="s">
        <v>414</v>
      </c>
      <c r="B160" s="80" t="s">
        <v>133</v>
      </c>
      <c r="C160" s="81" t="s">
        <v>415</v>
      </c>
      <c r="D160" s="80" t="s">
        <v>780</v>
      </c>
      <c r="E160" s="80" t="s">
        <v>247</v>
      </c>
      <c r="F160" s="80" t="s">
        <v>1138</v>
      </c>
      <c r="G160" s="191" t="n">
        <v>11.78</v>
      </c>
      <c r="H160" s="191" t="n">
        <v>23.56</v>
      </c>
      <c r="I160" s="80" t="s">
        <v>2798</v>
      </c>
      <c r="J160" s="80" t="s">
        <v>2813</v>
      </c>
    </row>
    <row r="161" customFormat="false" ht="52" hidden="false" customHeight="true" outlineLevel="0" collapsed="false">
      <c r="A161" s="80" t="s">
        <v>429</v>
      </c>
      <c r="B161" s="80" t="s">
        <v>133</v>
      </c>
      <c r="C161" s="81" t="s">
        <v>430</v>
      </c>
      <c r="D161" s="80" t="s">
        <v>780</v>
      </c>
      <c r="E161" s="80" t="s">
        <v>247</v>
      </c>
      <c r="F161" s="80" t="s">
        <v>1138</v>
      </c>
      <c r="G161" s="191" t="n">
        <v>11.5</v>
      </c>
      <c r="H161" s="191" t="n">
        <v>23</v>
      </c>
      <c r="I161" s="80" t="s">
        <v>2798</v>
      </c>
      <c r="J161" s="80" t="s">
        <v>2814</v>
      </c>
    </row>
    <row r="162" customFormat="false" ht="39" hidden="false" customHeight="true" outlineLevel="0" collapsed="false">
      <c r="A162" s="80" t="s">
        <v>383</v>
      </c>
      <c r="B162" s="80" t="s">
        <v>133</v>
      </c>
      <c r="C162" s="81" t="s">
        <v>384</v>
      </c>
      <c r="D162" s="80" t="s">
        <v>780</v>
      </c>
      <c r="E162" s="80" t="s">
        <v>247</v>
      </c>
      <c r="F162" s="80" t="s">
        <v>1087</v>
      </c>
      <c r="G162" s="191" t="n">
        <v>22.37</v>
      </c>
      <c r="H162" s="191" t="n">
        <v>22.37</v>
      </c>
      <c r="I162" s="80" t="s">
        <v>2798</v>
      </c>
      <c r="J162" s="80" t="s">
        <v>2814</v>
      </c>
    </row>
    <row r="163" customFormat="false" ht="26" hidden="false" customHeight="true" outlineLevel="0" collapsed="false">
      <c r="A163" s="80" t="s">
        <v>380</v>
      </c>
      <c r="B163" s="80" t="s">
        <v>133</v>
      </c>
      <c r="C163" s="81" t="s">
        <v>381</v>
      </c>
      <c r="D163" s="80" t="s">
        <v>780</v>
      </c>
      <c r="E163" s="80" t="s">
        <v>168</v>
      </c>
      <c r="F163" s="80" t="s">
        <v>1087</v>
      </c>
      <c r="G163" s="191" t="n">
        <v>20.21</v>
      </c>
      <c r="H163" s="191" t="n">
        <v>20.21</v>
      </c>
      <c r="I163" s="80" t="s">
        <v>2798</v>
      </c>
      <c r="J163" s="80" t="s">
        <v>2815</v>
      </c>
    </row>
    <row r="164" customFormat="false" ht="39" hidden="false" customHeight="true" outlineLevel="0" collapsed="false">
      <c r="A164" s="80" t="s">
        <v>639</v>
      </c>
      <c r="B164" s="80" t="s">
        <v>109</v>
      </c>
      <c r="C164" s="81" t="s">
        <v>640</v>
      </c>
      <c r="D164" s="80" t="s">
        <v>679</v>
      </c>
      <c r="E164" s="80" t="s">
        <v>247</v>
      </c>
      <c r="F164" s="80" t="s">
        <v>1087</v>
      </c>
      <c r="G164" s="191" t="n">
        <v>18.29</v>
      </c>
      <c r="H164" s="191" t="n">
        <v>18.29</v>
      </c>
      <c r="I164" s="80" t="s">
        <v>1338</v>
      </c>
      <c r="J164" s="80" t="s">
        <v>2815</v>
      </c>
    </row>
    <row r="165" customFormat="false" ht="26" hidden="false" customHeight="true" outlineLevel="0" collapsed="false">
      <c r="A165" s="80" t="s">
        <v>505</v>
      </c>
      <c r="B165" s="80" t="s">
        <v>133</v>
      </c>
      <c r="C165" s="81" t="s">
        <v>506</v>
      </c>
      <c r="D165" s="80" t="s">
        <v>809</v>
      </c>
      <c r="E165" s="80" t="s">
        <v>247</v>
      </c>
      <c r="F165" s="80" t="s">
        <v>1087</v>
      </c>
      <c r="G165" s="191" t="n">
        <v>16.41</v>
      </c>
      <c r="H165" s="191" t="n">
        <v>16.41</v>
      </c>
      <c r="I165" s="80" t="s">
        <v>1338</v>
      </c>
      <c r="J165" s="80" t="s">
        <v>2816</v>
      </c>
    </row>
    <row r="166" customFormat="false" ht="39" hidden="false" customHeight="true" outlineLevel="0" collapsed="false">
      <c r="A166" s="80" t="s">
        <v>477</v>
      </c>
      <c r="B166" s="80" t="s">
        <v>133</v>
      </c>
      <c r="C166" s="81" t="s">
        <v>478</v>
      </c>
      <c r="D166" s="80" t="s">
        <v>780</v>
      </c>
      <c r="E166" s="80" t="s">
        <v>247</v>
      </c>
      <c r="F166" s="80" t="s">
        <v>1138</v>
      </c>
      <c r="G166" s="191" t="n">
        <v>6.16</v>
      </c>
      <c r="H166" s="191" t="n">
        <v>12.32</v>
      </c>
      <c r="I166" s="80" t="s">
        <v>1338</v>
      </c>
      <c r="J166" s="80" t="s">
        <v>2816</v>
      </c>
    </row>
    <row r="167" customFormat="false" ht="12.8" hidden="false" customHeight="false" outlineLevel="0" collapsed="false">
      <c r="A167" s="15"/>
      <c r="B167" s="15"/>
      <c r="C167" s="15"/>
      <c r="D167" s="15"/>
      <c r="E167" s="15"/>
      <c r="F167" s="15"/>
      <c r="G167" s="192"/>
      <c r="H167" s="15"/>
      <c r="I167" s="15"/>
      <c r="J167" s="15"/>
    </row>
    <row r="168" customFormat="false" ht="12.8" hidden="false" customHeight="true" outlineLevel="0" collapsed="false">
      <c r="A168" s="14"/>
      <c r="B168" s="14"/>
      <c r="C168" s="14"/>
      <c r="D168" s="88"/>
      <c r="E168" s="193"/>
      <c r="F168" s="182" t="s">
        <v>2573</v>
      </c>
      <c r="G168" s="182"/>
      <c r="H168" s="183" t="n">
        <v>313831.32</v>
      </c>
      <c r="I168" s="194"/>
    </row>
    <row r="169" customFormat="false" ht="12.8" hidden="false" customHeight="true" outlineLevel="0" collapsed="false">
      <c r="A169" s="14" t="s">
        <v>50</v>
      </c>
      <c r="B169" s="14"/>
      <c r="C169" s="14"/>
      <c r="D169" s="88"/>
      <c r="E169" s="193"/>
      <c r="F169" s="182" t="s">
        <v>2574</v>
      </c>
      <c r="G169" s="182"/>
      <c r="H169" s="183" t="n">
        <v>67697.96</v>
      </c>
      <c r="I169" s="194"/>
    </row>
    <row r="170" customFormat="false" ht="12.8" hidden="false" customHeight="true" outlineLevel="0" collapsed="false">
      <c r="A170" s="14"/>
      <c r="B170" s="14"/>
      <c r="C170" s="14"/>
      <c r="D170" s="88"/>
      <c r="E170" s="193"/>
      <c r="F170" s="182" t="s">
        <v>2575</v>
      </c>
      <c r="G170" s="182"/>
      <c r="H170" s="183" t="n">
        <v>381529.28</v>
      </c>
      <c r="I170" s="184" t="s">
        <v>2576</v>
      </c>
    </row>
    <row r="171" customFormat="false" ht="70" hidden="false" customHeight="true" outlineLevel="0" collapsed="false">
      <c r="A171" s="107" t="s">
        <v>51</v>
      </c>
      <c r="B171" s="107"/>
      <c r="C171" s="107"/>
      <c r="D171" s="107"/>
      <c r="E171" s="107"/>
      <c r="F171" s="107"/>
      <c r="G171" s="107"/>
      <c r="H171" s="107"/>
      <c r="I171" s="107"/>
      <c r="J171" s="107"/>
      <c r="K171" s="107"/>
      <c r="L171" s="107"/>
      <c r="M171" s="107"/>
      <c r="N171" s="107"/>
      <c r="O171" s="107"/>
    </row>
    <row r="172" customFormat="false" ht="12.8" hidden="false" customHeight="false" outlineLevel="0" collapsed="false">
      <c r="A172" s="43"/>
      <c r="B172" s="43"/>
    </row>
    <row r="173" customFormat="false" ht="12.8" hidden="false" customHeight="false" outlineLevel="0" collapsed="false">
      <c r="A173" s="43"/>
      <c r="B173" s="43"/>
    </row>
    <row r="174" customFormat="false" ht="12.8" hidden="false" customHeight="false" outlineLevel="0" collapsed="false">
      <c r="A174" s="43"/>
      <c r="B174" s="43"/>
    </row>
    <row r="175" customFormat="false" ht="12.8" hidden="false" customHeight="false" outlineLevel="0" collapsed="false">
      <c r="A175" s="43"/>
      <c r="B175" s="43"/>
    </row>
    <row r="176" customFormat="false" ht="12.8" hidden="false" customHeight="false" outlineLevel="0" collapsed="false">
      <c r="A176" s="43"/>
      <c r="B176" s="43"/>
    </row>
    <row r="177" customFormat="false" ht="12.8" hidden="false" customHeight="false" outlineLevel="0" collapsed="false">
      <c r="A177" s="43"/>
      <c r="B177" s="43"/>
    </row>
    <row r="178" customFormat="false" ht="12.8" hidden="false" customHeight="false" outlineLevel="0" collapsed="false">
      <c r="A178" s="43"/>
      <c r="B178" s="43"/>
    </row>
    <row r="179" customFormat="false" ht="12.8" hidden="false" customHeight="false" outlineLevel="0" collapsed="false">
      <c r="A179" s="43"/>
      <c r="B179" s="43"/>
    </row>
    <row r="180" customFormat="false" ht="12.8" hidden="false" customHeight="false" outlineLevel="0" collapsed="false">
      <c r="A180" s="43"/>
      <c r="B180" s="43"/>
    </row>
    <row r="181" customFormat="false" ht="12.8" hidden="false" customHeight="false" outlineLevel="0" collapsed="false">
      <c r="A181" s="43"/>
      <c r="B181" s="43"/>
    </row>
    <row r="182" customFormat="false" ht="12.8" hidden="false" customHeight="false" outlineLevel="0" collapsed="false">
      <c r="A182" s="43"/>
      <c r="B182" s="43"/>
    </row>
    <row r="183" customFormat="false" ht="12.8" hidden="false" customHeight="false" outlineLevel="0" collapsed="false">
      <c r="A183" s="43"/>
      <c r="B183" s="43"/>
    </row>
    <row r="184" customFormat="false" ht="12.8" hidden="false" customHeight="false" outlineLevel="0" collapsed="false">
      <c r="A184" s="43"/>
      <c r="B184" s="43"/>
    </row>
    <row r="185" customFormat="false" ht="12.8" hidden="false" customHeight="false" outlineLevel="0" collapsed="false">
      <c r="A185" s="43"/>
      <c r="B185" s="43"/>
    </row>
    <row r="186" customFormat="false" ht="12.8" hidden="false" customHeight="false" outlineLevel="0" collapsed="false">
      <c r="A186" s="43"/>
      <c r="B186" s="43"/>
    </row>
    <row r="187" customFormat="false" ht="12.8" hidden="false" customHeight="false" outlineLevel="0" collapsed="false">
      <c r="A187" s="43"/>
      <c r="B187" s="43"/>
    </row>
    <row r="188" customFormat="false" ht="12.8" hidden="false" customHeight="false" outlineLevel="0" collapsed="false">
      <c r="A188" s="43"/>
      <c r="B188" s="43"/>
    </row>
    <row r="189" customFormat="false" ht="12.8" hidden="false" customHeight="false" outlineLevel="0" collapsed="false">
      <c r="A189" s="43"/>
      <c r="B189" s="43"/>
    </row>
    <row r="190" customFormat="false" ht="12.8" hidden="false" customHeight="false" outlineLevel="0" collapsed="false">
      <c r="A190" s="43"/>
      <c r="B190" s="43"/>
    </row>
    <row r="191" customFormat="false" ht="12.8" hidden="false" customHeight="false" outlineLevel="0" collapsed="false">
      <c r="A191" s="43"/>
      <c r="B191" s="43"/>
    </row>
    <row r="192" customFormat="false" ht="12.8" hidden="false" customHeight="false" outlineLevel="0" collapsed="false">
      <c r="A192" s="43"/>
      <c r="B192" s="43"/>
    </row>
    <row r="193" customFormat="false" ht="12.8" hidden="false" customHeight="false" outlineLevel="0" collapsed="false">
      <c r="A193" s="43"/>
      <c r="B193" s="43"/>
    </row>
    <row r="194" customFormat="false" ht="12.8" hidden="false" customHeight="false" outlineLevel="0" collapsed="false">
      <c r="A194" s="43"/>
      <c r="B194" s="43"/>
    </row>
    <row r="195" customFormat="false" ht="12.8" hidden="false" customHeight="false" outlineLevel="0" collapsed="false">
      <c r="A195" s="43"/>
      <c r="B195" s="43"/>
    </row>
    <row r="196" customFormat="false" ht="12.8" hidden="false" customHeight="false" outlineLevel="0" collapsed="false">
      <c r="A196" s="43"/>
      <c r="B196" s="43"/>
    </row>
    <row r="197" customFormat="false" ht="12.8" hidden="false" customHeight="false" outlineLevel="0" collapsed="false">
      <c r="A197" s="43"/>
      <c r="B197" s="43"/>
    </row>
    <row r="198" customFormat="false" ht="12.8" hidden="false" customHeight="false" outlineLevel="0" collapsed="false">
      <c r="A198" s="43"/>
      <c r="B198" s="43"/>
    </row>
    <row r="199" customFormat="false" ht="12.8" hidden="false" customHeight="false" outlineLevel="0" collapsed="false">
      <c r="A199" s="43"/>
      <c r="B199" s="43"/>
    </row>
    <row r="200" customFormat="false" ht="12.8" hidden="false" customHeight="false" outlineLevel="0" collapsed="false">
      <c r="A200" s="43"/>
      <c r="B200" s="43"/>
    </row>
    <row r="201" customFormat="false" ht="12.8" hidden="false" customHeight="false" outlineLevel="0" collapsed="false">
      <c r="A201" s="43"/>
      <c r="B201" s="43"/>
    </row>
    <row r="202" customFormat="false" ht="12.8" hidden="false" customHeight="false" outlineLevel="0" collapsed="false">
      <c r="A202" s="43"/>
      <c r="B202" s="43"/>
    </row>
    <row r="203" customFormat="false" ht="12.8" hidden="false" customHeight="false" outlineLevel="0" collapsed="false">
      <c r="A203" s="43"/>
      <c r="B203" s="43"/>
    </row>
    <row r="204" customFormat="false" ht="12.8" hidden="false" customHeight="false" outlineLevel="0" collapsed="false">
      <c r="A204" s="43"/>
      <c r="B204" s="43"/>
    </row>
    <row r="205" customFormat="false" ht="12.8" hidden="false" customHeight="false" outlineLevel="0" collapsed="false">
      <c r="A205" s="43"/>
      <c r="B205" s="43"/>
    </row>
    <row r="206" customFormat="false" ht="12.8" hidden="false" customHeight="false" outlineLevel="0" collapsed="false">
      <c r="A206" s="43"/>
      <c r="B206" s="43"/>
    </row>
    <row r="207" customFormat="false" ht="12.8" hidden="false" customHeight="false" outlineLevel="0" collapsed="false">
      <c r="A207" s="43"/>
      <c r="B207" s="43"/>
    </row>
    <row r="208" customFormat="false" ht="12.8" hidden="false" customHeight="false" outlineLevel="0" collapsed="false">
      <c r="A208" s="43"/>
      <c r="B208" s="43"/>
    </row>
    <row r="209" customFormat="false" ht="12.8" hidden="false" customHeight="false" outlineLevel="0" collapsed="false">
      <c r="A209" s="43"/>
      <c r="B209" s="43"/>
    </row>
  </sheetData>
  <mergeCells count="10">
    <mergeCell ref="E1:F1"/>
    <mergeCell ref="E2:F2"/>
    <mergeCell ref="A3:J3"/>
    <mergeCell ref="A168:C168"/>
    <mergeCell ref="F168:G168"/>
    <mergeCell ref="A169:C169"/>
    <mergeCell ref="F169:G169"/>
    <mergeCell ref="A170:C170"/>
    <mergeCell ref="F170:G170"/>
    <mergeCell ref="A171:O171"/>
  </mergeCells>
  <printOptions headings="false" gridLines="false" gridLinesSet="true" horizontalCentered="false" verticalCentered="false"/>
  <pageMargins left="0.7875" right="0.7875" top="0.7875" bottom="0.7875"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55A11"/>
    <pageSetUpPr fitToPage="false"/>
  </sheetPr>
  <dimension ref="A1:M34"/>
  <sheetViews>
    <sheetView showFormulas="false" showGridLines="true" showRowColHeaders="true" showZeros="true" rightToLeft="false" tabSelected="true" showOutlineSymbols="false" defaultGridColor="true" view="normal" topLeftCell="A1" colorId="64" zoomScale="85" zoomScaleNormal="85" zoomScalePageLayoutView="100" workbookViewId="0">
      <selection pane="topLeft" activeCell="C24" activeCellId="0" sqref="C24"/>
    </sheetView>
  </sheetViews>
  <sheetFormatPr defaultColWidth="8.76953125" defaultRowHeight="15" zeroHeight="false" outlineLevelRow="0" outlineLevelCol="0"/>
  <cols>
    <col collapsed="false" customWidth="true" hidden="false" outlineLevel="0" max="1" min="1" style="1" width="36.71"/>
    <col collapsed="false" customWidth="true" hidden="false" outlineLevel="0" max="2" min="2" style="1" width="15.57"/>
    <col collapsed="false" customWidth="true" hidden="false" outlineLevel="0" max="3" min="3" style="1" width="22.7"/>
    <col collapsed="false" customWidth="true" hidden="false" outlineLevel="0" max="4" min="4" style="1" width="36.71"/>
    <col collapsed="false" customWidth="true" hidden="false" outlineLevel="0" max="5" min="5" style="1" width="15.57"/>
    <col collapsed="false" customWidth="true" hidden="false" outlineLevel="0" max="6" min="6" style="1" width="22.7"/>
    <col collapsed="false" customWidth="true" hidden="false" outlineLevel="0" max="7" min="7" style="1" width="9.13"/>
  </cols>
  <sheetData>
    <row r="1" customFormat="false" ht="12.8" hidden="false" customHeight="false" outlineLevel="0" collapsed="false"/>
    <row r="2" customFormat="false" ht="15" hidden="false" customHeight="false" outlineLevel="0" collapsed="false">
      <c r="C2" s="195" t="s">
        <v>2817</v>
      </c>
      <c r="D2" s="195"/>
    </row>
    <row r="3" customFormat="false" ht="15" hidden="false" customHeight="false" outlineLevel="0" collapsed="false">
      <c r="C3" s="195" t="s">
        <v>2818</v>
      </c>
      <c r="D3" s="195"/>
    </row>
    <row r="4" customFormat="false" ht="13.8" hidden="false" customHeight="false" outlineLevel="0" collapsed="false">
      <c r="C4" s="196" t="s">
        <v>2819</v>
      </c>
      <c r="D4" s="196"/>
    </row>
    <row r="5" customFormat="false" ht="13.8" hidden="false" customHeight="false" outlineLevel="0" collapsed="false">
      <c r="C5" s="196" t="s">
        <v>2820</v>
      </c>
      <c r="D5" s="196"/>
    </row>
    <row r="6" customFormat="false" ht="15" hidden="false" customHeight="false" outlineLevel="0" collapsed="false">
      <c r="A6" s="156"/>
      <c r="B6" s="156"/>
      <c r="C6" s="156"/>
      <c r="D6" s="156"/>
      <c r="E6" s="156"/>
      <c r="F6" s="156"/>
      <c r="G6" s="156"/>
      <c r="H6" s="156"/>
      <c r="I6" s="156"/>
      <c r="J6" s="156"/>
      <c r="K6" s="156"/>
      <c r="L6" s="156"/>
      <c r="M6" s="156"/>
    </row>
    <row r="7" customFormat="false" ht="15" hidden="false" customHeight="false" outlineLevel="0" collapsed="false">
      <c r="A7" s="156"/>
      <c r="B7" s="156"/>
      <c r="C7" s="156"/>
      <c r="D7" s="156"/>
      <c r="E7" s="156"/>
      <c r="F7" s="156"/>
      <c r="G7" s="156"/>
      <c r="H7" s="156"/>
      <c r="I7" s="156"/>
      <c r="J7" s="156"/>
      <c r="K7" s="156"/>
      <c r="L7" s="156"/>
      <c r="M7" s="156"/>
    </row>
    <row r="8" customFormat="false" ht="26.25" hidden="false" customHeight="true" outlineLevel="0" collapsed="false">
      <c r="A8" s="197" t="s">
        <v>2821</v>
      </c>
      <c r="B8" s="197"/>
      <c r="C8" s="197"/>
      <c r="D8" s="197"/>
      <c r="E8" s="197"/>
      <c r="F8" s="197"/>
      <c r="G8" s="156"/>
      <c r="H8" s="156"/>
      <c r="I8" s="156"/>
      <c r="J8" s="156"/>
      <c r="K8" s="156"/>
      <c r="L8" s="156"/>
      <c r="M8" s="156"/>
    </row>
    <row r="9" customFormat="false" ht="19.5" hidden="false" customHeight="false" outlineLevel="0" collapsed="false">
      <c r="A9" s="198"/>
      <c r="B9" s="198"/>
      <c r="C9" s="198"/>
      <c r="D9" s="198"/>
      <c r="E9" s="198"/>
      <c r="F9" s="198"/>
      <c r="G9" s="156"/>
      <c r="H9" s="156"/>
      <c r="I9" s="156"/>
      <c r="J9" s="156"/>
      <c r="K9" s="156"/>
      <c r="L9" s="156"/>
      <c r="M9" s="156"/>
    </row>
    <row r="10" customFormat="false" ht="66" hidden="false" customHeight="true" outlineLevel="0" collapsed="false">
      <c r="A10" s="199" t="s">
        <v>2822</v>
      </c>
      <c r="B10" s="199"/>
      <c r="C10" s="199"/>
      <c r="D10" s="200" t="s">
        <v>2823</v>
      </c>
      <c r="E10" s="200"/>
      <c r="F10" s="200"/>
    </row>
    <row r="11" customFormat="false" ht="13.8" hidden="false" customHeight="false" outlineLevel="0" collapsed="false">
      <c r="A11" s="201" t="s">
        <v>2824</v>
      </c>
      <c r="B11" s="201"/>
      <c r="C11" s="202"/>
      <c r="D11" s="203" t="s">
        <v>2824</v>
      </c>
      <c r="E11" s="203"/>
      <c r="F11" s="204"/>
    </row>
    <row r="12" customFormat="false" ht="15" hidden="false" customHeight="false" outlineLevel="0" collapsed="false">
      <c r="A12" s="205" t="s">
        <v>2825</v>
      </c>
      <c r="B12" s="206"/>
      <c r="C12" s="207" t="n">
        <v>0.04</v>
      </c>
      <c r="D12" s="208" t="s">
        <v>2825</v>
      </c>
      <c r="E12" s="206"/>
      <c r="F12" s="209" t="n">
        <v>0.04</v>
      </c>
    </row>
    <row r="13" customFormat="false" ht="15" hidden="false" customHeight="false" outlineLevel="0" collapsed="false">
      <c r="A13" s="205" t="s">
        <v>2826</v>
      </c>
      <c r="B13" s="206"/>
      <c r="C13" s="207" t="n">
        <v>0.0123</v>
      </c>
      <c r="D13" s="208" t="s">
        <v>2826</v>
      </c>
      <c r="E13" s="206"/>
      <c r="F13" s="209" t="n">
        <v>0.0123</v>
      </c>
    </row>
    <row r="14" customFormat="false" ht="15" hidden="false" customHeight="false" outlineLevel="0" collapsed="false">
      <c r="A14" s="205" t="s">
        <v>2827</v>
      </c>
      <c r="B14" s="206"/>
      <c r="C14" s="207" t="n">
        <v>0.0127</v>
      </c>
      <c r="D14" s="208" t="s">
        <v>2827</v>
      </c>
      <c r="E14" s="206"/>
      <c r="F14" s="209" t="n">
        <v>0.0127</v>
      </c>
    </row>
    <row r="15" customFormat="false" ht="15" hidden="false" customHeight="false" outlineLevel="0" collapsed="false">
      <c r="A15" s="205" t="s">
        <v>2828</v>
      </c>
      <c r="B15" s="210"/>
      <c r="C15" s="207" t="n">
        <v>0.008</v>
      </c>
      <c r="D15" s="208" t="s">
        <v>2828</v>
      </c>
      <c r="E15" s="210"/>
      <c r="F15" s="209" t="n">
        <v>0.008</v>
      </c>
    </row>
    <row r="16" customFormat="false" ht="15" hidden="false" customHeight="false" outlineLevel="0" collapsed="false">
      <c r="A16" s="205" t="s">
        <v>2829</v>
      </c>
      <c r="B16" s="211"/>
      <c r="C16" s="207" t="n">
        <v>0.057</v>
      </c>
      <c r="D16" s="208" t="s">
        <v>2829</v>
      </c>
      <c r="E16" s="210"/>
      <c r="F16" s="209" t="n">
        <v>0.057</v>
      </c>
    </row>
    <row r="17" customFormat="false" ht="13.8" hidden="false" customHeight="false" outlineLevel="0" collapsed="false">
      <c r="A17" s="212" t="s">
        <v>2830</v>
      </c>
      <c r="B17" s="212"/>
      <c r="C17" s="213"/>
      <c r="D17" s="214" t="s">
        <v>2830</v>
      </c>
      <c r="E17" s="214"/>
      <c r="F17" s="215"/>
    </row>
    <row r="18" customFormat="false" ht="15" hidden="false" customHeight="false" outlineLevel="0" collapsed="false">
      <c r="A18" s="216" t="s">
        <v>2831</v>
      </c>
      <c r="B18" s="217"/>
      <c r="C18" s="207" t="n">
        <v>0.0065</v>
      </c>
      <c r="D18" s="218" t="s">
        <v>2831</v>
      </c>
      <c r="E18" s="217"/>
      <c r="F18" s="209" t="n">
        <v>0.0065</v>
      </c>
    </row>
    <row r="19" customFormat="false" ht="15" hidden="false" customHeight="false" outlineLevel="0" collapsed="false">
      <c r="A19" s="216" t="s">
        <v>2832</v>
      </c>
      <c r="B19" s="217"/>
      <c r="C19" s="207" t="n">
        <v>0.03</v>
      </c>
      <c r="D19" s="218" t="s">
        <v>2832</v>
      </c>
      <c r="E19" s="217"/>
      <c r="F19" s="209" t="n">
        <v>0.03</v>
      </c>
    </row>
    <row r="20" customFormat="false" ht="15" hidden="false" customHeight="false" outlineLevel="0" collapsed="false">
      <c r="A20" s="219" t="s">
        <v>2833</v>
      </c>
      <c r="B20" s="220"/>
      <c r="C20" s="221" t="n">
        <f aca="false">$C$28*$F$28</f>
        <v>0.03</v>
      </c>
      <c r="D20" s="222" t="s">
        <v>2833</v>
      </c>
      <c r="E20" s="220"/>
      <c r="F20" s="223" t="n">
        <f aca="false">$C$28*$F$28</f>
        <v>0.03</v>
      </c>
    </row>
    <row r="21" customFormat="false" ht="15" hidden="false" customHeight="false" outlineLevel="0" collapsed="false">
      <c r="A21" s="205" t="s">
        <v>2834</v>
      </c>
      <c r="B21" s="217"/>
      <c r="C21" s="207" t="n">
        <v>0.045</v>
      </c>
      <c r="D21" s="208" t="s">
        <v>2834</v>
      </c>
      <c r="E21" s="217"/>
      <c r="F21" s="209" t="s">
        <v>2835</v>
      </c>
    </row>
    <row r="22" customFormat="false" ht="15.75" hidden="false" customHeight="false" outlineLevel="0" collapsed="false">
      <c r="A22" s="205"/>
      <c r="B22" s="211" t="s">
        <v>2836</v>
      </c>
      <c r="C22" s="224" t="n">
        <f aca="false">SUM(C18:C21)</f>
        <v>0.1115</v>
      </c>
      <c r="D22" s="208"/>
      <c r="E22" s="211" t="s">
        <v>2836</v>
      </c>
      <c r="F22" s="225" t="n">
        <f aca="false">SUM(F18:F21)</f>
        <v>0.0665</v>
      </c>
    </row>
    <row r="23" customFormat="false" ht="15.75" hidden="false" customHeight="false" outlineLevel="0" collapsed="false">
      <c r="A23" s="226" t="s">
        <v>2837</v>
      </c>
      <c r="B23" s="227"/>
      <c r="C23" s="228" t="n">
        <v>0.2764</v>
      </c>
      <c r="D23" s="229" t="s">
        <v>2837</v>
      </c>
      <c r="E23" s="227"/>
      <c r="F23" s="230" t="n">
        <f aca="false">ROUND(((((1+F12+F14+F15)*(1+F13)*(1+F16))/(1-F22))-1),4)</f>
        <v>0.2158</v>
      </c>
    </row>
    <row r="24" customFormat="false" ht="15" hidden="false" customHeight="true" outlineLevel="0" collapsed="false">
      <c r="A24" s="231" t="s">
        <v>2838</v>
      </c>
      <c r="B24" s="232" t="s">
        <v>2839</v>
      </c>
      <c r="C24" s="233" t="n">
        <v>0.1557</v>
      </c>
      <c r="D24" s="234" t="s">
        <v>2838</v>
      </c>
      <c r="E24" s="232" t="s">
        <v>2839</v>
      </c>
      <c r="F24" s="235" t="n">
        <v>0.1557</v>
      </c>
    </row>
    <row r="25" customFormat="false" ht="15" hidden="false" customHeight="false" outlineLevel="0" collapsed="false">
      <c r="A25" s="231"/>
      <c r="B25" s="232" t="s">
        <v>2840</v>
      </c>
      <c r="C25" s="233" t="n">
        <v>0.1402</v>
      </c>
      <c r="D25" s="234"/>
      <c r="E25" s="232" t="s">
        <v>2840</v>
      </c>
      <c r="F25" s="235" t="n">
        <v>0.1402</v>
      </c>
    </row>
    <row r="26" customFormat="false" ht="15" hidden="false" customHeight="false" outlineLevel="0" collapsed="false">
      <c r="A26" s="231"/>
      <c r="B26" s="232" t="s">
        <v>2841</v>
      </c>
      <c r="C26" s="233" t="n">
        <v>0.1247</v>
      </c>
      <c r="D26" s="234"/>
      <c r="E26" s="232" t="s">
        <v>2841</v>
      </c>
      <c r="F26" s="235" t="n">
        <v>0.1247</v>
      </c>
    </row>
    <row r="27" customFormat="false" ht="48" hidden="false" customHeight="true" outlineLevel="0" collapsed="false">
      <c r="A27" s="236" t="s">
        <v>2842</v>
      </c>
      <c r="B27" s="236"/>
      <c r="C27" s="236"/>
      <c r="D27" s="236"/>
      <c r="E27" s="236"/>
      <c r="F27" s="236"/>
    </row>
    <row r="28" customFormat="false" ht="25.15" hidden="false" customHeight="true" outlineLevel="0" collapsed="false">
      <c r="A28" s="237" t="s">
        <v>2843</v>
      </c>
      <c r="B28" s="238" t="s">
        <v>2844</v>
      </c>
      <c r="C28" s="239" t="n">
        <v>0.03</v>
      </c>
      <c r="D28" s="240" t="s">
        <v>2845</v>
      </c>
      <c r="E28" s="240"/>
      <c r="F28" s="241" t="n">
        <v>1</v>
      </c>
    </row>
    <row r="31" customFormat="false" ht="28.9" hidden="false" customHeight="true" outlineLevel="0" collapsed="false">
      <c r="B31" s="242" t="s">
        <v>2846</v>
      </c>
      <c r="C31" s="242"/>
      <c r="D31" s="242"/>
    </row>
    <row r="32" customFormat="false" ht="12.8" hidden="false" customHeight="false" outlineLevel="0" collapsed="false">
      <c r="A32" s="243"/>
    </row>
    <row r="33" customFormat="false" ht="46.25" hidden="false" customHeight="true" outlineLevel="0" collapsed="false">
      <c r="A33" s="244" t="s">
        <v>51</v>
      </c>
      <c r="B33" s="244"/>
      <c r="C33" s="244"/>
      <c r="D33" s="244"/>
      <c r="E33" s="244"/>
      <c r="F33" s="244"/>
      <c r="G33" s="21"/>
      <c r="H33" s="21"/>
      <c r="I33" s="21"/>
      <c r="J33" s="21"/>
      <c r="K33" s="21"/>
      <c r="L33" s="21"/>
      <c r="M33" s="21"/>
    </row>
    <row r="34" customFormat="false" ht="12.8" hidden="false" customHeight="false" outlineLevel="0" collapsed="false">
      <c r="A34" s="243"/>
    </row>
  </sheetData>
  <mergeCells count="17">
    <mergeCell ref="C2:D2"/>
    <mergeCell ref="C3:D3"/>
    <mergeCell ref="C4:D4"/>
    <mergeCell ref="C5:D5"/>
    <mergeCell ref="A8:F8"/>
    <mergeCell ref="A10:C10"/>
    <mergeCell ref="D10:F10"/>
    <mergeCell ref="A11:B11"/>
    <mergeCell ref="D11:E11"/>
    <mergeCell ref="A17:B17"/>
    <mergeCell ref="D17:E17"/>
    <mergeCell ref="A24:A26"/>
    <mergeCell ref="D24:D26"/>
    <mergeCell ref="A27:F27"/>
    <mergeCell ref="D28:E28"/>
    <mergeCell ref="B31:D31"/>
    <mergeCell ref="A33:F33"/>
  </mergeCells>
  <printOptions headings="false" gridLines="false" gridLinesSet="true" horizontalCentered="false" verticalCentered="false"/>
  <pageMargins left="0.7875" right="0.7875" top="0.7875" bottom="0.7875" header="0.511811023622047" footer="0.511811023622047"/>
  <pageSetup paperSize="9" scale="5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394</TotalTime>
  <Application>LibreOffice/7.5.5.2$Windows_X86_64 LibreOffice_project/ca8fe7424262805f223b9a2334bc7181abbcbf5e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2025-01-17T18:11:50Z</dcterms:created>
  <dc:creator>axlsx</dc:creator>
  <dc:description/>
  <dc:language>pt-BR</dc:language>
  <cp:lastModifiedBy/>
  <cp:lastPrinted>2025-01-20T14:12:01Z</cp:lastPrinted>
  <dcterms:modified xsi:type="dcterms:W3CDTF">2025-04-24T09:16:46Z</dcterms:modified>
  <cp:revision>52</cp:revision>
  <dc:subject/>
  <dc:title/>
</cp:coreProperties>
</file>

<file path=docProps/custom.xml><?xml version="1.0" encoding="utf-8"?>
<Properties xmlns="http://schemas.openxmlformats.org/officeDocument/2006/custom-properties" xmlns:vt="http://schemas.openxmlformats.org/officeDocument/2006/docPropsVTypes"/>
</file>