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7"/>
  <workbookPr/>
  <mc:AlternateContent xmlns:mc="http://schemas.openxmlformats.org/markup-compatibility/2006">
    <mc:Choice Requires="x15">
      <x15ac:absPath xmlns:x15ac="http://schemas.microsoft.com/office/spreadsheetml/2010/11/ac" url="C:\Users\User\Desktop\SEMISP 2025\PROJETO PARQUE DO URUBUÍ\PROJETO NOVO PARQUE DO URUBUÍ\ORÇAMENTO NOVO ATUALIZADO\PARQUE DO URUBUI\"/>
    </mc:Choice>
  </mc:AlternateContent>
  <xr:revisionPtr revIDLastSave="0" documentId="13_ncr:1_{DE296641-66D2-4C86-A378-F59C4E33C2EA}" xr6:coauthVersionLast="47" xr6:coauthVersionMax="47" xr10:uidLastSave="{00000000-0000-0000-0000-000000000000}"/>
  <bookViews>
    <workbookView xWindow="-120" yWindow="-120" windowWidth="24240" windowHeight="13140" xr2:uid="{56EEBDE9-4FFB-472F-BA9F-150994AF00E4}"/>
  </bookViews>
  <sheets>
    <sheet name="PO-PLE" sheetId="1" r:id="rId1"/>
    <sheet name="CFF - PLE" sheetId="2" r:id="rId2"/>
  </sheets>
  <definedNames>
    <definedName name="ACOMPANHAMENTO" hidden="1">#REF!</definedName>
    <definedName name="AdmLocal" hidden="1">#REF!</definedName>
    <definedName name="AUTOEVENTO" hidden="1">#REF!</definedName>
    <definedName name="BDI.Opcao" hidden="1">#REF!</definedName>
    <definedName name="BDI.TipoObra" hidden="1">#REF!</definedName>
    <definedName name="BDI_1.Título" hidden="1">#REF!</definedName>
    <definedName name="BDI_2.Título" hidden="1">#REF!</definedName>
    <definedName name="BDI_3.Título" hidden="1">#REF!</definedName>
    <definedName name="BM.AFAcumulado" hidden="1">#REF!</definedName>
    <definedName name="BM.AFAnterior" hidden="1">#REF!</definedName>
    <definedName name="BM.MaxMed" hidden="1">IF(RegimeExecucao="Global",1,#REF!)</definedName>
    <definedName name="BM.MEDAcumulado" hidden="1">IF(COUNTIF(#REF!,BM.medicao)&gt;0,SUM(OFFSET(#REF!,0,0,1,MATCH(BM.medicao,#REF!,0))),0)</definedName>
    <definedName name="BM.MEDAnterior" hidden="1">IF(COUNTIF(#REF!,BM.medicao-1)&gt;0,SUM(OFFSET(#REF!,0,0,1,MATCH(BM.medicao-1,#REF!,0))),0)</definedName>
    <definedName name="BM.medicao" hidden="1">OFFSET(#REF!,1,0)</definedName>
    <definedName name="BM.MinMed" hidden="1">IF(RegimeExecucao="Global",-1,-#REF!)</definedName>
    <definedName name="CAIXA.Modo" hidden="1">#REF!</definedName>
    <definedName name="CÁLCULO.FrentesPreenchidas" hidden="1">#REF!</definedName>
    <definedName name="CÁLCULO.NúmeroDeEventos" hidden="1">IF(AUTOEVENTO&lt;&gt;"manual",MAX(#REF!),MAX(OFFSET(#REF!,1,0)))</definedName>
    <definedName name="CÁLCULO.NúmeroDeFrentes" hidden="1">COLUMN(#REF!)-COLUMN(#REF!)</definedName>
    <definedName name="CÁLCULO.TotalAdmLocal" hidden="1">IF(AUTOEVENTO="manual",SUMIF(#REF!,1,#REF!),0)</definedName>
    <definedName name="CRONO.LinhasNecessarias" hidden="1">COUNTIF(#REF!,"Manual")+COUNTIF(#REF!,"SemiAuto")+COUNT(ORÇAMENTO.ListaCrono)</definedName>
    <definedName name="CRONO.Lista.AdmLocal" hidden="1">#REF!</definedName>
    <definedName name="CRONO.Lista.Níveis" hidden="1">#REF!</definedName>
    <definedName name="CRONO.MaxParc" hidden="1">#REF!+#REF!</definedName>
    <definedName name="CRONO.NivelExibicao" hidden="1">#REF!</definedName>
    <definedName name="CRONO.ParcelaFinal" hidden="1">MATCH(100%,#REF!,0)</definedName>
    <definedName name="CRONOPLE.Erro" hidden="1">#REF!</definedName>
    <definedName name="CRONOPLE.Lista.AdmLocal" hidden="1">#REF!</definedName>
    <definedName name="CRONOPLE.ValorDoEvento" hidden="1">SUMIF(#REF!,#REF!,OFFSET(#REF!,0,#REF!))</definedName>
    <definedName name="DADOS.Lista.Arredondamento" hidden="1">#REF!</definedName>
    <definedName name="DADOS.Lista.FonteRecursos" hidden="1">#REF!</definedName>
    <definedName name="DADOS.Lista.RegimeExecução" hidden="1">#REF!</definedName>
    <definedName name="DADOS.Lista.RegimePreviden" hidden="1">#REF!</definedName>
    <definedName name="DESONERACAO" hidden="1">IF(OR(Import.Desoneracao="DESONERADO",Import.Desoneracao="SIM"),"SIM","NÃO")</definedName>
    <definedName name="EVENTOS.firstrow" hidden="1">#REF!</definedName>
    <definedName name="EVENTOS.Lista" hidden="1">#REF!:OFFSET(#REF!,-1,0)</definedName>
    <definedName name="EVENTOS.Lista.Agrupar" hidden="1">#REF!</definedName>
    <definedName name="EVENTOS.ListaValidacao" hidden="1">#REF!:OFFSET(#REF!,-1,0)</definedName>
    <definedName name="Excel_BuiltIn_Database" hidden="1">TEXT(Import.DataBase,"mm-aaaa")</definedName>
    <definedName name="Import.Apelido" hidden="1">#REF!</definedName>
    <definedName name="Import.BDI.Tipo1" hidden="1">#REF!</definedName>
    <definedName name="Import.BDI.Tipo2" hidden="1">#REF!</definedName>
    <definedName name="Import.BDI.Tipo3" hidden="1">#REF!</definedName>
    <definedName name="Import.BMAFAcumulado" hidden="1">OFFSET(#REF!,1,0):OFFSET(#REF!,-1,0)</definedName>
    <definedName name="Import.CNPJ" hidden="1">#REF!</definedName>
    <definedName name="Import.Código" hidden="1">OFFSET(#REF!,1,0):OFFSET(#REF!,-1,0)</definedName>
    <definedName name="Import.Contrapartida" hidden="1">#REF!</definedName>
    <definedName name="Import.CPMaxPerc" hidden="1">#REF!</definedName>
    <definedName name="Import.CPMinAbsoluta" hidden="1">#REF!</definedName>
    <definedName name="Import.CPMinPerc" hidden="1">#REF!</definedName>
    <definedName name="Import.CR" hidden="1">#REF!</definedName>
    <definedName name="Import.CRONOPLE" hidden="1">OFFSET(#REF!,1,1):OFFSET(#REF!,-1,-1)</definedName>
    <definedName name="Import.CTEF" hidden="1">#REF!</definedName>
    <definedName name="Import.CustoUnitário" hidden="1">OFFSET(#REF!,1,0):OFFSET(#REF!,-1,0)</definedName>
    <definedName name="Import.DataBase" hidden="1">OFFSET(#REF!,0,-1)</definedName>
    <definedName name="Import.DataBaseLicit" hidden="1">OFFSET(#REF!,0,-1)</definedName>
    <definedName name="Import.DataFechaRRE" hidden="1">#REF!</definedName>
    <definedName name="Import.DataInicioObra" hidden="1">#REF!</definedName>
    <definedName name="Import.DataPreenchimento" hidden="1">OFFSET(#REF!,0,-1)</definedName>
    <definedName name="Import.DescLote" hidden="1">#REF!</definedName>
    <definedName name="Import.Descrição" hidden="1">OFFSET(#REF!,1,0):OFFSET(#REF!,-1,0)</definedName>
    <definedName name="Import.Desoneracao" hidden="1">OFFSET(#REF!,0,-1)</definedName>
    <definedName name="Import.empresa" hidden="1">#REF!</definedName>
    <definedName name="Import.EventoAdmLocal" hidden="1">#REF!</definedName>
    <definedName name="Import.Eventos.Nível" hidden="1">#REF!</definedName>
    <definedName name="Import.Eventos.Nomes" hidden="1">OFFSET(#REF!,1,0):OFFSET(#REF!,-1,0)</definedName>
    <definedName name="Import.Fonte" hidden="1">OFFSET(#REF!,1,0):OFFSET(#REF!,-1,0)</definedName>
    <definedName name="Import.FrenteDeObra" hidden="1">#REF!:OFFSET(#REF!,0,-1)</definedName>
    <definedName name="Import.MacrosserviçoAdmLocal" hidden="1">#REF!</definedName>
    <definedName name="Import.Município" hidden="1">#REF!</definedName>
    <definedName name="Import.Nível" hidden="1">OFFSET(#REF!,1,0):OFFSET(#REF!,-1,0)</definedName>
    <definedName name="Import.Ofício.Num" hidden="1">#REF!</definedName>
    <definedName name="Import.OpcaoBDI" hidden="1">OFFSET(#REF!,1,0):OFFSET(#REF!,-1,0)</definedName>
    <definedName name="Import.ORÇAMENTO.DivRecurso" hidden="1">OFFSET(#REF!,1,0):OFFSET(#REF!,-1,0)</definedName>
    <definedName name="Import.PLE" hidden="1">OFFSET(#REF!,1,1):OFFSET(#REF!,-1,-1)</definedName>
    <definedName name="Import.PLQ" hidden="1">OFFSET(#REF!,1,1):OFFSET(#REF!,-1,-1)</definedName>
    <definedName name="Import.PLQ.MemCalc" hidden="1">OFFSET(#REF!,1,0):OFFSET(#REF!,-1,0)</definedName>
    <definedName name="Import.PLQ.nAgrupEvent" hidden="1">OFFSET(#REF!,1,0):OFFSET(#REF!,-1,0)</definedName>
    <definedName name="Import.Proponente" hidden="1">#REF!</definedName>
    <definedName name="Import.QCI.Divisao" hidden="1">OFFSET(#REF!,1,0):OFFSET(#REF!,-1,0)</definedName>
    <definedName name="Import.QCI.ItemInv" hidden="1">OFFSET(#REF!,1,0):OFFSET(#REF!,-1,0)</definedName>
    <definedName name="Import.QCI.Qtde" hidden="1">OFFSET(#REF!,1,0):OFFSET(#REF!,-1,0)</definedName>
    <definedName name="Import.QCI.Situacao" hidden="1">OFFSET(#REF!,1,0):OFFSET(#REF!,-1,0)</definedName>
    <definedName name="Import.QCI.SubItemInv" hidden="1">OFFSET(#REF!,1,0):OFFSET(#REF!,-1,0)</definedName>
    <definedName name="Import.QCICP" hidden="1">OFFSET(#REF!,1,0):OFFSET(#REF!,-1,0)</definedName>
    <definedName name="Import.QCIDesc" hidden="1">OFFSET(#REF!,1,0):OFFSET(#REF!,-1,0)</definedName>
    <definedName name="Import.QCIInv" hidden="1">OFFSET(#REF!,1,0):OFFSET(#REF!,-1,0)</definedName>
    <definedName name="Import.QCILote" hidden="1">OFFSET(#REF!,1,0):OFFSET(#REF!,-1,0)</definedName>
    <definedName name="Import.QCIOutros" hidden="1">OFFSET(#REF!,1,0):OFFSET(#REF!,-1,0)</definedName>
    <definedName name="Import.Quantidade" hidden="1">OFFSET(#REF!,1,0):OFFSET(#REF!,-1,0)</definedName>
    <definedName name="import.recurso" hidden="1">#REF!</definedName>
    <definedName name="Import.RegimeExecução" hidden="1">OFFSET(#REF!,0,-1)</definedName>
    <definedName name="Import.Repasse" hidden="1">#REF!</definedName>
    <definedName name="Import.RespFiscalização" hidden="1">#REF!</definedName>
    <definedName name="Import.RespOrçamento" hidden="1">#REF!</definedName>
    <definedName name="Import.SICONV" hidden="1">#REF!</definedName>
    <definedName name="Import.TipoArredondamento" hidden="1">#REF!</definedName>
    <definedName name="Import.TransfereGOV" hidden="1">#REF!</definedName>
    <definedName name="Import.Unidade" hidden="1">OFFSET(#REF!,1,0):OFFSET(#REF!,-1,0)</definedName>
    <definedName name="Import.UnitarioLicitado" hidden="1">OFFSET(#REF!,1,0):OFFSET(#REF!,-1,0)</definedName>
    <definedName name="ListaTgov.Unidades" hidden="1">#REF!</definedName>
    <definedName name="MENU.CRONO" hidden="1">OFFSET(#REF!,1,0)</definedName>
    <definedName name="MENU.Import.Form.PLQ" hidden="1">#REF!</definedName>
    <definedName name="MENU.Import.Form.PreçoUnit" hidden="1">#REF!</definedName>
    <definedName name="NumEventos" hidden="1">COUNT(OFFSET(Eventos,0,0,,1))</definedName>
    <definedName name="Objeto" hidden="1">#REF!</definedName>
    <definedName name="ORÇAMENTO.BancoRef" hidden="1">#REF!</definedName>
    <definedName name="ORÇAMENTO.CodBarra" hidden="1">IF(ORÇAMENTO.Fonte="Sinapi",SUBSTITUTE(SUBSTITUTE(ORÇAMENTO.Codigo,"/00","/"),"/0","/"),ORÇAMENTO.Codigo)</definedName>
    <definedName name="ORÇAMENTO.Codigo" hidden="1">#REF!</definedName>
    <definedName name="ORÇAMENTO.CustoUnitario" hidden="1">ROUND(#REF!,15-13*#REF!)</definedName>
    <definedName name="ORÇAMENTO.Descricao" hidden="1">#REF!</definedName>
    <definedName name="ORÇAMENTO.Fonte" hidden="1">#REF!</definedName>
    <definedName name="ORÇAMENTO.Lista.BDI" hidden="1">#REF!</definedName>
    <definedName name="ORÇAMENTO.Lista.Fonte" hidden="1">#REF!</definedName>
    <definedName name="ORÇAMENTO.Lista.Nível" hidden="1">#REF!</definedName>
    <definedName name="ORÇAMENTO.Lista.Recurso" hidden="1">#REF!</definedName>
    <definedName name="ORÇAMENTO.ListaCrono" hidden="1">OFFSET(#REF!,1,0):OFFSET(#REF!,-1,0)</definedName>
    <definedName name="ORÇAMENTO.MáximoListaCrono" hidden="1">MAX(ORÇAMENTO.ListaCrono)</definedName>
    <definedName name="ORÇAMENTO.Nivel" hidden="1">#REF!</definedName>
    <definedName name="ORÇAMENTO.OpcaoBDI" hidden="1">#REF!</definedName>
    <definedName name="ORÇAMENTO.PasteFormat1" hidden="1">OFFSET(#REF!,1,0):OFFSET(#REF!,-1,0)</definedName>
    <definedName name="ORÇAMENTO.PasteFormat2" hidden="1">OFFSET(#REF!,1,0):OFFSET(#REF!,-1,0)</definedName>
    <definedName name="ORÇAMENTO.PrecoUnitarioLicitado" hidden="1">#REF!</definedName>
    <definedName name="ORÇAMENTO.RangeQuant" hidden="1">OFFSET(#REF!,1,0):OFFSET(#REF!,-1,0)</definedName>
    <definedName name="ORÇAMENTO.SumCPMANUAL" hidden="1">SUMIF(#REF!,"CP",#REF!)</definedName>
    <definedName name="ORÇAMENTO.SumINVMANUAL" hidden="1">SUMIF(#REF!,"RP",#REF!)+SUMIF(#REF!,"CP",#REF!)+SUMIF(#REF!,"OU",#REF!)</definedName>
    <definedName name="ORÇAMENTO.SumOUTROSMANUAL" hidden="1">SUMIF(#REF!,"OU",#REF!)</definedName>
    <definedName name="ORÇAMENTO.SumREPASSEMANUAL" hidden="1">ORÇAMENTO.SumINVMANUAL-ORÇAMENTO.SumCPMANUAL-ORÇAMENTO.SumOUTROSMANUAL</definedName>
    <definedName name="ORÇAMENTO.Unidade" hidden="1">#REF!</definedName>
    <definedName name="PLE.firstrow" hidden="1">#REF!</definedName>
    <definedName name="PLE.lastrow" hidden="1">#REF!</definedName>
    <definedName name="PLE.Medicao" hidden="1">#REF!</definedName>
    <definedName name="PLE.ValorDoEvento" hidden="1">SUMIF(#REF!,#REF!,OFFSET(#REF!,0,#REF!))</definedName>
    <definedName name="PO.ValoresBDI" hidden="1">OFFSET(#REF!,1,0):OFFSET(#REF!,-1,0)</definedName>
    <definedName name="QCI.CPManual" hidden="1">ROUND(#REF!,2)</definedName>
    <definedName name="QCI.DescManual" hidden="1">#REF!</definedName>
    <definedName name="QCI.Divisao" hidden="1">#REF!</definedName>
    <definedName name="QCI.ExisteManual" hidden="1">(COUNTIF(#REF!,"Manual")+COUNTIF(#REF!,"SemiAuto"))&gt;0</definedName>
    <definedName name="QCI.InvManual" hidden="1">ROUND(#REF!,2)</definedName>
    <definedName name="QCI.ItemInvestimento" hidden="1">OFFSET(#REF!,1,0,COUNTA(#REF!)-1,1)</definedName>
    <definedName name="QCI.Lista.DivisãoInvest" hidden="1">#REF!</definedName>
    <definedName name="QCI.Lista.Situação" hidden="1">#REF!</definedName>
    <definedName name="QCI.LoteManual" hidden="1">#REF!</definedName>
    <definedName name="QCI.MaxCPManual" hidden="1">#REF!-#REF!</definedName>
    <definedName name="QCI.MaxOUManual" hidden="1">#REF!-#REF!</definedName>
    <definedName name="QCI.OutrosManual" hidden="1">ROUND(#REF!,2)</definedName>
    <definedName name="QCI.SubItemInvestimento" hidden="1">OFFSET(#REF!,1,MATCH(#REF!,#REF!,0)-1,INDEX(#REF!,MATCH(#REF!,#REF!,0)+1))</definedName>
    <definedName name="QCI.SumCPMANUAL" hidden="1">SUMIF(#REF!,"Manual",#REF!)</definedName>
    <definedName name="QCI.SumINVMANUAL" hidden="1">SUMIF(#REF!,"Manual",#REF!)</definedName>
    <definedName name="QCI.SumOUTROSMANUAL" hidden="1">SUMIF(#REF!,"Manual",#REF!)</definedName>
    <definedName name="QCI.SumREPASSEMANUAL" hidden="1">QCI.SumINVMANUAL-QCI.CPManual-QCI.OutrosManual</definedName>
    <definedName name="REFERENCIA.Descricao" hidden="1">IF(ISNUMBER(#REF!),OFFSET(INDIRECT(ORÇAMENTO.BancoRef),#REF!-1,3,1),#REF!)</definedName>
    <definedName name="REFERENCIA.Desonerado" hidden="1">IF(ISNUMBER(#REF!),VALUE(OFFSET(INDIRECT(ORÇAMENTO.BancoRef),#REF!-1,5,1)),0)</definedName>
    <definedName name="REFERENCIA.NaoDesonerado" hidden="1">IF(ISNUMBER(#REF!),VALUE(OFFSET(INDIRECT(ORÇAMENTO.BancoRef),#REF!-1,6,1)),0)</definedName>
    <definedName name="REFERENCIA.Unidade" hidden="1">IF(ISNUMBER(#REF!),OFFSET(INDIRECT(ORÇAMENTO.BancoRef),#REF!-1,4,1),"-")</definedName>
    <definedName name="RegimeExecucao" hidden="1">IF(OR(Import.RegimeExecução="",Import.RegimeExecução="Empreitada por Preço Global",Import.RegimeExecução="Empreitada Integral"),"Global","Unitário")</definedName>
    <definedName name="RRE.MaxCPAcum" hidden="1">#REF!</definedName>
    <definedName name="RRE.MaxCPAnt" hidden="1">#REF!</definedName>
    <definedName name="RRE.MaxOUAcum" hidden="1">#REF!</definedName>
    <definedName name="RRE.MaxOUAnt" hidden="1">#REF!</definedName>
    <definedName name="RRE.Numero" hidden="1">OFFSET(#REF!,0,1)</definedName>
    <definedName name="RRE.VIMeta" hidden="1">#REF!</definedName>
    <definedName name="SENHAGT" hidden="1">"PM3CAIXA"</definedName>
    <definedName name="SomaAgrup" hidden="1">SUMIF(OFFSET(#REF!,1,0,#REF!),"S",OFFSET(#REF!,1,0,#REF!))</definedName>
    <definedName name="SomaAgrupBM" hidden="1">SUMIF(OFFSET(#REF!,1,0,#REF!),"S",OFFSET(#REF!,1,0,#REF!))</definedName>
    <definedName name="TIPOORCAMENTO" hidden="1">IF(VALUE(#REF!)=2,"Licitado","Proposto")</definedName>
    <definedName name="Versao" hidden="1">#REF!</definedName>
    <definedName name="VTOTAL1" hidden="1">ROUND(#REF!*#REF!,15-13*#REF!)</definedName>
    <definedName name="VTOTALBM" hidden="1">IF(#REF!=0,0,CHOOSE(MATCH(RegimeExecucao,{"Global","Unitário"},0),ROUND(ROUND(#REF!,15-13*#REF!)/100*#REF!,15-13*#REF!),ROUND(ROUND(#REF!,15-13*#REF!)*ROUND(#REF!,15-13*#REF!),15-13*#REF!)))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73" i="1" l="1"/>
  <c r="S72" i="1"/>
  <c r="S71" i="1"/>
  <c r="L71" i="1"/>
  <c r="K71" i="1"/>
  <c r="F71" i="1"/>
  <c r="S70" i="1"/>
  <c r="L70" i="1"/>
  <c r="K70" i="1"/>
  <c r="F70" i="1"/>
  <c r="S69" i="1"/>
  <c r="L69" i="1"/>
  <c r="K69" i="1"/>
  <c r="F69" i="1"/>
  <c r="S68" i="1"/>
  <c r="L68" i="1"/>
  <c r="K68" i="1"/>
  <c r="F68" i="1"/>
  <c r="S67" i="1"/>
  <c r="L67" i="1"/>
  <c r="K67" i="1"/>
  <c r="F67" i="1"/>
  <c r="S66" i="1"/>
  <c r="L66" i="1"/>
  <c r="K66" i="1"/>
  <c r="F66" i="1"/>
  <c r="S65" i="1"/>
  <c r="L65" i="1"/>
  <c r="K65" i="1"/>
  <c r="F65" i="1"/>
  <c r="S64" i="1"/>
  <c r="L64" i="1"/>
  <c r="K64" i="1"/>
  <c r="F64" i="1"/>
  <c r="S63" i="1"/>
  <c r="L63" i="1"/>
  <c r="K63" i="1"/>
  <c r="F63" i="1"/>
  <c r="S62" i="1"/>
  <c r="L62" i="1"/>
  <c r="K62" i="1"/>
  <c r="F62" i="1"/>
  <c r="S61" i="1"/>
  <c r="L61" i="1"/>
  <c r="K61" i="1"/>
  <c r="F61" i="1"/>
  <c r="S60" i="1"/>
  <c r="L60" i="1"/>
  <c r="K60" i="1"/>
  <c r="F60" i="1"/>
  <c r="L59" i="1"/>
  <c r="S58" i="1"/>
  <c r="L58" i="1"/>
  <c r="K58" i="1"/>
  <c r="F58" i="1"/>
  <c r="S57" i="1"/>
  <c r="L57" i="1"/>
  <c r="K57" i="1"/>
  <c r="F57" i="1"/>
  <c r="S56" i="1"/>
  <c r="L56" i="1"/>
  <c r="K56" i="1"/>
  <c r="F56" i="1"/>
  <c r="S55" i="1"/>
  <c r="L55" i="1"/>
  <c r="K55" i="1"/>
  <c r="F55" i="1"/>
  <c r="S54" i="1"/>
  <c r="L54" i="1"/>
  <c r="K54" i="1"/>
  <c r="F54" i="1"/>
  <c r="L53" i="1"/>
  <c r="S52" i="1"/>
  <c r="L52" i="1"/>
  <c r="K52" i="1"/>
  <c r="F52" i="1"/>
  <c r="S51" i="1"/>
  <c r="L51" i="1"/>
  <c r="K51" i="1"/>
  <c r="F51" i="1"/>
  <c r="S50" i="1"/>
  <c r="L50" i="1"/>
  <c r="K50" i="1"/>
  <c r="F50" i="1"/>
  <c r="S49" i="1"/>
  <c r="L49" i="1"/>
  <c r="K49" i="1"/>
  <c r="F49" i="1"/>
  <c r="S48" i="1"/>
  <c r="L48" i="1"/>
  <c r="K48" i="1"/>
  <c r="F48" i="1"/>
  <c r="S47" i="1"/>
  <c r="L47" i="1"/>
  <c r="K47" i="1"/>
  <c r="F47" i="1"/>
  <c r="S46" i="1"/>
  <c r="L46" i="1"/>
  <c r="K46" i="1"/>
  <c r="F46" i="1"/>
  <c r="S45" i="1"/>
  <c r="L45" i="1"/>
  <c r="K45" i="1"/>
  <c r="F45" i="1"/>
  <c r="S44" i="1"/>
  <c r="L44" i="1"/>
  <c r="K44" i="1"/>
  <c r="F44" i="1"/>
  <c r="S43" i="1"/>
  <c r="L43" i="1"/>
  <c r="K43" i="1"/>
  <c r="F43" i="1"/>
  <c r="S42" i="1"/>
  <c r="L42" i="1"/>
  <c r="K42" i="1"/>
  <c r="F42" i="1"/>
  <c r="S41" i="1"/>
  <c r="L41" i="1"/>
  <c r="K41" i="1"/>
  <c r="F41" i="1"/>
  <c r="S40" i="1"/>
  <c r="L40" i="1"/>
  <c r="K40" i="1"/>
  <c r="F40" i="1"/>
  <c r="S39" i="1"/>
  <c r="L39" i="1"/>
  <c r="K39" i="1"/>
  <c r="F39" i="1"/>
  <c r="S38" i="1"/>
  <c r="L38" i="1"/>
  <c r="K38" i="1"/>
  <c r="F38" i="1"/>
  <c r="S37" i="1"/>
  <c r="L37" i="1"/>
  <c r="K37" i="1"/>
  <c r="F37" i="1"/>
  <c r="S36" i="1"/>
  <c r="L36" i="1"/>
  <c r="K36" i="1"/>
  <c r="F36" i="1"/>
  <c r="S35" i="1"/>
  <c r="L35" i="1"/>
  <c r="K35" i="1"/>
  <c r="F35" i="1"/>
  <c r="S34" i="1"/>
  <c r="L34" i="1"/>
  <c r="K34" i="1"/>
  <c r="F34" i="1"/>
  <c r="S33" i="1"/>
  <c r="L33" i="1"/>
  <c r="K33" i="1"/>
  <c r="F33" i="1"/>
  <c r="S32" i="1"/>
  <c r="L32" i="1"/>
  <c r="K32" i="1"/>
  <c r="F32" i="1"/>
  <c r="S31" i="1"/>
  <c r="L31" i="1"/>
  <c r="K31" i="1"/>
  <c r="F31" i="1"/>
  <c r="S30" i="1"/>
  <c r="L30" i="1"/>
  <c r="K30" i="1"/>
  <c r="F30" i="1"/>
  <c r="L29" i="1"/>
  <c r="S28" i="1"/>
  <c r="L28" i="1"/>
  <c r="K28" i="1"/>
  <c r="F28" i="1"/>
  <c r="S27" i="1"/>
  <c r="L27" i="1"/>
  <c r="K27" i="1"/>
  <c r="F27" i="1"/>
  <c r="S26" i="1"/>
  <c r="L26" i="1"/>
  <c r="K26" i="1"/>
  <c r="F26" i="1"/>
  <c r="S25" i="1"/>
  <c r="L25" i="1"/>
  <c r="K25" i="1"/>
  <c r="F25" i="1"/>
  <c r="S24" i="1"/>
  <c r="L24" i="1"/>
  <c r="K24" i="1"/>
  <c r="F24" i="1"/>
  <c r="S23" i="1"/>
  <c r="L23" i="1"/>
  <c r="K23" i="1"/>
  <c r="F23" i="1"/>
  <c r="S22" i="1"/>
  <c r="L22" i="1"/>
  <c r="K22" i="1"/>
  <c r="F22" i="1"/>
  <c r="S21" i="1"/>
  <c r="L21" i="1"/>
  <c r="K21" i="1"/>
  <c r="F21" i="1"/>
  <c r="S20" i="1"/>
  <c r="L20" i="1"/>
  <c r="K20" i="1"/>
  <c r="F20" i="1"/>
  <c r="L19" i="1"/>
  <c r="S18" i="1"/>
  <c r="L18" i="1"/>
  <c r="K18" i="1"/>
  <c r="F18" i="1"/>
  <c r="S17" i="1"/>
  <c r="L17" i="1"/>
  <c r="K17" i="1"/>
  <c r="F17" i="1"/>
  <c r="S16" i="1"/>
  <c r="L16" i="1"/>
  <c r="K16" i="1"/>
  <c r="F16" i="1"/>
  <c r="S15" i="1"/>
  <c r="L15" i="1"/>
  <c r="K15" i="1"/>
  <c r="F15" i="1"/>
  <c r="S14" i="1"/>
  <c r="L14" i="1"/>
  <c r="K14" i="1"/>
  <c r="F14" i="1"/>
  <c r="S13" i="1"/>
  <c r="L13" i="1"/>
  <c r="K13" i="1"/>
  <c r="F13" i="1"/>
  <c r="S12" i="1"/>
  <c r="L12" i="1"/>
  <c r="K12" i="1"/>
  <c r="F12" i="1"/>
  <c r="S11" i="1"/>
  <c r="L11" i="1"/>
  <c r="K11" i="1"/>
  <c r="F11" i="1"/>
  <c r="S10" i="1"/>
  <c r="L10" i="1"/>
  <c r="K10" i="1"/>
  <c r="F10" i="1"/>
  <c r="S9" i="1"/>
  <c r="L9" i="1"/>
  <c r="K9" i="1"/>
  <c r="F9" i="1"/>
  <c r="S8" i="1"/>
  <c r="L8" i="1"/>
  <c r="K8" i="1"/>
  <c r="F8" i="1"/>
  <c r="S7" i="1"/>
  <c r="L7" i="1"/>
  <c r="K7" i="1"/>
  <c r="F7" i="1"/>
  <c r="L6" i="1"/>
  <c r="S5" i="1"/>
  <c r="L5" i="1"/>
  <c r="K5" i="1"/>
  <c r="F5" i="1"/>
  <c r="S4" i="1"/>
  <c r="L4" i="1"/>
  <c r="K4" i="1"/>
  <c r="F4" i="1"/>
  <c r="S3" i="1"/>
  <c r="L3" i="1"/>
  <c r="K3" i="1"/>
  <c r="F3" i="1"/>
  <c r="L2" i="1"/>
</calcChain>
</file>

<file path=xl/sharedStrings.xml><?xml version="1.0" encoding="utf-8"?>
<sst xmlns="http://schemas.openxmlformats.org/spreadsheetml/2006/main" count="632" uniqueCount="219">
  <si>
    <t>Nivel</t>
  </si>
  <si>
    <t>N° Macrosserviço / Serviço</t>
  </si>
  <si>
    <t>Fonte</t>
  </si>
  <si>
    <t>Código</t>
  </si>
  <si>
    <t>Descrição Macrosserviço / Serviço</t>
  </si>
  <si>
    <t>Qtd. (valor calculado)</t>
  </si>
  <si>
    <t>Und.</t>
  </si>
  <si>
    <t>Custo Unitário Referência</t>
  </si>
  <si>
    <t>Custo Unitário</t>
  </si>
  <si>
    <t>BDI</t>
  </si>
  <si>
    <t>Preço Unitário (valor calculado)</t>
  </si>
  <si>
    <t>Preço Total (valor calculado)</t>
  </si>
  <si>
    <t>Observação</t>
  </si>
  <si>
    <t>N° Evento</t>
  </si>
  <si>
    <t>Evento</t>
  </si>
  <si>
    <t>N° Frente de Obra</t>
  </si>
  <si>
    <t>Frente de Obra</t>
  </si>
  <si>
    <t>Qtd.</t>
  </si>
  <si>
    <t>Valor</t>
  </si>
  <si>
    <t>Macrosserviço</t>
  </si>
  <si>
    <t>1</t>
  </si>
  <si>
    <t>SERVIÇOS PRELIMINARES</t>
  </si>
  <si>
    <t>Serviço</t>
  </si>
  <si>
    <t>1.1</t>
  </si>
  <si>
    <t>SINAPI</t>
  </si>
  <si>
    <t>98459</t>
  </si>
  <si>
    <t>TAPUME COM TELHA METÁLICA. AF_03/2024</t>
  </si>
  <si>
    <t>M2</t>
  </si>
  <si>
    <t>22,47%</t>
  </si>
  <si>
    <t>1.2</t>
  </si>
  <si>
    <t>103689</t>
  </si>
  <si>
    <t>FORNECIMENTO E INSTALAÇÃO DE PLACA DE OBRA COM CHAPA GALVANIZADA E ESTRUTURA DE MADEIRA. AF_03/2022_PS</t>
  </si>
  <si>
    <t>1.3</t>
  </si>
  <si>
    <t>Composição</t>
  </si>
  <si>
    <t>CPU 04</t>
  </si>
  <si>
    <t>ADMINISTRAÇÃO LOCAL</t>
  </si>
  <si>
    <t>CJ</t>
  </si>
  <si>
    <t>2</t>
  </si>
  <si>
    <t>ÁREA DAS BARRACAS</t>
  </si>
  <si>
    <t>2.1</t>
  </si>
  <si>
    <t>98525</t>
  </si>
  <si>
    <t>LIMPEZA MECANIZADA DE CAMADA VEGETAL, VEGETAÇÃO E PEQUENAS ÁRVORES (DIÂMETRO DE TRONCO MENOR QUE 0,20 M), COM TRATOR DE ESTEIRAS. AF_03/2024</t>
  </si>
  <si>
    <t>2.2</t>
  </si>
  <si>
    <t>Outros</t>
  </si>
  <si>
    <t>SICRO-4016096</t>
  </si>
  <si>
    <t>Escavação e carga de material de jazida com escavadeira hidráulica de 1,56 m³</t>
  </si>
  <si>
    <t>M3</t>
  </si>
  <si>
    <t>2.3</t>
  </si>
  <si>
    <t>97914</t>
  </si>
  <si>
    <t>TRANSPORTE COM CAMINHÃO BASCULANTE DE 6 M³, EM VIA URBANA PAVIMENTADA, DMT ATÉ 30 KM (UNIDADE: M3XKM). AF_07/2020</t>
  </si>
  <si>
    <t>M3XKM</t>
  </si>
  <si>
    <t>2.4</t>
  </si>
  <si>
    <t>100975</t>
  </si>
  <si>
    <t>CARGA, MANOBRA E DESCARGA DE SOLOS E MATERIAIS GRANULARES EM CAMINHÃO BASCULANTE 14 M³ - CARGA COM PÁ CARREGADEIRA (CAÇAMBA DE 1,7 A 2,8 M³ / 128 HP) E DESCARGA LIVRE (UNIDADE: M3). AF_07/2020</t>
  </si>
  <si>
    <t>2.5</t>
  </si>
  <si>
    <t>100574</t>
  </si>
  <si>
    <t>ESPALHAMENTO DE MATERIAL COM TRATOR DE ESTEIRAS. AF_09/2024</t>
  </si>
  <si>
    <t>2.6</t>
  </si>
  <si>
    <t>SICRO-5502978</t>
  </si>
  <si>
    <t>Compactação de aterros a 100% do Proctor normal</t>
  </si>
  <si>
    <t>2.7</t>
  </si>
  <si>
    <t>92743</t>
  </si>
  <si>
    <t>MURO DE GABIÃO, ENCHIMENTO COM PEDRA DE MÃO TIPO RACHÃO, DE GRAVIDADE, COM GAIOLAS DE COMPRIMENTO IGUAL A 2 M, PARA MUROS COM ALTURA MENOR OU IGUAL A 4 M - FORNECIMENTO E EXECUÇÃO. AF_03/2024</t>
  </si>
  <si>
    <t>2.8</t>
  </si>
  <si>
    <t>99842</t>
  </si>
  <si>
    <t>GUARDA-CORPO DE AÇO GALVANIZADO DE 1,10M, MONTANTES TUBULARES DE 1.1/4" ESPAÇADOS 1,20M, TRAVESSA SUPERIOR DE 1.1/2", GRADIL FORMADO POR TUBOS HORIZONTAIS DE 1" E VERTICAIS DE 3/4", FIXADO COM ADESIVO ESTRUTURAL EPOXI. AF_10/2025_PS</t>
  </si>
  <si>
    <t>M</t>
  </si>
  <si>
    <t>2.9</t>
  </si>
  <si>
    <t>CPU 05</t>
  </si>
  <si>
    <t>EXECUÇÃO DE RADIER, ESPESSURA DE 10 CM, FCK = 30 MPA, COM USO DE FORMAS METÁLICAS.</t>
  </si>
  <si>
    <t>2.10</t>
  </si>
  <si>
    <t>102041</t>
  </si>
  <si>
    <t>MONTAGEM E DESMONTAGEM DE FÔRMA PARA ESCADAS, COM 1 LANCE E LAJE PLANA, EM CHAPA DE MADEIRA COMPENSADA RESINADA, 2 UTILIZAÇÕES. AF_11/2020</t>
  </si>
  <si>
    <t>2.11</t>
  </si>
  <si>
    <t>95945</t>
  </si>
  <si>
    <t>ARMAÇÃO DE ESCADA, DE UMA ESTRUTURA CONVENCIONAL DE CONCRETO ARMADO UTILIZANDO AÇO CA-50 DE 8,0 MM - MONTAGEM. AF_11/2020</t>
  </si>
  <si>
    <t>KG</t>
  </si>
  <si>
    <t>2.12</t>
  </si>
  <si>
    <t>102476</t>
  </si>
  <si>
    <t>CONCRETO FCK = 25MPA, TRAÇO 1:2,2:2,5 (EM MASSA SECA DE CIMENTO/ AREIA MÉDIA/ SEIXO ROLADO) - PREPARO MECÂNICO COM BETONEIRA 400 L. AF_05/2021</t>
  </si>
  <si>
    <t>3</t>
  </si>
  <si>
    <t>RESTAURANTES</t>
  </si>
  <si>
    <t>3.1</t>
  </si>
  <si>
    <t>101747</t>
  </si>
  <si>
    <t>PISO EM CONCRETO 20 MPA PREPARO MECÂNICO, ESPESSURA 7CM. AF_09/2020</t>
  </si>
  <si>
    <t>3.2</t>
  </si>
  <si>
    <t>88485</t>
  </si>
  <si>
    <t>FUNDO SELADOR ACRÍLICO, APLICAÇÃO MANUAL EM PAREDE, UMA DEMÃO. AF_04/2023</t>
  </si>
  <si>
    <t>3.3</t>
  </si>
  <si>
    <t>88495</t>
  </si>
  <si>
    <t>EMASSAMENTO COM MASSA LÁTEX, APLICAÇÃO EM PAREDE, UMA DEMÃO, LIXAMENTO MANUAL. AF_04/2023</t>
  </si>
  <si>
    <t>3.4</t>
  </si>
  <si>
    <t>88489</t>
  </si>
  <si>
    <t>PINTURA LÁTEX ACRÍLICA PREMIUM, APLICAÇÃO MANUAL EM PAREDES, DUAS DEMÃOS. AF_04/2023</t>
  </si>
  <si>
    <t>3.5</t>
  </si>
  <si>
    <t>88488</t>
  </si>
  <si>
    <t>PINTURA LÁTEX ACRÍLICA PREMIUM, APLICAÇÃO MANUAL EM TETO, DUAS DEMÃOS. AF_04/2023</t>
  </si>
  <si>
    <t>3.6</t>
  </si>
  <si>
    <t>100331</t>
  </si>
  <si>
    <t>RETIRADA E RECOLOCAÇÃO DE TELHA CERÂMICA CAPA-CANAL, COM MAIS DE DUAS ÁGUAS, INCLUSO IÇAMENTO. AF_07/2019</t>
  </si>
  <si>
    <t>3.7</t>
  </si>
  <si>
    <t>99814</t>
  </si>
  <si>
    <t>LIMPEZA DE SUPERFÍCIE PISO OU PAREDE COM JATO DE ALTA PRESSÃO. AF_10/2025</t>
  </si>
  <si>
    <t>3.8</t>
  </si>
  <si>
    <t>92572</t>
  </si>
  <si>
    <t>TRAMA DE AÇO COMPOSTA POR RIPAS E CAIBROS PARA TELHADOS DE MAIS DE 2 ÁGUAS PARA TELHA DE ENCAIXE DE CERÂMICA OU DE CONCRETO, INCLUSO TRANSPORTE VERTICAL, EXCLUSIVE PINTURA. AF_10/2025</t>
  </si>
  <si>
    <t>3.9</t>
  </si>
  <si>
    <t>94228</t>
  </si>
  <si>
    <t>CALHA EM CHAPA DE AÇO GALVANIZADO NÚMERO 24, DESENVOLVIMENTO DE 50 CM, INCLUSO TRANSPORTE VERTICAL. AF_07/2019</t>
  </si>
  <si>
    <t>4</t>
  </si>
  <si>
    <t>BANHEIRO 01</t>
  </si>
  <si>
    <t>4.1</t>
  </si>
  <si>
    <t>89478</t>
  </si>
  <si>
    <t>ALVENARIA DE BLOCOS DE CONCRETO ESTRUTURAL 14X19X29 CM (ESPESSURA 14 CM), FBK = 4,5 MPA, UTILIZANDO COLHER DE PEDREIRO. AF_10/2022</t>
  </si>
  <si>
    <t>BANHEIROS</t>
  </si>
  <si>
    <t>4.2</t>
  </si>
  <si>
    <t>94992</t>
  </si>
  <si>
    <t>EXECUÇÃO DE PASSEIO (CALÇADA) OU PISO DE CONCRETO COM CONCRETO MOLDADO IN LOCO, FEITO EM OBRA, ACABAMENTO CONVENCIONAL, ESPESSURA 6 CM, ARMADO. AF_08/2022</t>
  </si>
  <si>
    <t>4.3</t>
  </si>
  <si>
    <t>96546</t>
  </si>
  <si>
    <t>ARMAÇÃO DE BLOCO UTILIZANDO AÇO CA-50 DE 10 MM - MONTAGEM. AF_01/2024</t>
  </si>
  <si>
    <t>4.4</t>
  </si>
  <si>
    <t>93358</t>
  </si>
  <si>
    <t>ESCAVAÇÃO MANUAL DE VALA. AF_09/2024</t>
  </si>
  <si>
    <t>4.5</t>
  </si>
  <si>
    <t>102475</t>
  </si>
  <si>
    <t>CONCRETO FCK = 20MPA, TRAÇO 1:2,6:2,9 (EM MASSA SECA DE CIMENTO/ AREIA MÉDIA/ SEIXO ROLADO) - PREPARO MECÂNICO COM BETONEIRA 400 L. AF_05/2021</t>
  </si>
  <si>
    <t>4.6</t>
  </si>
  <si>
    <t>4.7</t>
  </si>
  <si>
    <t>91341</t>
  </si>
  <si>
    <t>PORTA EM ALUMÍNIO DE ABRIR TIPO VENEZIANA COM GUARNIÇÃO, FIXAÇÃO COM PARAFUSOS - FORNECIMENTO E INSTALAÇÃO. AF_10/2025</t>
  </si>
  <si>
    <t>4.8</t>
  </si>
  <si>
    <t>99861</t>
  </si>
  <si>
    <t>GRADIL EM AÇO FIXADO EM VÃOS DE JANELAS, FORMADO POR BARRAS CHATAS DE 25X4,8 MM. AF_10/2025</t>
  </si>
  <si>
    <t>4.9</t>
  </si>
  <si>
    <t>86888</t>
  </si>
  <si>
    <t>VASO SANITÁRIO SIFONADO COM CAIXA ACOPLADA LOUÇA BRANCA - FORNECIMENTO E INSTALAÇÃO. AF_01/2020</t>
  </si>
  <si>
    <t>UN</t>
  </si>
  <si>
    <t>4.10</t>
  </si>
  <si>
    <t>86902</t>
  </si>
  <si>
    <t>LAVATÓRIO LOUÇA BRANCA COM COLUNA, *44 X 35,5* CM, PADRÃO POPULAR - FORNECIMENTO E INSTALAÇÃO. AF_01/2020</t>
  </si>
  <si>
    <t>4.11</t>
  </si>
  <si>
    <t>100849</t>
  </si>
  <si>
    <t>ASSENTO SANITÁRIO CONVENCIONAL - FORNECIMENTO E INSTALACAO. AF_01/2020</t>
  </si>
  <si>
    <t>4.12</t>
  </si>
  <si>
    <t>95472</t>
  </si>
  <si>
    <t>VASO SANITARIO SIFONADO CONVENCIONAL PARA PCD SEM FURO FRONTAL COM LOUÇA BRANCA SEM ASSENTO, INCLUSO CONJUNTO DE LIGAÇÃO PARA BACIA SANITÁRIA AJUSTÁVEL - FORNECIMENTO E INSTALAÇÃO. AF_01/2020</t>
  </si>
  <si>
    <t>4.13</t>
  </si>
  <si>
    <t>103329</t>
  </si>
  <si>
    <t>ALVENARIA DE VEDAÇÃO DE BLOCOS CERÂMICOS FURADOS NA HORIZONTAL DE 9X19X19 CM (ESPESSURA 9 CM) E ARGAMASSA DE ASSENTAMENTO COM PREPARO MANUAL. AF_12/2021</t>
  </si>
  <si>
    <t>4.14</t>
  </si>
  <si>
    <t>87905</t>
  </si>
  <si>
    <t>CHAPISCO APLICADO EM ALVENARIA (COM PRESENÇA DE VÃOS) E ESTRUTURAS DE CONCRETO DE FACHADA, COM COLHER DE PEDREIRO. ARGAMASSA TRAÇO 1:3 COM PREPARO EM BETONEIRA 400L. AF_10/2022</t>
  </si>
  <si>
    <t>4.15</t>
  </si>
  <si>
    <t>87530</t>
  </si>
  <si>
    <t>MASSA ÚNICA, EM ARGAMASSA TRAÇO 1:2:8, PREPARO MANUAL, APLICADA MANUALMENTE EM PAREDES INTERNAS DE AMBIENTES COM ÁREA ENTRE 5M² E 10M², E = 17,5MM, COM TALISCAS. AF_03/2024</t>
  </si>
  <si>
    <t>4.16</t>
  </si>
  <si>
    <t>87265</t>
  </si>
  <si>
    <t>REVESTIMENTO CERÂMICO PARA PAREDES INTERNAS COM PLACAS TIPO ESMALTADA DE DIMENSÕES 20X20 CM APLICADAS NA ALTURA INTEIRA DAS PAREDES. AF_02/2023_PE</t>
  </si>
  <si>
    <t>4.17</t>
  </si>
  <si>
    <t>94204</t>
  </si>
  <si>
    <t>TELHAMENTO COM TELHA CERÂMICA CAPA-CANAL, TIPO COLONIAL, COM MAIS DE 2 ÁGUAS, INCLUSO TRANSPORTE VERTICAL. AF_07/2019</t>
  </si>
  <si>
    <t>4.18</t>
  </si>
  <si>
    <t>92540</t>
  </si>
  <si>
    <t>TRAMA DE MADEIRA COMPOSTA POR RIPAS, CAIBROS E TERÇAS PARA TELHADOS DE MAIS QUE 2 ÁGUAS PARA TELHA CERÂMICA OU DE CONCRETO, INCLUSO TRANSPORTE VERTICAL. AF_10/2025</t>
  </si>
  <si>
    <t>4.19</t>
  </si>
  <si>
    <t>98054</t>
  </si>
  <si>
    <t>TANQUE SÉPTICO CIRCULAR, EM CONCRETO PRÉ-MOLDADO, DIÂMETRO INTERNO = 1,88 M, ALTURA INTERNA = 2,50 M, VOLUME ÚTIL: 6245,8 L (PARA 32 CONTRIBUINTES). AF_12/2020</t>
  </si>
  <si>
    <t>4.20</t>
  </si>
  <si>
    <t>89800</t>
  </si>
  <si>
    <t>TUBO PVC, SERIE NORMAL, ESGOTO PREDIAL, DN 100 MM, FORNECIDO E INSTALADO EM PRUMADA DE ESGOTO SANITÁRIO OU VENTILAÇÃO. AF_08/2022</t>
  </si>
  <si>
    <t>4.21</t>
  </si>
  <si>
    <t>88415</t>
  </si>
  <si>
    <t>APLICAÇÃO MANUAL DE FUNDO SELADOR ACRÍLICO EM PAREDES EXTERNAS DE CASAS. AF_03/2024</t>
  </si>
  <si>
    <t>4.22</t>
  </si>
  <si>
    <t>96135</t>
  </si>
  <si>
    <t>APLICAÇÃO MANUAL DE MASSA ACRÍLICA EM PAREDES EXTERNAS DE CASAS, DUAS DEMÃOS. AF_03/2024</t>
  </si>
  <si>
    <t>4.23</t>
  </si>
  <si>
    <t>5</t>
  </si>
  <si>
    <t>BANHEIRO 02</t>
  </si>
  <si>
    <t>5.1</t>
  </si>
  <si>
    <t>5.2</t>
  </si>
  <si>
    <t>5.3</t>
  </si>
  <si>
    <t>5.4</t>
  </si>
  <si>
    <t>5.5</t>
  </si>
  <si>
    <t>6</t>
  </si>
  <si>
    <t>POSTO SALVA VIDAS</t>
  </si>
  <si>
    <t>6.1</t>
  </si>
  <si>
    <t>92580</t>
  </si>
  <si>
    <t>TRAMA DE AÇO COMPOSTA POR TERÇAS PARA TELHADOS DE ATÉ 2 ÁGUAS PARA TELHA ONDULADA DE FIBROCIMENTO, METÁLICA, PLÁSTICA OU TERMOACÚSTICA, INCLUSO TRANSPORTE VERTICAL, EXCLUSIVE PINTURA. AF_10/2025_PS</t>
  </si>
  <si>
    <t>6.2</t>
  </si>
  <si>
    <t>94213</t>
  </si>
  <si>
    <t>TELHAMENTO COM TELHA DE AÇO/ALUMÍNIO E = 0,5 MM, COM ATÉ 2 ÁGUAS, INCLUSO IÇAMENTO. AF_07/2019</t>
  </si>
  <si>
    <t>6.3</t>
  </si>
  <si>
    <t>6.4</t>
  </si>
  <si>
    <t>6.5</t>
  </si>
  <si>
    <t>94965</t>
  </si>
  <si>
    <t>CONCRETO FCK = 25MPA, TRAÇO 1:2,3:2,7 (EM MASSA SECA DE CIMENTO/ AREIA MÉDIA/ BRITA 1) - PREPARO MECÂNICO COM BETONEIRA 400 L. AF_05/2021</t>
  </si>
  <si>
    <t>6.6</t>
  </si>
  <si>
    <t>96537</t>
  </si>
  <si>
    <t>FABRICAÇÃO, MONTAGEM E DESMONTAGEM DE FÔRMA PARA BLOCO DE COROAMENTO, EM CHAPA DE MADEIRA COMPENSADA RESINADA, E=17 MM, 2 UTILIZAÇÕES. AF_01/2024</t>
  </si>
  <si>
    <t>6.7</t>
  </si>
  <si>
    <t>6.8</t>
  </si>
  <si>
    <t>CPU 01</t>
  </si>
  <si>
    <t>ESCADA METALICA PERFIS ACO METALIZADO</t>
  </si>
  <si>
    <t>6.9</t>
  </si>
  <si>
    <t>CPU 02</t>
  </si>
  <si>
    <t>PERFIL "I" (MATERIAL: AÇO|BITOLA: 6"[152,4MM]|ESPESSURA:5,89MM [PRIMEIRA ALMA]|MASSA LINEAR:18,6KG/M)   FORNECIMENTO, EXCLUSIVE SERVIÇO DE MONTAGEM/INSTALAÇÃO</t>
  </si>
  <si>
    <t>6.10</t>
  </si>
  <si>
    <t>CPU 03</t>
  </si>
  <si>
    <t>PISO EM CHAMA DE AÇO XADREZ</t>
  </si>
  <si>
    <t>6.11</t>
  </si>
  <si>
    <t>6.12</t>
  </si>
  <si>
    <t>Total:</t>
  </si>
  <si>
    <t>Valor não utilizado (QCI):</t>
  </si>
  <si>
    <t>N° do Evento</t>
  </si>
  <si>
    <t>Título do Evento</t>
  </si>
  <si>
    <t>N° da Frente de Obra</t>
  </si>
  <si>
    <t>N° do Período de Conclusão do Evento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</si>
</sst>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R\$\ #,##0.00"/>
    <numFmt numFmtId="165" formatCode="_-&quot;R$ &quot;* #,##0.00_-;&quot;-R$ &quot;* #,##0.00_-;_-&quot;R$ &quot;* \-??_-;_-@_-"/>
  </numFmts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9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bgColor indexed="4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65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5" fontId="3" fillId="0" borderId="0" applyFill="0" applyBorder="0" applyAlignment="0" applyProtection="0"/>
    <xf numFmtId="0" fontId="1" fillId="0" borderId="0"/>
  </cellStyleXfs>
  <cellXfs count="17">
    <xf numFmtId="0" fontId="0" fillId="0" borderId="0" xfId="0"/>
    <xf numFmtId="0" fontId="2" fillId="2" borderId="0" xfId="2" applyFont="1" applyFill="1" applyAlignment="1">
      <alignment horizontal="center"/>
    </xf>
    <xf numFmtId="49" fontId="2" fillId="2" borderId="0" xfId="2" applyNumberFormat="1" applyFont="1" applyFill="1" applyAlignment="1">
      <alignment horizontal="center"/>
    </xf>
    <xf numFmtId="0" fontId="1" fillId="0" borderId="0" xfId="2"/>
    <xf numFmtId="49" fontId="3" fillId="0" borderId="1" xfId="2" applyNumberFormat="1" applyFont="1" applyBorder="1" applyAlignment="1">
      <alignment horizontal="center" vertical="center" wrapText="1"/>
    </xf>
    <xf numFmtId="49" fontId="3" fillId="0" borderId="1" xfId="2" quotePrefix="1" applyNumberFormat="1" applyFont="1" applyBorder="1" applyAlignment="1">
      <alignment horizontal="center" vertical="center" wrapText="1"/>
    </xf>
    <xf numFmtId="4" fontId="3" fillId="3" borderId="1" xfId="2" applyNumberFormat="1" applyFont="1" applyFill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2" fontId="3" fillId="0" borderId="1" xfId="2" applyNumberFormat="1" applyFont="1" applyBorder="1" applyAlignment="1">
      <alignment horizontal="center" vertical="center"/>
    </xf>
    <xf numFmtId="164" fontId="3" fillId="3" borderId="1" xfId="2" applyNumberFormat="1" applyFont="1" applyFill="1" applyBorder="1" applyAlignment="1">
      <alignment horizontal="center" vertical="center"/>
    </xf>
    <xf numFmtId="164" fontId="3" fillId="3" borderId="1" xfId="2" applyNumberFormat="1" applyFont="1" applyFill="1" applyBorder="1" applyAlignment="1">
      <alignment horizontal="center" vertical="center" wrapText="1"/>
    </xf>
    <xf numFmtId="1" fontId="3" fillId="0" borderId="1" xfId="2" applyNumberFormat="1" applyFont="1" applyBorder="1" applyAlignment="1">
      <alignment horizontal="center" vertical="center" wrapText="1"/>
    </xf>
    <xf numFmtId="4" fontId="3" fillId="0" borderId="1" xfId="2" applyNumberFormat="1" applyFont="1" applyBorder="1" applyAlignment="1">
      <alignment horizontal="center" vertical="center"/>
    </xf>
    <xf numFmtId="49" fontId="1" fillId="0" borderId="0" xfId="2" applyNumberFormat="1"/>
    <xf numFmtId="0" fontId="1" fillId="0" borderId="0" xfId="2" applyAlignment="1">
      <alignment horizontal="right"/>
    </xf>
    <xf numFmtId="165" fontId="3" fillId="4" borderId="1" xfId="1" applyFill="1" applyBorder="1"/>
    <xf numFmtId="0" fontId="3" fillId="0" borderId="1" xfId="2" applyFont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Normal 4" xfId="2" xr:uid="{4DCCCD44-E6FC-4DB6-B3DC-7730AC7D5261}"/>
  </cellStyles>
  <dxfs count="2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3A4F7-B5F9-4C49-B9E8-2EDA66DB71C6}">
  <sheetPr codeName="Planilha1"/>
  <dimension ref="A1:S73"/>
  <sheetViews>
    <sheetView tabSelected="1" workbookViewId="0">
      <pane ySplit="1" topLeftCell="A2" activePane="bottomLeft" state="frozen"/>
      <selection pane="bottomLeft"/>
    </sheetView>
  </sheetViews>
  <sheetFormatPr defaultColWidth="9.28515625" defaultRowHeight="15" x14ac:dyDescent="0.25"/>
  <cols>
    <col min="1" max="1" width="15" style="3" customWidth="1"/>
    <col min="2" max="2" width="25" style="3" customWidth="1"/>
    <col min="3" max="3" width="12" style="3" customWidth="1"/>
    <col min="4" max="4" width="15.5703125" style="13" customWidth="1"/>
    <col min="5" max="5" width="70" style="3" customWidth="1"/>
    <col min="6" max="6" width="20" style="3" customWidth="1"/>
    <col min="7" max="7" width="10" style="3" customWidth="1"/>
    <col min="8" max="8" width="25" style="3" customWidth="1"/>
    <col min="9" max="9" width="15" style="3" customWidth="1"/>
    <col min="10" max="10" width="13" style="3" customWidth="1"/>
    <col min="11" max="12" width="35" style="3" customWidth="1"/>
    <col min="13" max="13" width="20" style="3" customWidth="1"/>
    <col min="14" max="14" width="15" style="3" customWidth="1"/>
    <col min="15" max="15" width="50" style="3" customWidth="1"/>
    <col min="16" max="16" width="20" style="3" customWidth="1"/>
    <col min="17" max="17" width="50" style="3" customWidth="1"/>
    <col min="18" max="18" width="15" style="3" customWidth="1"/>
    <col min="19" max="19" width="17.5703125" style="3" customWidth="1"/>
    <col min="20" max="16384" width="9.28515625" style="3"/>
  </cols>
  <sheetData>
    <row r="1" spans="1:19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ht="45" customHeight="1" x14ac:dyDescent="0.25">
      <c r="A2" s="4" t="s">
        <v>19</v>
      </c>
      <c r="B2" s="5" t="s">
        <v>20</v>
      </c>
      <c r="C2" s="4"/>
      <c r="D2" s="4"/>
      <c r="E2" s="4" t="s">
        <v>21</v>
      </c>
      <c r="F2" s="6"/>
      <c r="G2" s="4"/>
      <c r="H2" s="7"/>
      <c r="I2" s="7"/>
      <c r="J2" s="8"/>
      <c r="K2" s="9"/>
      <c r="L2" s="10">
        <f>113915.22</f>
        <v>113915.22</v>
      </c>
      <c r="M2" s="4"/>
      <c r="N2" s="11"/>
      <c r="O2" s="4"/>
      <c r="P2" s="11"/>
      <c r="Q2" s="4"/>
      <c r="R2" s="12"/>
      <c r="S2" s="9"/>
    </row>
    <row r="3" spans="1:19" ht="45" customHeight="1" x14ac:dyDescent="0.25">
      <c r="A3" s="4" t="s">
        <v>22</v>
      </c>
      <c r="B3" s="5" t="s">
        <v>23</v>
      </c>
      <c r="C3" s="4" t="s">
        <v>24</v>
      </c>
      <c r="D3" s="4" t="s">
        <v>25</v>
      </c>
      <c r="E3" s="4" t="s">
        <v>26</v>
      </c>
      <c r="F3" s="6">
        <f>311.15</f>
        <v>311.14999999999998</v>
      </c>
      <c r="G3" s="4" t="s">
        <v>27</v>
      </c>
      <c r="H3" s="7">
        <v>91.37</v>
      </c>
      <c r="I3" s="7">
        <v>91.37</v>
      </c>
      <c r="J3" s="8" t="s">
        <v>28</v>
      </c>
      <c r="K3" s="9">
        <f>111.9</f>
        <v>111.9</v>
      </c>
      <c r="L3" s="10">
        <f>34817.69</f>
        <v>34817.69</v>
      </c>
      <c r="M3" s="4"/>
      <c r="N3" s="11">
        <v>1</v>
      </c>
      <c r="O3" s="4" t="s">
        <v>21</v>
      </c>
      <c r="P3" s="11">
        <v>1</v>
      </c>
      <c r="Q3" s="4" t="s">
        <v>21</v>
      </c>
      <c r="R3" s="12">
        <v>311.14999999999998</v>
      </c>
      <c r="S3" s="9">
        <f>34817.69</f>
        <v>34817.69</v>
      </c>
    </row>
    <row r="4" spans="1:19" ht="45" customHeight="1" x14ac:dyDescent="0.25">
      <c r="A4" s="4" t="s">
        <v>22</v>
      </c>
      <c r="B4" s="5" t="s">
        <v>29</v>
      </c>
      <c r="C4" s="4" t="s">
        <v>24</v>
      </c>
      <c r="D4" s="4" t="s">
        <v>30</v>
      </c>
      <c r="E4" s="4" t="s">
        <v>31</v>
      </c>
      <c r="F4" s="6">
        <f>5</f>
        <v>5</v>
      </c>
      <c r="G4" s="4" t="s">
        <v>27</v>
      </c>
      <c r="H4" s="7">
        <v>466.42</v>
      </c>
      <c r="I4" s="7">
        <v>466.42</v>
      </c>
      <c r="J4" s="8" t="s">
        <v>28</v>
      </c>
      <c r="K4" s="9">
        <f>571.22</f>
        <v>571.22</v>
      </c>
      <c r="L4" s="10">
        <f>2856.1</f>
        <v>2856.1</v>
      </c>
      <c r="M4" s="4"/>
      <c r="N4" s="11">
        <v>1</v>
      </c>
      <c r="O4" s="4" t="s">
        <v>21</v>
      </c>
      <c r="P4" s="11">
        <v>1</v>
      </c>
      <c r="Q4" s="4" t="s">
        <v>21</v>
      </c>
      <c r="R4" s="12">
        <v>5</v>
      </c>
      <c r="S4" s="9">
        <f>2856.1</f>
        <v>2856.1</v>
      </c>
    </row>
    <row r="5" spans="1:19" ht="45" customHeight="1" x14ac:dyDescent="0.25">
      <c r="A5" s="4" t="s">
        <v>22</v>
      </c>
      <c r="B5" s="5" t="s">
        <v>32</v>
      </c>
      <c r="C5" s="4" t="s">
        <v>33</v>
      </c>
      <c r="D5" s="4" t="s">
        <v>34</v>
      </c>
      <c r="E5" s="4" t="s">
        <v>35</v>
      </c>
      <c r="F5" s="6">
        <f>1</f>
        <v>1</v>
      </c>
      <c r="G5" s="4" t="s">
        <v>36</v>
      </c>
      <c r="H5" s="7">
        <v>62253.15</v>
      </c>
      <c r="I5" s="7">
        <v>62253.15</v>
      </c>
      <c r="J5" s="8" t="s">
        <v>28</v>
      </c>
      <c r="K5" s="9">
        <f>76241.43</f>
        <v>76241.429999999993</v>
      </c>
      <c r="L5" s="10">
        <f>76241.43</f>
        <v>76241.429999999993</v>
      </c>
      <c r="M5" s="4"/>
      <c r="N5" s="11">
        <v>1</v>
      </c>
      <c r="O5" s="4" t="s">
        <v>21</v>
      </c>
      <c r="P5" s="11">
        <v>1</v>
      </c>
      <c r="Q5" s="4" t="s">
        <v>21</v>
      </c>
      <c r="R5" s="12">
        <v>1</v>
      </c>
      <c r="S5" s="9">
        <f>76241.43</f>
        <v>76241.429999999993</v>
      </c>
    </row>
    <row r="6" spans="1:19" ht="45" customHeight="1" x14ac:dyDescent="0.25">
      <c r="A6" s="4" t="s">
        <v>19</v>
      </c>
      <c r="B6" s="5" t="s">
        <v>37</v>
      </c>
      <c r="C6" s="4"/>
      <c r="D6" s="4"/>
      <c r="E6" s="4" t="s">
        <v>38</v>
      </c>
      <c r="F6" s="6"/>
      <c r="G6" s="4"/>
      <c r="H6" s="7"/>
      <c r="I6" s="7"/>
      <c r="J6" s="8"/>
      <c r="K6" s="9"/>
      <c r="L6" s="10">
        <f>459021.74</f>
        <v>459021.74</v>
      </c>
      <c r="M6" s="4"/>
      <c r="N6" s="11"/>
      <c r="O6" s="4"/>
      <c r="P6" s="11"/>
      <c r="Q6" s="4"/>
      <c r="R6" s="12"/>
      <c r="S6" s="9"/>
    </row>
    <row r="7" spans="1:19" ht="45" customHeight="1" x14ac:dyDescent="0.25">
      <c r="A7" s="4" t="s">
        <v>22</v>
      </c>
      <c r="B7" s="5" t="s">
        <v>39</v>
      </c>
      <c r="C7" s="4" t="s">
        <v>24</v>
      </c>
      <c r="D7" s="4" t="s">
        <v>40</v>
      </c>
      <c r="E7" s="4" t="s">
        <v>41</v>
      </c>
      <c r="F7" s="6">
        <f>598.96</f>
        <v>598.96</v>
      </c>
      <c r="G7" s="4" t="s">
        <v>27</v>
      </c>
      <c r="H7" s="7">
        <v>0.74</v>
      </c>
      <c r="I7" s="7">
        <v>0.74</v>
      </c>
      <c r="J7" s="8" t="s">
        <v>28</v>
      </c>
      <c r="K7" s="9">
        <f>0.91</f>
        <v>0.91</v>
      </c>
      <c r="L7" s="10">
        <f>545.05</f>
        <v>545.04999999999995</v>
      </c>
      <c r="M7" s="4"/>
      <c r="N7" s="11">
        <v>2</v>
      </c>
      <c r="O7" s="4" t="s">
        <v>38</v>
      </c>
      <c r="P7" s="11">
        <v>2</v>
      </c>
      <c r="Q7" s="4" t="s">
        <v>38</v>
      </c>
      <c r="R7" s="12">
        <v>598.96</v>
      </c>
      <c r="S7" s="9">
        <f>545.05</f>
        <v>545.04999999999995</v>
      </c>
    </row>
    <row r="8" spans="1:19" ht="45" customHeight="1" x14ac:dyDescent="0.25">
      <c r="A8" s="4" t="s">
        <v>22</v>
      </c>
      <c r="B8" s="5" t="s">
        <v>42</v>
      </c>
      <c r="C8" s="4" t="s">
        <v>43</v>
      </c>
      <c r="D8" s="4" t="s">
        <v>44</v>
      </c>
      <c r="E8" s="4" t="s">
        <v>45</v>
      </c>
      <c r="F8" s="6">
        <f>1036.2</f>
        <v>1036.2</v>
      </c>
      <c r="G8" s="4" t="s">
        <v>46</v>
      </c>
      <c r="H8" s="7">
        <v>1.75</v>
      </c>
      <c r="I8" s="7">
        <v>1.75</v>
      </c>
      <c r="J8" s="8" t="s">
        <v>28</v>
      </c>
      <c r="K8" s="9">
        <f>2.14</f>
        <v>2.14</v>
      </c>
      <c r="L8" s="10">
        <f>2217.47</f>
        <v>2217.4699999999998</v>
      </c>
      <c r="M8" s="4"/>
      <c r="N8" s="11">
        <v>2</v>
      </c>
      <c r="O8" s="4" t="s">
        <v>38</v>
      </c>
      <c r="P8" s="11">
        <v>2</v>
      </c>
      <c r="Q8" s="4" t="s">
        <v>38</v>
      </c>
      <c r="R8" s="12">
        <v>1036.2</v>
      </c>
      <c r="S8" s="9">
        <f>2217.47</f>
        <v>2217.4699999999998</v>
      </c>
    </row>
    <row r="9" spans="1:19" ht="45" customHeight="1" x14ac:dyDescent="0.25">
      <c r="A9" s="4" t="s">
        <v>22</v>
      </c>
      <c r="B9" s="5" t="s">
        <v>47</v>
      </c>
      <c r="C9" s="4" t="s">
        <v>24</v>
      </c>
      <c r="D9" s="4" t="s">
        <v>48</v>
      </c>
      <c r="E9" s="4" t="s">
        <v>49</v>
      </c>
      <c r="F9" s="6">
        <f>1036.2</f>
        <v>1036.2</v>
      </c>
      <c r="G9" s="4" t="s">
        <v>50</v>
      </c>
      <c r="H9" s="7">
        <v>3.28</v>
      </c>
      <c r="I9" s="7">
        <v>3.28</v>
      </c>
      <c r="J9" s="8" t="s">
        <v>28</v>
      </c>
      <c r="K9" s="9">
        <f>4.02</f>
        <v>4.0199999999999996</v>
      </c>
      <c r="L9" s="10">
        <f>4165.52</f>
        <v>4165.5200000000004</v>
      </c>
      <c r="M9" s="4"/>
      <c r="N9" s="11">
        <v>2</v>
      </c>
      <c r="O9" s="4" t="s">
        <v>38</v>
      </c>
      <c r="P9" s="11">
        <v>2</v>
      </c>
      <c r="Q9" s="4" t="s">
        <v>38</v>
      </c>
      <c r="R9" s="12">
        <v>1036.2</v>
      </c>
      <c r="S9" s="9">
        <f>4165.52</f>
        <v>4165.5200000000004</v>
      </c>
    </row>
    <row r="10" spans="1:19" ht="45" customHeight="1" x14ac:dyDescent="0.25">
      <c r="A10" s="4" t="s">
        <v>22</v>
      </c>
      <c r="B10" s="5" t="s">
        <v>51</v>
      </c>
      <c r="C10" s="4" t="s">
        <v>24</v>
      </c>
      <c r="D10" s="4" t="s">
        <v>52</v>
      </c>
      <c r="E10" s="4" t="s">
        <v>53</v>
      </c>
      <c r="F10" s="6">
        <f>1036.2</f>
        <v>1036.2</v>
      </c>
      <c r="G10" s="4" t="s">
        <v>46</v>
      </c>
      <c r="H10" s="7">
        <v>9.44</v>
      </c>
      <c r="I10" s="7">
        <v>9.44</v>
      </c>
      <c r="J10" s="8" t="s">
        <v>28</v>
      </c>
      <c r="K10" s="9">
        <f>11.56</f>
        <v>11.56</v>
      </c>
      <c r="L10" s="10">
        <f>11978.47</f>
        <v>11978.47</v>
      </c>
      <c r="M10" s="4"/>
      <c r="N10" s="11">
        <v>2</v>
      </c>
      <c r="O10" s="4" t="s">
        <v>38</v>
      </c>
      <c r="P10" s="11">
        <v>2</v>
      </c>
      <c r="Q10" s="4" t="s">
        <v>38</v>
      </c>
      <c r="R10" s="12">
        <v>1036.2</v>
      </c>
      <c r="S10" s="9">
        <f>11978.47</f>
        <v>11978.47</v>
      </c>
    </row>
    <row r="11" spans="1:19" ht="45" customHeight="1" x14ac:dyDescent="0.25">
      <c r="A11" s="4" t="s">
        <v>22</v>
      </c>
      <c r="B11" s="5" t="s">
        <v>54</v>
      </c>
      <c r="C11" s="4" t="s">
        <v>24</v>
      </c>
      <c r="D11" s="4" t="s">
        <v>55</v>
      </c>
      <c r="E11" s="4" t="s">
        <v>56</v>
      </c>
      <c r="F11" s="6">
        <f>1036.2</f>
        <v>1036.2</v>
      </c>
      <c r="G11" s="4" t="s">
        <v>46</v>
      </c>
      <c r="H11" s="7">
        <v>1.57</v>
      </c>
      <c r="I11" s="7">
        <v>1.57</v>
      </c>
      <c r="J11" s="8" t="s">
        <v>28</v>
      </c>
      <c r="K11" s="9">
        <f>1.92</f>
        <v>1.92</v>
      </c>
      <c r="L11" s="10">
        <f>1989.5</f>
        <v>1989.5</v>
      </c>
      <c r="M11" s="4"/>
      <c r="N11" s="11">
        <v>2</v>
      </c>
      <c r="O11" s="4" t="s">
        <v>38</v>
      </c>
      <c r="P11" s="11">
        <v>2</v>
      </c>
      <c r="Q11" s="4" t="s">
        <v>38</v>
      </c>
      <c r="R11" s="12">
        <v>1036.2</v>
      </c>
      <c r="S11" s="9">
        <f>1989.5</f>
        <v>1989.5</v>
      </c>
    </row>
    <row r="12" spans="1:19" ht="45" customHeight="1" x14ac:dyDescent="0.25">
      <c r="A12" s="4" t="s">
        <v>22</v>
      </c>
      <c r="B12" s="5" t="s">
        <v>57</v>
      </c>
      <c r="C12" s="4" t="s">
        <v>43</v>
      </c>
      <c r="D12" s="4" t="s">
        <v>58</v>
      </c>
      <c r="E12" s="4" t="s">
        <v>59</v>
      </c>
      <c r="F12" s="6">
        <f>1036.2</f>
        <v>1036.2</v>
      </c>
      <c r="G12" s="4" t="s">
        <v>46</v>
      </c>
      <c r="H12" s="7">
        <v>6.31</v>
      </c>
      <c r="I12" s="7">
        <v>6.31</v>
      </c>
      <c r="J12" s="8" t="s">
        <v>28</v>
      </c>
      <c r="K12" s="9">
        <f>7.73</f>
        <v>7.73</v>
      </c>
      <c r="L12" s="10">
        <f>8009.83</f>
        <v>8009.83</v>
      </c>
      <c r="M12" s="4"/>
      <c r="N12" s="11">
        <v>2</v>
      </c>
      <c r="O12" s="4" t="s">
        <v>38</v>
      </c>
      <c r="P12" s="11">
        <v>2</v>
      </c>
      <c r="Q12" s="4" t="s">
        <v>38</v>
      </c>
      <c r="R12" s="12">
        <v>1036.2</v>
      </c>
      <c r="S12" s="9">
        <f>8009.83</f>
        <v>8009.83</v>
      </c>
    </row>
    <row r="13" spans="1:19" ht="45" customHeight="1" x14ac:dyDescent="0.25">
      <c r="A13" s="4" t="s">
        <v>22</v>
      </c>
      <c r="B13" s="5" t="s">
        <v>60</v>
      </c>
      <c r="C13" s="4" t="s">
        <v>24</v>
      </c>
      <c r="D13" s="4" t="s">
        <v>61</v>
      </c>
      <c r="E13" s="4" t="s">
        <v>62</v>
      </c>
      <c r="F13" s="6">
        <f>168.87</f>
        <v>168.87</v>
      </c>
      <c r="G13" s="4" t="s">
        <v>46</v>
      </c>
      <c r="H13" s="7">
        <v>999.2</v>
      </c>
      <c r="I13" s="7">
        <v>999.2</v>
      </c>
      <c r="J13" s="8" t="s">
        <v>28</v>
      </c>
      <c r="K13" s="9">
        <f>1223.72</f>
        <v>1223.72</v>
      </c>
      <c r="L13" s="10">
        <f>206649.6</f>
        <v>206649.60000000001</v>
      </c>
      <c r="M13" s="4"/>
      <c r="N13" s="11">
        <v>2</v>
      </c>
      <c r="O13" s="4" t="s">
        <v>38</v>
      </c>
      <c r="P13" s="11">
        <v>2</v>
      </c>
      <c r="Q13" s="4" t="s">
        <v>38</v>
      </c>
      <c r="R13" s="12">
        <v>168.87</v>
      </c>
      <c r="S13" s="9">
        <f>206649.6</f>
        <v>206649.60000000001</v>
      </c>
    </row>
    <row r="14" spans="1:19" ht="45" customHeight="1" x14ac:dyDescent="0.25">
      <c r="A14" s="4" t="s">
        <v>22</v>
      </c>
      <c r="B14" s="5" t="s">
        <v>63</v>
      </c>
      <c r="C14" s="4" t="s">
        <v>24</v>
      </c>
      <c r="D14" s="4" t="s">
        <v>64</v>
      </c>
      <c r="E14" s="4" t="s">
        <v>65</v>
      </c>
      <c r="F14" s="6">
        <f>31.35</f>
        <v>31.35</v>
      </c>
      <c r="G14" s="4" t="s">
        <v>66</v>
      </c>
      <c r="H14" s="7">
        <v>545.74</v>
      </c>
      <c r="I14" s="7">
        <v>545.74</v>
      </c>
      <c r="J14" s="8" t="s">
        <v>28</v>
      </c>
      <c r="K14" s="9">
        <f>668.37</f>
        <v>668.37</v>
      </c>
      <c r="L14" s="10">
        <f>20953.4</f>
        <v>20953.400000000001</v>
      </c>
      <c r="M14" s="4"/>
      <c r="N14" s="11">
        <v>2</v>
      </c>
      <c r="O14" s="4" t="s">
        <v>38</v>
      </c>
      <c r="P14" s="11">
        <v>2</v>
      </c>
      <c r="Q14" s="4" t="s">
        <v>38</v>
      </c>
      <c r="R14" s="12">
        <v>31.35</v>
      </c>
      <c r="S14" s="9">
        <f>20953.4</f>
        <v>20953.400000000001</v>
      </c>
    </row>
    <row r="15" spans="1:19" ht="45" customHeight="1" x14ac:dyDescent="0.25">
      <c r="A15" s="4" t="s">
        <v>22</v>
      </c>
      <c r="B15" s="5" t="s">
        <v>67</v>
      </c>
      <c r="C15" s="4" t="s">
        <v>33</v>
      </c>
      <c r="D15" s="4" t="s">
        <v>68</v>
      </c>
      <c r="E15" s="4" t="s">
        <v>69</v>
      </c>
      <c r="F15" s="6">
        <f>598.96</f>
        <v>598.96</v>
      </c>
      <c r="G15" s="4" t="s">
        <v>27</v>
      </c>
      <c r="H15" s="7">
        <v>250.85</v>
      </c>
      <c r="I15" s="7">
        <v>250.85</v>
      </c>
      <c r="J15" s="8" t="s">
        <v>28</v>
      </c>
      <c r="K15" s="9">
        <f>307.22</f>
        <v>307.22000000000003</v>
      </c>
      <c r="L15" s="10">
        <f>184012.49</f>
        <v>184012.49</v>
      </c>
      <c r="M15" s="4"/>
      <c r="N15" s="11">
        <v>2</v>
      </c>
      <c r="O15" s="4" t="s">
        <v>38</v>
      </c>
      <c r="P15" s="11">
        <v>2</v>
      </c>
      <c r="Q15" s="4" t="s">
        <v>38</v>
      </c>
      <c r="R15" s="12">
        <v>598.96</v>
      </c>
      <c r="S15" s="9">
        <f>184012.49</f>
        <v>184012.49</v>
      </c>
    </row>
    <row r="16" spans="1:19" ht="45" customHeight="1" x14ac:dyDescent="0.25">
      <c r="A16" s="4" t="s">
        <v>22</v>
      </c>
      <c r="B16" s="5" t="s">
        <v>70</v>
      </c>
      <c r="C16" s="4" t="s">
        <v>24</v>
      </c>
      <c r="D16" s="4" t="s">
        <v>71</v>
      </c>
      <c r="E16" s="4" t="s">
        <v>72</v>
      </c>
      <c r="F16" s="6">
        <f>18</f>
        <v>18</v>
      </c>
      <c r="G16" s="4" t="s">
        <v>27</v>
      </c>
      <c r="H16" s="7">
        <v>352.28</v>
      </c>
      <c r="I16" s="7">
        <v>352.28</v>
      </c>
      <c r="J16" s="8" t="s">
        <v>28</v>
      </c>
      <c r="K16" s="9">
        <f>431.44</f>
        <v>431.44</v>
      </c>
      <c r="L16" s="10">
        <f>7765.92</f>
        <v>7765.92</v>
      </c>
      <c r="M16" s="4"/>
      <c r="N16" s="11">
        <v>2</v>
      </c>
      <c r="O16" s="4" t="s">
        <v>38</v>
      </c>
      <c r="P16" s="11">
        <v>2</v>
      </c>
      <c r="Q16" s="4" t="s">
        <v>38</v>
      </c>
      <c r="R16" s="12">
        <v>18</v>
      </c>
      <c r="S16" s="9">
        <f>7765.92</f>
        <v>7765.92</v>
      </c>
    </row>
    <row r="17" spans="1:19" ht="45" customHeight="1" x14ac:dyDescent="0.25">
      <c r="A17" s="4" t="s">
        <v>22</v>
      </c>
      <c r="B17" s="5" t="s">
        <v>73</v>
      </c>
      <c r="C17" s="4" t="s">
        <v>24</v>
      </c>
      <c r="D17" s="4" t="s">
        <v>74</v>
      </c>
      <c r="E17" s="4" t="s">
        <v>75</v>
      </c>
      <c r="F17" s="6">
        <f>323.68</f>
        <v>323.68</v>
      </c>
      <c r="G17" s="4" t="s">
        <v>76</v>
      </c>
      <c r="H17" s="7">
        <v>18.48</v>
      </c>
      <c r="I17" s="7">
        <v>18.48</v>
      </c>
      <c r="J17" s="8" t="s">
        <v>28</v>
      </c>
      <c r="K17" s="9">
        <f>22.63</f>
        <v>22.63</v>
      </c>
      <c r="L17" s="10">
        <f>7324.88</f>
        <v>7324.88</v>
      </c>
      <c r="M17" s="4"/>
      <c r="N17" s="11">
        <v>2</v>
      </c>
      <c r="O17" s="4" t="s">
        <v>38</v>
      </c>
      <c r="P17" s="11">
        <v>2</v>
      </c>
      <c r="Q17" s="4" t="s">
        <v>38</v>
      </c>
      <c r="R17" s="12">
        <v>323.68</v>
      </c>
      <c r="S17" s="9">
        <f>7324.88</f>
        <v>7324.88</v>
      </c>
    </row>
    <row r="18" spans="1:19" ht="45" customHeight="1" x14ac:dyDescent="0.25">
      <c r="A18" s="4" t="s">
        <v>22</v>
      </c>
      <c r="B18" s="5" t="s">
        <v>77</v>
      </c>
      <c r="C18" s="4" t="s">
        <v>24</v>
      </c>
      <c r="D18" s="4" t="s">
        <v>78</v>
      </c>
      <c r="E18" s="4" t="s">
        <v>79</v>
      </c>
      <c r="F18" s="6">
        <f>4.05</f>
        <v>4.05</v>
      </c>
      <c r="G18" s="4" t="s">
        <v>46</v>
      </c>
      <c r="H18" s="7">
        <v>687.42</v>
      </c>
      <c r="I18" s="7">
        <v>687.42</v>
      </c>
      <c r="J18" s="8" t="s">
        <v>28</v>
      </c>
      <c r="K18" s="9">
        <f>841.88</f>
        <v>841.88</v>
      </c>
      <c r="L18" s="10">
        <f>3409.61</f>
        <v>3409.61</v>
      </c>
      <c r="M18" s="4"/>
      <c r="N18" s="11">
        <v>2</v>
      </c>
      <c r="O18" s="4" t="s">
        <v>38</v>
      </c>
      <c r="P18" s="11">
        <v>2</v>
      </c>
      <c r="Q18" s="4" t="s">
        <v>38</v>
      </c>
      <c r="R18" s="12">
        <v>4.05</v>
      </c>
      <c r="S18" s="9">
        <f>3409.61</f>
        <v>3409.61</v>
      </c>
    </row>
    <row r="19" spans="1:19" ht="45" customHeight="1" x14ac:dyDescent="0.25">
      <c r="A19" s="4" t="s">
        <v>19</v>
      </c>
      <c r="B19" s="5" t="s">
        <v>80</v>
      </c>
      <c r="C19" s="4"/>
      <c r="D19" s="4"/>
      <c r="E19" s="4" t="s">
        <v>81</v>
      </c>
      <c r="F19" s="6"/>
      <c r="G19" s="4"/>
      <c r="H19" s="7"/>
      <c r="I19" s="7"/>
      <c r="J19" s="8"/>
      <c r="K19" s="9"/>
      <c r="L19" s="10">
        <f>55391.18</f>
        <v>55391.18</v>
      </c>
      <c r="M19" s="4"/>
      <c r="N19" s="11"/>
      <c r="O19" s="4"/>
      <c r="P19" s="11"/>
      <c r="Q19" s="4"/>
      <c r="R19" s="12"/>
      <c r="S19" s="9"/>
    </row>
    <row r="20" spans="1:19" ht="45" customHeight="1" x14ac:dyDescent="0.25">
      <c r="A20" s="4" t="s">
        <v>22</v>
      </c>
      <c r="B20" s="5" t="s">
        <v>82</v>
      </c>
      <c r="C20" s="4" t="s">
        <v>24</v>
      </c>
      <c r="D20" s="4" t="s">
        <v>83</v>
      </c>
      <c r="E20" s="4" t="s">
        <v>84</v>
      </c>
      <c r="F20" s="6">
        <f>50.4</f>
        <v>50.4</v>
      </c>
      <c r="G20" s="4" t="s">
        <v>27</v>
      </c>
      <c r="H20" s="7">
        <v>107.15</v>
      </c>
      <c r="I20" s="7">
        <v>107.15</v>
      </c>
      <c r="J20" s="8" t="s">
        <v>28</v>
      </c>
      <c r="K20" s="9">
        <f>131.23</f>
        <v>131.22999999999999</v>
      </c>
      <c r="L20" s="10">
        <f>6613.99</f>
        <v>6613.99</v>
      </c>
      <c r="M20" s="4"/>
      <c r="N20" s="11">
        <v>3</v>
      </c>
      <c r="O20" s="4" t="s">
        <v>81</v>
      </c>
      <c r="P20" s="11">
        <v>3</v>
      </c>
      <c r="Q20" s="4" t="s">
        <v>81</v>
      </c>
      <c r="R20" s="12">
        <v>50.4</v>
      </c>
      <c r="S20" s="9">
        <f>6613.99</f>
        <v>6613.99</v>
      </c>
    </row>
    <row r="21" spans="1:19" ht="45" customHeight="1" x14ac:dyDescent="0.25">
      <c r="A21" s="4" t="s">
        <v>22</v>
      </c>
      <c r="B21" s="5" t="s">
        <v>85</v>
      </c>
      <c r="C21" s="4" t="s">
        <v>24</v>
      </c>
      <c r="D21" s="4" t="s">
        <v>86</v>
      </c>
      <c r="E21" s="4" t="s">
        <v>87</v>
      </c>
      <c r="F21" s="6">
        <f>41.6</f>
        <v>41.6</v>
      </c>
      <c r="G21" s="4" t="s">
        <v>27</v>
      </c>
      <c r="H21" s="7">
        <v>4.17</v>
      </c>
      <c r="I21" s="7">
        <v>4.17</v>
      </c>
      <c r="J21" s="8" t="s">
        <v>28</v>
      </c>
      <c r="K21" s="9">
        <f>5.11</f>
        <v>5.1100000000000003</v>
      </c>
      <c r="L21" s="10">
        <f>212.58</f>
        <v>212.58</v>
      </c>
      <c r="M21" s="4"/>
      <c r="N21" s="11">
        <v>3</v>
      </c>
      <c r="O21" s="4" t="s">
        <v>81</v>
      </c>
      <c r="P21" s="11">
        <v>3</v>
      </c>
      <c r="Q21" s="4" t="s">
        <v>81</v>
      </c>
      <c r="R21" s="12">
        <v>41.6</v>
      </c>
      <c r="S21" s="9">
        <f>212.58</f>
        <v>212.58</v>
      </c>
    </row>
    <row r="22" spans="1:19" ht="45" customHeight="1" x14ac:dyDescent="0.25">
      <c r="A22" s="4" t="s">
        <v>22</v>
      </c>
      <c r="B22" s="5" t="s">
        <v>88</v>
      </c>
      <c r="C22" s="4" t="s">
        <v>24</v>
      </c>
      <c r="D22" s="4" t="s">
        <v>89</v>
      </c>
      <c r="E22" s="4" t="s">
        <v>90</v>
      </c>
      <c r="F22" s="6">
        <f>41.6</f>
        <v>41.6</v>
      </c>
      <c r="G22" s="4" t="s">
        <v>27</v>
      </c>
      <c r="H22" s="7">
        <v>12.95</v>
      </c>
      <c r="I22" s="7">
        <v>12.95</v>
      </c>
      <c r="J22" s="8" t="s">
        <v>28</v>
      </c>
      <c r="K22" s="9">
        <f>15.86</f>
        <v>15.86</v>
      </c>
      <c r="L22" s="10">
        <f>659.78</f>
        <v>659.78</v>
      </c>
      <c r="M22" s="4"/>
      <c r="N22" s="11">
        <v>3</v>
      </c>
      <c r="O22" s="4" t="s">
        <v>81</v>
      </c>
      <c r="P22" s="11">
        <v>3</v>
      </c>
      <c r="Q22" s="4" t="s">
        <v>81</v>
      </c>
      <c r="R22" s="12">
        <v>41.6</v>
      </c>
      <c r="S22" s="9">
        <f>659.78</f>
        <v>659.78</v>
      </c>
    </row>
    <row r="23" spans="1:19" ht="45" customHeight="1" x14ac:dyDescent="0.25">
      <c r="A23" s="4" t="s">
        <v>22</v>
      </c>
      <c r="B23" s="5" t="s">
        <v>91</v>
      </c>
      <c r="C23" s="4" t="s">
        <v>24</v>
      </c>
      <c r="D23" s="4" t="s">
        <v>92</v>
      </c>
      <c r="E23" s="4" t="s">
        <v>93</v>
      </c>
      <c r="F23" s="6">
        <f>41.6</f>
        <v>41.6</v>
      </c>
      <c r="G23" s="4" t="s">
        <v>27</v>
      </c>
      <c r="H23" s="7">
        <v>13.9</v>
      </c>
      <c r="I23" s="7">
        <v>13.9</v>
      </c>
      <c r="J23" s="8" t="s">
        <v>28</v>
      </c>
      <c r="K23" s="9">
        <f>17.02</f>
        <v>17.02</v>
      </c>
      <c r="L23" s="10">
        <f>708.03</f>
        <v>708.03</v>
      </c>
      <c r="M23" s="4"/>
      <c r="N23" s="11">
        <v>3</v>
      </c>
      <c r="O23" s="4" t="s">
        <v>81</v>
      </c>
      <c r="P23" s="11">
        <v>3</v>
      </c>
      <c r="Q23" s="4" t="s">
        <v>81</v>
      </c>
      <c r="R23" s="12">
        <v>41.6</v>
      </c>
      <c r="S23" s="9">
        <f>708.03</f>
        <v>708.03</v>
      </c>
    </row>
    <row r="24" spans="1:19" ht="45" customHeight="1" x14ac:dyDescent="0.25">
      <c r="A24" s="4" t="s">
        <v>22</v>
      </c>
      <c r="B24" s="5" t="s">
        <v>94</v>
      </c>
      <c r="C24" s="4" t="s">
        <v>24</v>
      </c>
      <c r="D24" s="4" t="s">
        <v>95</v>
      </c>
      <c r="E24" s="4" t="s">
        <v>96</v>
      </c>
      <c r="F24" s="6">
        <f>21.78</f>
        <v>21.78</v>
      </c>
      <c r="G24" s="4" t="s">
        <v>27</v>
      </c>
      <c r="H24" s="7">
        <v>16.62</v>
      </c>
      <c r="I24" s="7">
        <v>16.62</v>
      </c>
      <c r="J24" s="8" t="s">
        <v>28</v>
      </c>
      <c r="K24" s="9">
        <f>20.35</f>
        <v>20.350000000000001</v>
      </c>
      <c r="L24" s="10">
        <f>443.22</f>
        <v>443.22</v>
      </c>
      <c r="M24" s="4"/>
      <c r="N24" s="11">
        <v>3</v>
      </c>
      <c r="O24" s="4" t="s">
        <v>81</v>
      </c>
      <c r="P24" s="11">
        <v>3</v>
      </c>
      <c r="Q24" s="4" t="s">
        <v>81</v>
      </c>
      <c r="R24" s="12">
        <v>21.78</v>
      </c>
      <c r="S24" s="9">
        <f>443.22</f>
        <v>443.22</v>
      </c>
    </row>
    <row r="25" spans="1:19" ht="45" customHeight="1" x14ac:dyDescent="0.25">
      <c r="A25" s="4" t="s">
        <v>22</v>
      </c>
      <c r="B25" s="5" t="s">
        <v>97</v>
      </c>
      <c r="C25" s="4" t="s">
        <v>24</v>
      </c>
      <c r="D25" s="4" t="s">
        <v>98</v>
      </c>
      <c r="E25" s="4" t="s">
        <v>99</v>
      </c>
      <c r="F25" s="6">
        <f>314</f>
        <v>314</v>
      </c>
      <c r="G25" s="4" t="s">
        <v>27</v>
      </c>
      <c r="H25" s="7">
        <v>30.27</v>
      </c>
      <c r="I25" s="7">
        <v>30.27</v>
      </c>
      <c r="J25" s="8" t="s">
        <v>28</v>
      </c>
      <c r="K25" s="9">
        <f>37.07</f>
        <v>37.07</v>
      </c>
      <c r="L25" s="10">
        <f>11639.98</f>
        <v>11639.98</v>
      </c>
      <c r="M25" s="4"/>
      <c r="N25" s="11">
        <v>3</v>
      </c>
      <c r="O25" s="4" t="s">
        <v>81</v>
      </c>
      <c r="P25" s="11">
        <v>3</v>
      </c>
      <c r="Q25" s="4" t="s">
        <v>81</v>
      </c>
      <c r="R25" s="12">
        <v>314</v>
      </c>
      <c r="S25" s="9">
        <f>11639.98</f>
        <v>11639.98</v>
      </c>
    </row>
    <row r="26" spans="1:19" ht="45" customHeight="1" x14ac:dyDescent="0.25">
      <c r="A26" s="4" t="s">
        <v>22</v>
      </c>
      <c r="B26" s="5" t="s">
        <v>100</v>
      </c>
      <c r="C26" s="4" t="s">
        <v>24</v>
      </c>
      <c r="D26" s="4" t="s">
        <v>101</v>
      </c>
      <c r="E26" s="4" t="s">
        <v>102</v>
      </c>
      <c r="F26" s="6">
        <f>314</f>
        <v>314</v>
      </c>
      <c r="G26" s="4" t="s">
        <v>27</v>
      </c>
      <c r="H26" s="7">
        <v>1.84</v>
      </c>
      <c r="I26" s="7">
        <v>1.84</v>
      </c>
      <c r="J26" s="8" t="s">
        <v>28</v>
      </c>
      <c r="K26" s="9">
        <f>2.25</f>
        <v>2.25</v>
      </c>
      <c r="L26" s="10">
        <f>706.5</f>
        <v>706.5</v>
      </c>
      <c r="M26" s="4"/>
      <c r="N26" s="11">
        <v>3</v>
      </c>
      <c r="O26" s="4" t="s">
        <v>81</v>
      </c>
      <c r="P26" s="11">
        <v>3</v>
      </c>
      <c r="Q26" s="4" t="s">
        <v>81</v>
      </c>
      <c r="R26" s="12">
        <v>314</v>
      </c>
      <c r="S26" s="9">
        <f>706.5</f>
        <v>706.5</v>
      </c>
    </row>
    <row r="27" spans="1:19" ht="45" customHeight="1" x14ac:dyDescent="0.25">
      <c r="A27" s="4" t="s">
        <v>22</v>
      </c>
      <c r="B27" s="5" t="s">
        <v>103</v>
      </c>
      <c r="C27" s="4" t="s">
        <v>24</v>
      </c>
      <c r="D27" s="4" t="s">
        <v>104</v>
      </c>
      <c r="E27" s="4" t="s">
        <v>105</v>
      </c>
      <c r="F27" s="6">
        <f>314</f>
        <v>314</v>
      </c>
      <c r="G27" s="4" t="s">
        <v>27</v>
      </c>
      <c r="H27" s="7">
        <v>74.59</v>
      </c>
      <c r="I27" s="7">
        <v>74.59</v>
      </c>
      <c r="J27" s="8" t="s">
        <v>28</v>
      </c>
      <c r="K27" s="9">
        <f>91.35</f>
        <v>91.35</v>
      </c>
      <c r="L27" s="10">
        <f>28683.9</f>
        <v>28683.9</v>
      </c>
      <c r="M27" s="4"/>
      <c r="N27" s="11">
        <v>3</v>
      </c>
      <c r="O27" s="4" t="s">
        <v>81</v>
      </c>
      <c r="P27" s="11">
        <v>3</v>
      </c>
      <c r="Q27" s="4" t="s">
        <v>81</v>
      </c>
      <c r="R27" s="12">
        <v>314</v>
      </c>
      <c r="S27" s="9">
        <f>28683.9</f>
        <v>28683.9</v>
      </c>
    </row>
    <row r="28" spans="1:19" ht="45" customHeight="1" x14ac:dyDescent="0.25">
      <c r="A28" s="4" t="s">
        <v>22</v>
      </c>
      <c r="B28" s="5" t="s">
        <v>106</v>
      </c>
      <c r="C28" s="4" t="s">
        <v>24</v>
      </c>
      <c r="D28" s="4" t="s">
        <v>107</v>
      </c>
      <c r="E28" s="4" t="s">
        <v>108</v>
      </c>
      <c r="F28" s="6">
        <f>52.88</f>
        <v>52.88</v>
      </c>
      <c r="G28" s="4" t="s">
        <v>66</v>
      </c>
      <c r="H28" s="7">
        <v>88.37</v>
      </c>
      <c r="I28" s="7">
        <v>88.37</v>
      </c>
      <c r="J28" s="8" t="s">
        <v>28</v>
      </c>
      <c r="K28" s="9">
        <f>108.23</f>
        <v>108.23</v>
      </c>
      <c r="L28" s="10">
        <f>5723.2</f>
        <v>5723.2</v>
      </c>
      <c r="M28" s="4"/>
      <c r="N28" s="11">
        <v>3</v>
      </c>
      <c r="O28" s="4" t="s">
        <v>81</v>
      </c>
      <c r="P28" s="11">
        <v>3</v>
      </c>
      <c r="Q28" s="4" t="s">
        <v>81</v>
      </c>
      <c r="R28" s="12">
        <v>52.88</v>
      </c>
      <c r="S28" s="9">
        <f>5723.2</f>
        <v>5723.2</v>
      </c>
    </row>
    <row r="29" spans="1:19" ht="45" customHeight="1" x14ac:dyDescent="0.25">
      <c r="A29" s="4" t="s">
        <v>19</v>
      </c>
      <c r="B29" s="5" t="s">
        <v>109</v>
      </c>
      <c r="C29" s="4"/>
      <c r="D29" s="4"/>
      <c r="E29" s="4" t="s">
        <v>110</v>
      </c>
      <c r="F29" s="6"/>
      <c r="G29" s="4"/>
      <c r="H29" s="7"/>
      <c r="I29" s="7"/>
      <c r="J29" s="8"/>
      <c r="K29" s="9"/>
      <c r="L29" s="10">
        <f>101309.71</f>
        <v>101309.71</v>
      </c>
      <c r="M29" s="4"/>
      <c r="N29" s="11"/>
      <c r="O29" s="4"/>
      <c r="P29" s="11"/>
      <c r="Q29" s="4"/>
      <c r="R29" s="12"/>
      <c r="S29" s="9"/>
    </row>
    <row r="30" spans="1:19" ht="45" customHeight="1" x14ac:dyDescent="0.25">
      <c r="A30" s="4" t="s">
        <v>22</v>
      </c>
      <c r="B30" s="5" t="s">
        <v>111</v>
      </c>
      <c r="C30" s="4" t="s">
        <v>24</v>
      </c>
      <c r="D30" s="4" t="s">
        <v>112</v>
      </c>
      <c r="E30" s="4" t="s">
        <v>113</v>
      </c>
      <c r="F30" s="6">
        <f>27.2</f>
        <v>27.2</v>
      </c>
      <c r="G30" s="4" t="s">
        <v>27</v>
      </c>
      <c r="H30" s="7">
        <v>151.47999999999999</v>
      </c>
      <c r="I30" s="7">
        <v>151.47999999999999</v>
      </c>
      <c r="J30" s="8" t="s">
        <v>28</v>
      </c>
      <c r="K30" s="9">
        <f>185.52</f>
        <v>185.52</v>
      </c>
      <c r="L30" s="10">
        <f>5046.14</f>
        <v>5046.1400000000003</v>
      </c>
      <c r="M30" s="4"/>
      <c r="N30" s="11">
        <v>4</v>
      </c>
      <c r="O30" s="4" t="s">
        <v>110</v>
      </c>
      <c r="P30" s="11">
        <v>4</v>
      </c>
      <c r="Q30" s="4" t="s">
        <v>114</v>
      </c>
      <c r="R30" s="12">
        <v>27.2</v>
      </c>
      <c r="S30" s="9">
        <f>5046.14</f>
        <v>5046.1400000000003</v>
      </c>
    </row>
    <row r="31" spans="1:19" ht="45" customHeight="1" x14ac:dyDescent="0.25">
      <c r="A31" s="4" t="s">
        <v>22</v>
      </c>
      <c r="B31" s="5" t="s">
        <v>115</v>
      </c>
      <c r="C31" s="4" t="s">
        <v>24</v>
      </c>
      <c r="D31" s="4" t="s">
        <v>116</v>
      </c>
      <c r="E31" s="4" t="s">
        <v>117</v>
      </c>
      <c r="F31" s="6">
        <f>50.82</f>
        <v>50.82</v>
      </c>
      <c r="G31" s="4" t="s">
        <v>27</v>
      </c>
      <c r="H31" s="7">
        <v>98.47</v>
      </c>
      <c r="I31" s="7">
        <v>98.47</v>
      </c>
      <c r="J31" s="8" t="s">
        <v>28</v>
      </c>
      <c r="K31" s="9">
        <f>120.6</f>
        <v>120.6</v>
      </c>
      <c r="L31" s="10">
        <f>6128.89</f>
        <v>6128.89</v>
      </c>
      <c r="M31" s="4"/>
      <c r="N31" s="11">
        <v>4</v>
      </c>
      <c r="O31" s="4" t="s">
        <v>110</v>
      </c>
      <c r="P31" s="11">
        <v>4</v>
      </c>
      <c r="Q31" s="4" t="s">
        <v>114</v>
      </c>
      <c r="R31" s="12">
        <v>50.82</v>
      </c>
      <c r="S31" s="9">
        <f>6128.89</f>
        <v>6128.89</v>
      </c>
    </row>
    <row r="32" spans="1:19" ht="45" customHeight="1" x14ac:dyDescent="0.25">
      <c r="A32" s="4" t="s">
        <v>22</v>
      </c>
      <c r="B32" s="5" t="s">
        <v>118</v>
      </c>
      <c r="C32" s="4" t="s">
        <v>24</v>
      </c>
      <c r="D32" s="4" t="s">
        <v>119</v>
      </c>
      <c r="E32" s="4" t="s">
        <v>120</v>
      </c>
      <c r="F32" s="6">
        <f>62.65</f>
        <v>62.65</v>
      </c>
      <c r="G32" s="4" t="s">
        <v>76</v>
      </c>
      <c r="H32" s="7">
        <v>16.13</v>
      </c>
      <c r="I32" s="7">
        <v>16.13</v>
      </c>
      <c r="J32" s="8" t="s">
        <v>28</v>
      </c>
      <c r="K32" s="9">
        <f>19.75</f>
        <v>19.75</v>
      </c>
      <c r="L32" s="10">
        <f>1237.34</f>
        <v>1237.3399999999999</v>
      </c>
      <c r="M32" s="4"/>
      <c r="N32" s="11">
        <v>4</v>
      </c>
      <c r="O32" s="4" t="s">
        <v>110</v>
      </c>
      <c r="P32" s="11">
        <v>4</v>
      </c>
      <c r="Q32" s="4" t="s">
        <v>114</v>
      </c>
      <c r="R32" s="12">
        <v>62.65</v>
      </c>
      <c r="S32" s="9">
        <f>1237.34</f>
        <v>1237.3399999999999</v>
      </c>
    </row>
    <row r="33" spans="1:19" ht="45" customHeight="1" x14ac:dyDescent="0.25">
      <c r="A33" s="4" t="s">
        <v>22</v>
      </c>
      <c r="B33" s="5" t="s">
        <v>121</v>
      </c>
      <c r="C33" s="4" t="s">
        <v>24</v>
      </c>
      <c r="D33" s="4" t="s">
        <v>122</v>
      </c>
      <c r="E33" s="4" t="s">
        <v>123</v>
      </c>
      <c r="F33" s="6">
        <f>0.78</f>
        <v>0.78</v>
      </c>
      <c r="G33" s="4" t="s">
        <v>46</v>
      </c>
      <c r="H33" s="7">
        <v>103.75</v>
      </c>
      <c r="I33" s="7">
        <v>103.75</v>
      </c>
      <c r="J33" s="8" t="s">
        <v>28</v>
      </c>
      <c r="K33" s="9">
        <f>127.06</f>
        <v>127.06</v>
      </c>
      <c r="L33" s="10">
        <f>99.11</f>
        <v>99.11</v>
      </c>
      <c r="M33" s="4"/>
      <c r="N33" s="11">
        <v>4</v>
      </c>
      <c r="O33" s="4" t="s">
        <v>110</v>
      </c>
      <c r="P33" s="11">
        <v>4</v>
      </c>
      <c r="Q33" s="4" t="s">
        <v>114</v>
      </c>
      <c r="R33" s="12">
        <v>0.78</v>
      </c>
      <c r="S33" s="9">
        <f>99.11</f>
        <v>99.11</v>
      </c>
    </row>
    <row r="34" spans="1:19" ht="45" customHeight="1" x14ac:dyDescent="0.25">
      <c r="A34" s="4" t="s">
        <v>22</v>
      </c>
      <c r="B34" s="5" t="s">
        <v>124</v>
      </c>
      <c r="C34" s="4" t="s">
        <v>24</v>
      </c>
      <c r="D34" s="4" t="s">
        <v>125</v>
      </c>
      <c r="E34" s="4" t="s">
        <v>126</v>
      </c>
      <c r="F34" s="6">
        <f>0.78</f>
        <v>0.78</v>
      </c>
      <c r="G34" s="4" t="s">
        <v>46</v>
      </c>
      <c r="H34" s="7">
        <v>660.59</v>
      </c>
      <c r="I34" s="7">
        <v>660.59</v>
      </c>
      <c r="J34" s="8" t="s">
        <v>28</v>
      </c>
      <c r="K34" s="9">
        <f>809.02</f>
        <v>809.02</v>
      </c>
      <c r="L34" s="10">
        <f>631.04</f>
        <v>631.04</v>
      </c>
      <c r="M34" s="4"/>
      <c r="N34" s="11">
        <v>4</v>
      </c>
      <c r="O34" s="4" t="s">
        <v>110</v>
      </c>
      <c r="P34" s="11">
        <v>4</v>
      </c>
      <c r="Q34" s="4" t="s">
        <v>114</v>
      </c>
      <c r="R34" s="12">
        <v>0.78</v>
      </c>
      <c r="S34" s="9">
        <f>631.04</f>
        <v>631.04</v>
      </c>
    </row>
    <row r="35" spans="1:19" ht="45" customHeight="1" x14ac:dyDescent="0.25">
      <c r="A35" s="4" t="s">
        <v>22</v>
      </c>
      <c r="B35" s="5" t="s">
        <v>127</v>
      </c>
      <c r="C35" s="4" t="s">
        <v>24</v>
      </c>
      <c r="D35" s="4" t="s">
        <v>101</v>
      </c>
      <c r="E35" s="4" t="s">
        <v>102</v>
      </c>
      <c r="F35" s="6">
        <f>47.96</f>
        <v>47.96</v>
      </c>
      <c r="G35" s="4" t="s">
        <v>27</v>
      </c>
      <c r="H35" s="7">
        <v>1.84</v>
      </c>
      <c r="I35" s="7">
        <v>1.84</v>
      </c>
      <c r="J35" s="8" t="s">
        <v>28</v>
      </c>
      <c r="K35" s="9">
        <f>2.25</f>
        <v>2.25</v>
      </c>
      <c r="L35" s="10">
        <f>107.91</f>
        <v>107.91</v>
      </c>
      <c r="M35" s="4"/>
      <c r="N35" s="11">
        <v>4</v>
      </c>
      <c r="O35" s="4" t="s">
        <v>110</v>
      </c>
      <c r="P35" s="11">
        <v>4</v>
      </c>
      <c r="Q35" s="4" t="s">
        <v>114</v>
      </c>
      <c r="R35" s="12">
        <v>47.96</v>
      </c>
      <c r="S35" s="9">
        <f>107.91</f>
        <v>107.91</v>
      </c>
    </row>
    <row r="36" spans="1:19" ht="45" customHeight="1" x14ac:dyDescent="0.25">
      <c r="A36" s="4" t="s">
        <v>22</v>
      </c>
      <c r="B36" s="5" t="s">
        <v>128</v>
      </c>
      <c r="C36" s="4" t="s">
        <v>24</v>
      </c>
      <c r="D36" s="4" t="s">
        <v>129</v>
      </c>
      <c r="E36" s="4" t="s">
        <v>130</v>
      </c>
      <c r="F36" s="6">
        <f>16.98</f>
        <v>16.98</v>
      </c>
      <c r="G36" s="4" t="s">
        <v>27</v>
      </c>
      <c r="H36" s="7">
        <v>721.75</v>
      </c>
      <c r="I36" s="7">
        <v>721.75</v>
      </c>
      <c r="J36" s="8" t="s">
        <v>28</v>
      </c>
      <c r="K36" s="9">
        <f>883.93</f>
        <v>883.93</v>
      </c>
      <c r="L36" s="10">
        <f>15009.13</f>
        <v>15009.13</v>
      </c>
      <c r="M36" s="4"/>
      <c r="N36" s="11">
        <v>4</v>
      </c>
      <c r="O36" s="4" t="s">
        <v>110</v>
      </c>
      <c r="P36" s="11">
        <v>4</v>
      </c>
      <c r="Q36" s="4" t="s">
        <v>114</v>
      </c>
      <c r="R36" s="12">
        <v>16.98</v>
      </c>
      <c r="S36" s="9">
        <f>15009.13</f>
        <v>15009.13</v>
      </c>
    </row>
    <row r="37" spans="1:19" ht="45" customHeight="1" x14ac:dyDescent="0.25">
      <c r="A37" s="4" t="s">
        <v>22</v>
      </c>
      <c r="B37" s="5" t="s">
        <v>131</v>
      </c>
      <c r="C37" s="4" t="s">
        <v>24</v>
      </c>
      <c r="D37" s="4" t="s">
        <v>132</v>
      </c>
      <c r="E37" s="4" t="s">
        <v>133</v>
      </c>
      <c r="F37" s="6">
        <f>4.2</f>
        <v>4.2</v>
      </c>
      <c r="G37" s="4" t="s">
        <v>27</v>
      </c>
      <c r="H37" s="7">
        <v>600.79</v>
      </c>
      <c r="I37" s="7">
        <v>600.79</v>
      </c>
      <c r="J37" s="8" t="s">
        <v>28</v>
      </c>
      <c r="K37" s="9">
        <f>735.79</f>
        <v>735.79</v>
      </c>
      <c r="L37" s="10">
        <f>3090.32</f>
        <v>3090.32</v>
      </c>
      <c r="M37" s="4"/>
      <c r="N37" s="11">
        <v>4</v>
      </c>
      <c r="O37" s="4" t="s">
        <v>110</v>
      </c>
      <c r="P37" s="11">
        <v>4</v>
      </c>
      <c r="Q37" s="4" t="s">
        <v>114</v>
      </c>
      <c r="R37" s="12">
        <v>4.2</v>
      </c>
      <c r="S37" s="9">
        <f>3090.32</f>
        <v>3090.32</v>
      </c>
    </row>
    <row r="38" spans="1:19" ht="45" customHeight="1" x14ac:dyDescent="0.25">
      <c r="A38" s="4" t="s">
        <v>22</v>
      </c>
      <c r="B38" s="5" t="s">
        <v>134</v>
      </c>
      <c r="C38" s="4" t="s">
        <v>24</v>
      </c>
      <c r="D38" s="4" t="s">
        <v>135</v>
      </c>
      <c r="E38" s="4" t="s">
        <v>136</v>
      </c>
      <c r="F38" s="6">
        <f>8</f>
        <v>8</v>
      </c>
      <c r="G38" s="4" t="s">
        <v>137</v>
      </c>
      <c r="H38" s="7">
        <v>513.42999999999995</v>
      </c>
      <c r="I38" s="7">
        <v>513.42999999999995</v>
      </c>
      <c r="J38" s="8" t="s">
        <v>28</v>
      </c>
      <c r="K38" s="9">
        <f>628.8</f>
        <v>628.79999999999995</v>
      </c>
      <c r="L38" s="10">
        <f>5030.4</f>
        <v>5030.3999999999996</v>
      </c>
      <c r="M38" s="4"/>
      <c r="N38" s="11">
        <v>4</v>
      </c>
      <c r="O38" s="4" t="s">
        <v>110</v>
      </c>
      <c r="P38" s="11">
        <v>4</v>
      </c>
      <c r="Q38" s="4" t="s">
        <v>114</v>
      </c>
      <c r="R38" s="12">
        <v>8</v>
      </c>
      <c r="S38" s="9">
        <f>5030.4</f>
        <v>5030.3999999999996</v>
      </c>
    </row>
    <row r="39" spans="1:19" ht="45" customHeight="1" x14ac:dyDescent="0.25">
      <c r="A39" s="4" t="s">
        <v>22</v>
      </c>
      <c r="B39" s="5" t="s">
        <v>138</v>
      </c>
      <c r="C39" s="4" t="s">
        <v>24</v>
      </c>
      <c r="D39" s="4" t="s">
        <v>139</v>
      </c>
      <c r="E39" s="4" t="s">
        <v>140</v>
      </c>
      <c r="F39" s="6">
        <f>6</f>
        <v>6</v>
      </c>
      <c r="G39" s="4" t="s">
        <v>137</v>
      </c>
      <c r="H39" s="7">
        <v>318.75</v>
      </c>
      <c r="I39" s="7">
        <v>318.75</v>
      </c>
      <c r="J39" s="8" t="s">
        <v>28</v>
      </c>
      <c r="K39" s="9">
        <f>390.37</f>
        <v>390.37</v>
      </c>
      <c r="L39" s="10">
        <f>2342.22</f>
        <v>2342.2199999999998</v>
      </c>
      <c r="M39" s="4"/>
      <c r="N39" s="11">
        <v>4</v>
      </c>
      <c r="O39" s="4" t="s">
        <v>110</v>
      </c>
      <c r="P39" s="11">
        <v>4</v>
      </c>
      <c r="Q39" s="4" t="s">
        <v>114</v>
      </c>
      <c r="R39" s="12">
        <v>6</v>
      </c>
      <c r="S39" s="9">
        <f>2342.22</f>
        <v>2342.2199999999998</v>
      </c>
    </row>
    <row r="40" spans="1:19" ht="45" customHeight="1" x14ac:dyDescent="0.25">
      <c r="A40" s="4" t="s">
        <v>22</v>
      </c>
      <c r="B40" s="5" t="s">
        <v>141</v>
      </c>
      <c r="C40" s="4" t="s">
        <v>24</v>
      </c>
      <c r="D40" s="4" t="s">
        <v>142</v>
      </c>
      <c r="E40" s="4" t="s">
        <v>143</v>
      </c>
      <c r="F40" s="6">
        <f>10</f>
        <v>10</v>
      </c>
      <c r="G40" s="4" t="s">
        <v>137</v>
      </c>
      <c r="H40" s="7">
        <v>44.25</v>
      </c>
      <c r="I40" s="7">
        <v>44.25</v>
      </c>
      <c r="J40" s="8" t="s">
        <v>28</v>
      </c>
      <c r="K40" s="9">
        <f>54.19</f>
        <v>54.19</v>
      </c>
      <c r="L40" s="10">
        <f>541.9</f>
        <v>541.9</v>
      </c>
      <c r="M40" s="4"/>
      <c r="N40" s="11">
        <v>4</v>
      </c>
      <c r="O40" s="4" t="s">
        <v>110</v>
      </c>
      <c r="P40" s="11">
        <v>4</v>
      </c>
      <c r="Q40" s="4" t="s">
        <v>114</v>
      </c>
      <c r="R40" s="12">
        <v>10</v>
      </c>
      <c r="S40" s="9">
        <f>541.9</f>
        <v>541.9</v>
      </c>
    </row>
    <row r="41" spans="1:19" ht="45" customHeight="1" x14ac:dyDescent="0.25">
      <c r="A41" s="4" t="s">
        <v>22</v>
      </c>
      <c r="B41" s="5" t="s">
        <v>144</v>
      </c>
      <c r="C41" s="4" t="s">
        <v>24</v>
      </c>
      <c r="D41" s="4" t="s">
        <v>145</v>
      </c>
      <c r="E41" s="4" t="s">
        <v>146</v>
      </c>
      <c r="F41" s="6">
        <f>2</f>
        <v>2</v>
      </c>
      <c r="G41" s="4" t="s">
        <v>137</v>
      </c>
      <c r="H41" s="7">
        <v>818.02</v>
      </c>
      <c r="I41" s="7">
        <v>818.02</v>
      </c>
      <c r="J41" s="8" t="s">
        <v>28</v>
      </c>
      <c r="K41" s="9">
        <f>1001.83</f>
        <v>1001.83</v>
      </c>
      <c r="L41" s="10">
        <f>2003.66</f>
        <v>2003.66</v>
      </c>
      <c r="M41" s="4"/>
      <c r="N41" s="11">
        <v>4</v>
      </c>
      <c r="O41" s="4" t="s">
        <v>110</v>
      </c>
      <c r="P41" s="11">
        <v>4</v>
      </c>
      <c r="Q41" s="4" t="s">
        <v>114</v>
      </c>
      <c r="R41" s="12">
        <v>2</v>
      </c>
      <c r="S41" s="9">
        <f>2003.66</f>
        <v>2003.66</v>
      </c>
    </row>
    <row r="42" spans="1:19" ht="45" customHeight="1" x14ac:dyDescent="0.25">
      <c r="A42" s="4" t="s">
        <v>22</v>
      </c>
      <c r="B42" s="5" t="s">
        <v>147</v>
      </c>
      <c r="C42" s="4" t="s">
        <v>24</v>
      </c>
      <c r="D42" s="4" t="s">
        <v>148</v>
      </c>
      <c r="E42" s="4" t="s">
        <v>149</v>
      </c>
      <c r="F42" s="6">
        <f>32.4</f>
        <v>32.4</v>
      </c>
      <c r="G42" s="4" t="s">
        <v>27</v>
      </c>
      <c r="H42" s="7">
        <v>107.67</v>
      </c>
      <c r="I42" s="7">
        <v>107.67</v>
      </c>
      <c r="J42" s="8" t="s">
        <v>28</v>
      </c>
      <c r="K42" s="9">
        <f>131.86</f>
        <v>131.86000000000001</v>
      </c>
      <c r="L42" s="10">
        <f>4272.26</f>
        <v>4272.26</v>
      </c>
      <c r="M42" s="4"/>
      <c r="N42" s="11">
        <v>4</v>
      </c>
      <c r="O42" s="4" t="s">
        <v>110</v>
      </c>
      <c r="P42" s="11">
        <v>4</v>
      </c>
      <c r="Q42" s="4" t="s">
        <v>114</v>
      </c>
      <c r="R42" s="12">
        <v>32.4</v>
      </c>
      <c r="S42" s="9">
        <f>4272.26</f>
        <v>4272.26</v>
      </c>
    </row>
    <row r="43" spans="1:19" ht="45" customHeight="1" x14ac:dyDescent="0.25">
      <c r="A43" s="4" t="s">
        <v>22</v>
      </c>
      <c r="B43" s="5" t="s">
        <v>150</v>
      </c>
      <c r="C43" s="4" t="s">
        <v>24</v>
      </c>
      <c r="D43" s="4" t="s">
        <v>151</v>
      </c>
      <c r="E43" s="4" t="s">
        <v>152</v>
      </c>
      <c r="F43" s="6">
        <f>64.8</f>
        <v>64.8</v>
      </c>
      <c r="G43" s="4" t="s">
        <v>27</v>
      </c>
      <c r="H43" s="7">
        <v>9.52</v>
      </c>
      <c r="I43" s="7">
        <v>9.52</v>
      </c>
      <c r="J43" s="8" t="s">
        <v>28</v>
      </c>
      <c r="K43" s="9">
        <f>11.66</f>
        <v>11.66</v>
      </c>
      <c r="L43" s="10">
        <f>755.57</f>
        <v>755.57</v>
      </c>
      <c r="M43" s="4"/>
      <c r="N43" s="11">
        <v>4</v>
      </c>
      <c r="O43" s="4" t="s">
        <v>110</v>
      </c>
      <c r="P43" s="11">
        <v>4</v>
      </c>
      <c r="Q43" s="4" t="s">
        <v>114</v>
      </c>
      <c r="R43" s="12">
        <v>64.8</v>
      </c>
      <c r="S43" s="9">
        <f>755.57</f>
        <v>755.57</v>
      </c>
    </row>
    <row r="44" spans="1:19" ht="45" customHeight="1" x14ac:dyDescent="0.25">
      <c r="A44" s="4" t="s">
        <v>22</v>
      </c>
      <c r="B44" s="5" t="s">
        <v>153</v>
      </c>
      <c r="C44" s="4" t="s">
        <v>24</v>
      </c>
      <c r="D44" s="4" t="s">
        <v>154</v>
      </c>
      <c r="E44" s="4" t="s">
        <v>155</v>
      </c>
      <c r="F44" s="6">
        <f>64.8</f>
        <v>64.8</v>
      </c>
      <c r="G44" s="4" t="s">
        <v>27</v>
      </c>
      <c r="H44" s="7">
        <v>48.53</v>
      </c>
      <c r="I44" s="7">
        <v>48.53</v>
      </c>
      <c r="J44" s="8" t="s">
        <v>28</v>
      </c>
      <c r="K44" s="9">
        <f>59.43</f>
        <v>59.43</v>
      </c>
      <c r="L44" s="10">
        <f>3851.06</f>
        <v>3851.06</v>
      </c>
      <c r="M44" s="4"/>
      <c r="N44" s="11">
        <v>4</v>
      </c>
      <c r="O44" s="4" t="s">
        <v>110</v>
      </c>
      <c r="P44" s="11">
        <v>4</v>
      </c>
      <c r="Q44" s="4" t="s">
        <v>114</v>
      </c>
      <c r="R44" s="12">
        <v>64.8</v>
      </c>
      <c r="S44" s="9">
        <f>3851.06</f>
        <v>3851.06</v>
      </c>
    </row>
    <row r="45" spans="1:19" ht="45" customHeight="1" x14ac:dyDescent="0.25">
      <c r="A45" s="4" t="s">
        <v>22</v>
      </c>
      <c r="B45" s="5" t="s">
        <v>156</v>
      </c>
      <c r="C45" s="4" t="s">
        <v>24</v>
      </c>
      <c r="D45" s="4" t="s">
        <v>157</v>
      </c>
      <c r="E45" s="4" t="s">
        <v>158</v>
      </c>
      <c r="F45" s="6">
        <f>64.8</f>
        <v>64.8</v>
      </c>
      <c r="G45" s="4" t="s">
        <v>27</v>
      </c>
      <c r="H45" s="7">
        <v>69.7</v>
      </c>
      <c r="I45" s="7">
        <v>69.7</v>
      </c>
      <c r="J45" s="8" t="s">
        <v>28</v>
      </c>
      <c r="K45" s="9">
        <f>85.36</f>
        <v>85.36</v>
      </c>
      <c r="L45" s="10">
        <f>5531.33</f>
        <v>5531.33</v>
      </c>
      <c r="M45" s="4"/>
      <c r="N45" s="11">
        <v>4</v>
      </c>
      <c r="O45" s="4" t="s">
        <v>110</v>
      </c>
      <c r="P45" s="11">
        <v>4</v>
      </c>
      <c r="Q45" s="4" t="s">
        <v>114</v>
      </c>
      <c r="R45" s="12">
        <v>64.8</v>
      </c>
      <c r="S45" s="9">
        <f>5531.33</f>
        <v>5531.33</v>
      </c>
    </row>
    <row r="46" spans="1:19" ht="45" customHeight="1" x14ac:dyDescent="0.25">
      <c r="A46" s="4" t="s">
        <v>22</v>
      </c>
      <c r="B46" s="5" t="s">
        <v>159</v>
      </c>
      <c r="C46" s="4" t="s">
        <v>24</v>
      </c>
      <c r="D46" s="4" t="s">
        <v>160</v>
      </c>
      <c r="E46" s="4" t="s">
        <v>161</v>
      </c>
      <c r="F46" s="6">
        <f>109.33</f>
        <v>109.33</v>
      </c>
      <c r="G46" s="4" t="s">
        <v>27</v>
      </c>
      <c r="H46" s="7">
        <v>71.91</v>
      </c>
      <c r="I46" s="7">
        <v>71.91</v>
      </c>
      <c r="J46" s="8" t="s">
        <v>28</v>
      </c>
      <c r="K46" s="9">
        <f>88.07</f>
        <v>88.07</v>
      </c>
      <c r="L46" s="10">
        <f>9628.69</f>
        <v>9628.69</v>
      </c>
      <c r="M46" s="4"/>
      <c r="N46" s="11">
        <v>4</v>
      </c>
      <c r="O46" s="4" t="s">
        <v>110</v>
      </c>
      <c r="P46" s="11">
        <v>4</v>
      </c>
      <c r="Q46" s="4" t="s">
        <v>114</v>
      </c>
      <c r="R46" s="12">
        <v>109.33</v>
      </c>
      <c r="S46" s="9">
        <f>9628.69</f>
        <v>9628.69</v>
      </c>
    </row>
    <row r="47" spans="1:19" ht="45" customHeight="1" x14ac:dyDescent="0.25">
      <c r="A47" s="4" t="s">
        <v>22</v>
      </c>
      <c r="B47" s="5" t="s">
        <v>162</v>
      </c>
      <c r="C47" s="4" t="s">
        <v>24</v>
      </c>
      <c r="D47" s="4" t="s">
        <v>163</v>
      </c>
      <c r="E47" s="4" t="s">
        <v>164</v>
      </c>
      <c r="F47" s="6">
        <f>109.33</f>
        <v>109.33</v>
      </c>
      <c r="G47" s="4" t="s">
        <v>27</v>
      </c>
      <c r="H47" s="7">
        <v>85.08</v>
      </c>
      <c r="I47" s="7">
        <v>85.08</v>
      </c>
      <c r="J47" s="8" t="s">
        <v>28</v>
      </c>
      <c r="K47" s="9">
        <f>104.2</f>
        <v>104.2</v>
      </c>
      <c r="L47" s="10">
        <f>11392.19</f>
        <v>11392.19</v>
      </c>
      <c r="M47" s="4"/>
      <c r="N47" s="11">
        <v>4</v>
      </c>
      <c r="O47" s="4" t="s">
        <v>110</v>
      </c>
      <c r="P47" s="11">
        <v>4</v>
      </c>
      <c r="Q47" s="4" t="s">
        <v>114</v>
      </c>
      <c r="R47" s="12">
        <v>109.33</v>
      </c>
      <c r="S47" s="9">
        <f>11392.19</f>
        <v>11392.19</v>
      </c>
    </row>
    <row r="48" spans="1:19" ht="45" customHeight="1" x14ac:dyDescent="0.25">
      <c r="A48" s="4" t="s">
        <v>22</v>
      </c>
      <c r="B48" s="5" t="s">
        <v>165</v>
      </c>
      <c r="C48" s="4" t="s">
        <v>24</v>
      </c>
      <c r="D48" s="4" t="s">
        <v>166</v>
      </c>
      <c r="E48" s="4" t="s">
        <v>167</v>
      </c>
      <c r="F48" s="6">
        <f>2</f>
        <v>2</v>
      </c>
      <c r="G48" s="4" t="s">
        <v>137</v>
      </c>
      <c r="H48" s="7">
        <v>5379.85</v>
      </c>
      <c r="I48" s="7">
        <v>5379.85</v>
      </c>
      <c r="J48" s="8" t="s">
        <v>28</v>
      </c>
      <c r="K48" s="9">
        <f>6588.7</f>
        <v>6588.7</v>
      </c>
      <c r="L48" s="10">
        <f>13177.4</f>
        <v>13177.4</v>
      </c>
      <c r="M48" s="4"/>
      <c r="N48" s="11">
        <v>4</v>
      </c>
      <c r="O48" s="4" t="s">
        <v>110</v>
      </c>
      <c r="P48" s="11">
        <v>4</v>
      </c>
      <c r="Q48" s="4" t="s">
        <v>114</v>
      </c>
      <c r="R48" s="12">
        <v>2</v>
      </c>
      <c r="S48" s="9">
        <f>13177.4</f>
        <v>13177.4</v>
      </c>
    </row>
    <row r="49" spans="1:19" ht="45" customHeight="1" x14ac:dyDescent="0.25">
      <c r="A49" s="4" t="s">
        <v>22</v>
      </c>
      <c r="B49" s="5" t="s">
        <v>168</v>
      </c>
      <c r="C49" s="4" t="s">
        <v>24</v>
      </c>
      <c r="D49" s="4" t="s">
        <v>169</v>
      </c>
      <c r="E49" s="4" t="s">
        <v>170</v>
      </c>
      <c r="F49" s="6">
        <f>40</f>
        <v>40</v>
      </c>
      <c r="G49" s="4" t="s">
        <v>66</v>
      </c>
      <c r="H49" s="7">
        <v>28.28</v>
      </c>
      <c r="I49" s="7">
        <v>28.28</v>
      </c>
      <c r="J49" s="8" t="s">
        <v>28</v>
      </c>
      <c r="K49" s="9">
        <f>34.63</f>
        <v>34.630000000000003</v>
      </c>
      <c r="L49" s="10">
        <f>1385.2</f>
        <v>1385.2</v>
      </c>
      <c r="M49" s="4"/>
      <c r="N49" s="11">
        <v>4</v>
      </c>
      <c r="O49" s="4" t="s">
        <v>110</v>
      </c>
      <c r="P49" s="11">
        <v>4</v>
      </c>
      <c r="Q49" s="4" t="s">
        <v>114</v>
      </c>
      <c r="R49" s="12">
        <v>40</v>
      </c>
      <c r="S49" s="9">
        <f>1385.2</f>
        <v>1385.2</v>
      </c>
    </row>
    <row r="50" spans="1:19" ht="45" customHeight="1" x14ac:dyDescent="0.25">
      <c r="A50" s="4" t="s">
        <v>22</v>
      </c>
      <c r="B50" s="5" t="s">
        <v>171</v>
      </c>
      <c r="C50" s="4" t="s">
        <v>24</v>
      </c>
      <c r="D50" s="4" t="s">
        <v>172</v>
      </c>
      <c r="E50" s="4" t="s">
        <v>173</v>
      </c>
      <c r="F50" s="6">
        <f>160.83</f>
        <v>160.83000000000001</v>
      </c>
      <c r="G50" s="4" t="s">
        <v>27</v>
      </c>
      <c r="H50" s="7">
        <v>4.54</v>
      </c>
      <c r="I50" s="7">
        <v>4.54</v>
      </c>
      <c r="J50" s="8" t="s">
        <v>28</v>
      </c>
      <c r="K50" s="9">
        <f>5.56</f>
        <v>5.56</v>
      </c>
      <c r="L50" s="10">
        <f>894.21</f>
        <v>894.21</v>
      </c>
      <c r="M50" s="4"/>
      <c r="N50" s="11">
        <v>4</v>
      </c>
      <c r="O50" s="4" t="s">
        <v>110</v>
      </c>
      <c r="P50" s="11">
        <v>4</v>
      </c>
      <c r="Q50" s="4" t="s">
        <v>114</v>
      </c>
      <c r="R50" s="12">
        <v>160.83000000000001</v>
      </c>
      <c r="S50" s="9">
        <f>894.21</f>
        <v>894.21</v>
      </c>
    </row>
    <row r="51" spans="1:19" ht="45" customHeight="1" x14ac:dyDescent="0.25">
      <c r="A51" s="4" t="s">
        <v>22</v>
      </c>
      <c r="B51" s="5" t="s">
        <v>174</v>
      </c>
      <c r="C51" s="4" t="s">
        <v>24</v>
      </c>
      <c r="D51" s="4" t="s">
        <v>175</v>
      </c>
      <c r="E51" s="4" t="s">
        <v>176</v>
      </c>
      <c r="F51" s="6">
        <f>160.33</f>
        <v>160.33000000000001</v>
      </c>
      <c r="G51" s="4" t="s">
        <v>27</v>
      </c>
      <c r="H51" s="7">
        <v>32.68</v>
      </c>
      <c r="I51" s="7">
        <v>32.68</v>
      </c>
      <c r="J51" s="8" t="s">
        <v>28</v>
      </c>
      <c r="K51" s="9">
        <f>40.02</f>
        <v>40.020000000000003</v>
      </c>
      <c r="L51" s="10">
        <f>6416.41</f>
        <v>6416.41</v>
      </c>
      <c r="M51" s="4"/>
      <c r="N51" s="11">
        <v>4</v>
      </c>
      <c r="O51" s="4" t="s">
        <v>110</v>
      </c>
      <c r="P51" s="11">
        <v>4</v>
      </c>
      <c r="Q51" s="4" t="s">
        <v>114</v>
      </c>
      <c r="R51" s="12">
        <v>160.33000000000001</v>
      </c>
      <c r="S51" s="9">
        <f>6416.41</f>
        <v>6416.41</v>
      </c>
    </row>
    <row r="52" spans="1:19" ht="45" customHeight="1" x14ac:dyDescent="0.25">
      <c r="A52" s="4" t="s">
        <v>22</v>
      </c>
      <c r="B52" s="5" t="s">
        <v>177</v>
      </c>
      <c r="C52" s="4" t="s">
        <v>24</v>
      </c>
      <c r="D52" s="4" t="s">
        <v>92</v>
      </c>
      <c r="E52" s="4" t="s">
        <v>93</v>
      </c>
      <c r="F52" s="6">
        <f>160.83</f>
        <v>160.83000000000001</v>
      </c>
      <c r="G52" s="4" t="s">
        <v>27</v>
      </c>
      <c r="H52" s="7">
        <v>13.9</v>
      </c>
      <c r="I52" s="7">
        <v>13.9</v>
      </c>
      <c r="J52" s="8" t="s">
        <v>28</v>
      </c>
      <c r="K52" s="9">
        <f>17.02</f>
        <v>17.02</v>
      </c>
      <c r="L52" s="10">
        <f>2737.33</f>
        <v>2737.33</v>
      </c>
      <c r="M52" s="4"/>
      <c r="N52" s="11">
        <v>4</v>
      </c>
      <c r="O52" s="4" t="s">
        <v>110</v>
      </c>
      <c r="P52" s="11">
        <v>4</v>
      </c>
      <c r="Q52" s="4" t="s">
        <v>114</v>
      </c>
      <c r="R52" s="12">
        <v>160.83000000000001</v>
      </c>
      <c r="S52" s="9">
        <f>2737.33</f>
        <v>2737.33</v>
      </c>
    </row>
    <row r="53" spans="1:19" ht="45" customHeight="1" x14ac:dyDescent="0.25">
      <c r="A53" s="4" t="s">
        <v>19</v>
      </c>
      <c r="B53" s="5" t="s">
        <v>178</v>
      </c>
      <c r="C53" s="4"/>
      <c r="D53" s="4"/>
      <c r="E53" s="4" t="s">
        <v>179</v>
      </c>
      <c r="F53" s="6"/>
      <c r="G53" s="4"/>
      <c r="H53" s="7"/>
      <c r="I53" s="7"/>
      <c r="J53" s="8"/>
      <c r="K53" s="9"/>
      <c r="L53" s="10">
        <f>31057.54</f>
        <v>31057.54</v>
      </c>
      <c r="M53" s="4"/>
      <c r="N53" s="11"/>
      <c r="O53" s="4"/>
      <c r="P53" s="11"/>
      <c r="Q53" s="4"/>
      <c r="R53" s="12"/>
      <c r="S53" s="9"/>
    </row>
    <row r="54" spans="1:19" ht="45" customHeight="1" x14ac:dyDescent="0.25">
      <c r="A54" s="4" t="s">
        <v>22</v>
      </c>
      <c r="B54" s="5" t="s">
        <v>180</v>
      </c>
      <c r="C54" s="4" t="s">
        <v>24</v>
      </c>
      <c r="D54" s="4" t="s">
        <v>172</v>
      </c>
      <c r="E54" s="4" t="s">
        <v>173</v>
      </c>
      <c r="F54" s="6">
        <f>160.33</f>
        <v>160.33000000000001</v>
      </c>
      <c r="G54" s="4" t="s">
        <v>27</v>
      </c>
      <c r="H54" s="7">
        <v>4.54</v>
      </c>
      <c r="I54" s="7">
        <v>4.54</v>
      </c>
      <c r="J54" s="8" t="s">
        <v>28</v>
      </c>
      <c r="K54" s="9">
        <f>5.56</f>
        <v>5.56</v>
      </c>
      <c r="L54" s="10">
        <f>891.43</f>
        <v>891.43</v>
      </c>
      <c r="M54" s="4"/>
      <c r="N54" s="11">
        <v>5</v>
      </c>
      <c r="O54" s="4" t="s">
        <v>179</v>
      </c>
      <c r="P54" s="11">
        <v>4</v>
      </c>
      <c r="Q54" s="4" t="s">
        <v>114</v>
      </c>
      <c r="R54" s="12">
        <v>160.33000000000001</v>
      </c>
      <c r="S54" s="9">
        <f>891.43</f>
        <v>891.43</v>
      </c>
    </row>
    <row r="55" spans="1:19" ht="45" customHeight="1" x14ac:dyDescent="0.25">
      <c r="A55" s="4" t="s">
        <v>22</v>
      </c>
      <c r="B55" s="5" t="s">
        <v>181</v>
      </c>
      <c r="C55" s="4" t="s">
        <v>24</v>
      </c>
      <c r="D55" s="4" t="s">
        <v>175</v>
      </c>
      <c r="E55" s="4" t="s">
        <v>176</v>
      </c>
      <c r="F55" s="6">
        <f>160.33</f>
        <v>160.33000000000001</v>
      </c>
      <c r="G55" s="4" t="s">
        <v>27</v>
      </c>
      <c r="H55" s="7">
        <v>32.68</v>
      </c>
      <c r="I55" s="7">
        <v>32.68</v>
      </c>
      <c r="J55" s="8" t="s">
        <v>28</v>
      </c>
      <c r="K55" s="9">
        <f>40.02</f>
        <v>40.020000000000003</v>
      </c>
      <c r="L55" s="10">
        <f>6416.41</f>
        <v>6416.41</v>
      </c>
      <c r="M55" s="4"/>
      <c r="N55" s="11">
        <v>5</v>
      </c>
      <c r="O55" s="4" t="s">
        <v>179</v>
      </c>
      <c r="P55" s="11">
        <v>4</v>
      </c>
      <c r="Q55" s="4" t="s">
        <v>114</v>
      </c>
      <c r="R55" s="12">
        <v>160.33000000000001</v>
      </c>
      <c r="S55" s="9">
        <f>6416.41</f>
        <v>6416.41</v>
      </c>
    </row>
    <row r="56" spans="1:19" ht="45" customHeight="1" x14ac:dyDescent="0.25">
      <c r="A56" s="4" t="s">
        <v>22</v>
      </c>
      <c r="B56" s="5" t="s">
        <v>182</v>
      </c>
      <c r="C56" s="4" t="s">
        <v>24</v>
      </c>
      <c r="D56" s="4" t="s">
        <v>92</v>
      </c>
      <c r="E56" s="4" t="s">
        <v>93</v>
      </c>
      <c r="F56" s="6">
        <f>160.33</f>
        <v>160.33000000000001</v>
      </c>
      <c r="G56" s="4" t="s">
        <v>27</v>
      </c>
      <c r="H56" s="7">
        <v>13.9</v>
      </c>
      <c r="I56" s="7">
        <v>13.9</v>
      </c>
      <c r="J56" s="8" t="s">
        <v>28</v>
      </c>
      <c r="K56" s="9">
        <f>17.02</f>
        <v>17.02</v>
      </c>
      <c r="L56" s="10">
        <f>2728.82</f>
        <v>2728.82</v>
      </c>
      <c r="M56" s="4"/>
      <c r="N56" s="11">
        <v>5</v>
      </c>
      <c r="O56" s="4" t="s">
        <v>179</v>
      </c>
      <c r="P56" s="11">
        <v>4</v>
      </c>
      <c r="Q56" s="4" t="s">
        <v>114</v>
      </c>
      <c r="R56" s="12">
        <v>160.33000000000001</v>
      </c>
      <c r="S56" s="9">
        <f>2728.82</f>
        <v>2728.82</v>
      </c>
    </row>
    <row r="57" spans="1:19" ht="45" customHeight="1" x14ac:dyDescent="0.25">
      <c r="A57" s="4" t="s">
        <v>22</v>
      </c>
      <c r="B57" s="5" t="s">
        <v>183</v>
      </c>
      <c r="C57" s="4" t="s">
        <v>24</v>
      </c>
      <c r="D57" s="4" t="s">
        <v>160</v>
      </c>
      <c r="E57" s="4" t="s">
        <v>161</v>
      </c>
      <c r="F57" s="6">
        <f>109.33</f>
        <v>109.33</v>
      </c>
      <c r="G57" s="4" t="s">
        <v>27</v>
      </c>
      <c r="H57" s="7">
        <v>71.91</v>
      </c>
      <c r="I57" s="7">
        <v>71.91</v>
      </c>
      <c r="J57" s="8" t="s">
        <v>28</v>
      </c>
      <c r="K57" s="9">
        <f>88.07</f>
        <v>88.07</v>
      </c>
      <c r="L57" s="10">
        <f>9628.69</f>
        <v>9628.69</v>
      </c>
      <c r="M57" s="4"/>
      <c r="N57" s="11">
        <v>5</v>
      </c>
      <c r="O57" s="4" t="s">
        <v>179</v>
      </c>
      <c r="P57" s="11">
        <v>4</v>
      </c>
      <c r="Q57" s="4" t="s">
        <v>114</v>
      </c>
      <c r="R57" s="12">
        <v>109.33</v>
      </c>
      <c r="S57" s="9">
        <f>9628.69</f>
        <v>9628.69</v>
      </c>
    </row>
    <row r="58" spans="1:19" ht="45" customHeight="1" x14ac:dyDescent="0.25">
      <c r="A58" s="4" t="s">
        <v>22</v>
      </c>
      <c r="B58" s="5" t="s">
        <v>184</v>
      </c>
      <c r="C58" s="4" t="s">
        <v>24</v>
      </c>
      <c r="D58" s="4" t="s">
        <v>163</v>
      </c>
      <c r="E58" s="4" t="s">
        <v>164</v>
      </c>
      <c r="F58" s="6">
        <f>109.33</f>
        <v>109.33</v>
      </c>
      <c r="G58" s="4" t="s">
        <v>27</v>
      </c>
      <c r="H58" s="7">
        <v>85.08</v>
      </c>
      <c r="I58" s="7">
        <v>85.08</v>
      </c>
      <c r="J58" s="8" t="s">
        <v>28</v>
      </c>
      <c r="K58" s="9">
        <f>104.2</f>
        <v>104.2</v>
      </c>
      <c r="L58" s="10">
        <f>11392.19</f>
        <v>11392.19</v>
      </c>
      <c r="M58" s="4"/>
      <c r="N58" s="11">
        <v>5</v>
      </c>
      <c r="O58" s="4" t="s">
        <v>179</v>
      </c>
      <c r="P58" s="11">
        <v>4</v>
      </c>
      <c r="Q58" s="4" t="s">
        <v>114</v>
      </c>
      <c r="R58" s="12">
        <v>109.33</v>
      </c>
      <c r="S58" s="9">
        <f>11392.19</f>
        <v>11392.19</v>
      </c>
    </row>
    <row r="59" spans="1:19" ht="45" customHeight="1" x14ac:dyDescent="0.25">
      <c r="A59" s="4" t="s">
        <v>19</v>
      </c>
      <c r="B59" s="5" t="s">
        <v>185</v>
      </c>
      <c r="C59" s="4"/>
      <c r="D59" s="4"/>
      <c r="E59" s="4" t="s">
        <v>186</v>
      </c>
      <c r="F59" s="6"/>
      <c r="G59" s="4"/>
      <c r="H59" s="7"/>
      <c r="I59" s="7"/>
      <c r="J59" s="8"/>
      <c r="K59" s="9"/>
      <c r="L59" s="10">
        <f>26914.12</f>
        <v>26914.12</v>
      </c>
      <c r="M59" s="4"/>
      <c r="N59" s="11"/>
      <c r="O59" s="4"/>
      <c r="P59" s="11"/>
      <c r="Q59" s="4"/>
      <c r="R59" s="12"/>
      <c r="S59" s="9"/>
    </row>
    <row r="60" spans="1:19" ht="45" customHeight="1" x14ac:dyDescent="0.25">
      <c r="A60" s="4" t="s">
        <v>22</v>
      </c>
      <c r="B60" s="5" t="s">
        <v>187</v>
      </c>
      <c r="C60" s="4" t="s">
        <v>24</v>
      </c>
      <c r="D60" s="4" t="s">
        <v>188</v>
      </c>
      <c r="E60" s="4" t="s">
        <v>189</v>
      </c>
      <c r="F60" s="6">
        <f>22.9</f>
        <v>22.9</v>
      </c>
      <c r="G60" s="4" t="s">
        <v>27</v>
      </c>
      <c r="H60" s="7">
        <v>51</v>
      </c>
      <c r="I60" s="7">
        <v>51</v>
      </c>
      <c r="J60" s="8" t="s">
        <v>28</v>
      </c>
      <c r="K60" s="9">
        <f>62.46</f>
        <v>62.46</v>
      </c>
      <c r="L60" s="10">
        <f>1430.33</f>
        <v>1430.33</v>
      </c>
      <c r="M60" s="4"/>
      <c r="N60" s="11">
        <v>6</v>
      </c>
      <c r="O60" s="4" t="s">
        <v>186</v>
      </c>
      <c r="P60" s="11">
        <v>5</v>
      </c>
      <c r="Q60" s="4" t="s">
        <v>186</v>
      </c>
      <c r="R60" s="12">
        <v>22.9</v>
      </c>
      <c r="S60" s="9">
        <f>1430.33</f>
        <v>1430.33</v>
      </c>
    </row>
    <row r="61" spans="1:19" ht="45" customHeight="1" x14ac:dyDescent="0.25">
      <c r="A61" s="4" t="s">
        <v>22</v>
      </c>
      <c r="B61" s="5" t="s">
        <v>190</v>
      </c>
      <c r="C61" s="4" t="s">
        <v>24</v>
      </c>
      <c r="D61" s="4" t="s">
        <v>191</v>
      </c>
      <c r="E61" s="4" t="s">
        <v>192</v>
      </c>
      <c r="F61" s="6">
        <f>22.9</f>
        <v>22.9</v>
      </c>
      <c r="G61" s="4" t="s">
        <v>27</v>
      </c>
      <c r="H61" s="7">
        <v>68.48</v>
      </c>
      <c r="I61" s="7">
        <v>68.48</v>
      </c>
      <c r="J61" s="8" t="s">
        <v>28</v>
      </c>
      <c r="K61" s="9">
        <f>83.87</f>
        <v>83.87</v>
      </c>
      <c r="L61" s="10">
        <f>1920.62</f>
        <v>1920.62</v>
      </c>
      <c r="M61" s="4"/>
      <c r="N61" s="11">
        <v>6</v>
      </c>
      <c r="O61" s="4" t="s">
        <v>186</v>
      </c>
      <c r="P61" s="11">
        <v>5</v>
      </c>
      <c r="Q61" s="4" t="s">
        <v>186</v>
      </c>
      <c r="R61" s="12">
        <v>22.9</v>
      </c>
      <c r="S61" s="9">
        <f>1920.62</f>
        <v>1920.62</v>
      </c>
    </row>
    <row r="62" spans="1:19" ht="45" customHeight="1" x14ac:dyDescent="0.25">
      <c r="A62" s="4" t="s">
        <v>22</v>
      </c>
      <c r="B62" s="5" t="s">
        <v>193</v>
      </c>
      <c r="C62" s="4" t="s">
        <v>24</v>
      </c>
      <c r="D62" s="4" t="s">
        <v>122</v>
      </c>
      <c r="E62" s="4" t="s">
        <v>123</v>
      </c>
      <c r="F62" s="6">
        <f>1.29</f>
        <v>1.29</v>
      </c>
      <c r="G62" s="4" t="s">
        <v>46</v>
      </c>
      <c r="H62" s="7">
        <v>103.75</v>
      </c>
      <c r="I62" s="7">
        <v>103.75</v>
      </c>
      <c r="J62" s="8" t="s">
        <v>28</v>
      </c>
      <c r="K62" s="9">
        <f>127.06</f>
        <v>127.06</v>
      </c>
      <c r="L62" s="10">
        <f>163.91</f>
        <v>163.91</v>
      </c>
      <c r="M62" s="4"/>
      <c r="N62" s="11">
        <v>6</v>
      </c>
      <c r="O62" s="4" t="s">
        <v>186</v>
      </c>
      <c r="P62" s="11">
        <v>5</v>
      </c>
      <c r="Q62" s="4" t="s">
        <v>186</v>
      </c>
      <c r="R62" s="12">
        <v>1.29</v>
      </c>
      <c r="S62" s="9">
        <f>163.91</f>
        <v>163.91</v>
      </c>
    </row>
    <row r="63" spans="1:19" ht="45" customHeight="1" x14ac:dyDescent="0.25">
      <c r="A63" s="4" t="s">
        <v>22</v>
      </c>
      <c r="B63" s="5" t="s">
        <v>194</v>
      </c>
      <c r="C63" s="4" t="s">
        <v>24</v>
      </c>
      <c r="D63" s="4" t="s">
        <v>119</v>
      </c>
      <c r="E63" s="4" t="s">
        <v>120</v>
      </c>
      <c r="F63" s="6">
        <f>103.68</f>
        <v>103.68</v>
      </c>
      <c r="G63" s="4" t="s">
        <v>76</v>
      </c>
      <c r="H63" s="7">
        <v>16.13</v>
      </c>
      <c r="I63" s="7">
        <v>16.13</v>
      </c>
      <c r="J63" s="8" t="s">
        <v>28</v>
      </c>
      <c r="K63" s="9">
        <f>19.75</f>
        <v>19.75</v>
      </c>
      <c r="L63" s="10">
        <f>2047.68</f>
        <v>2047.68</v>
      </c>
      <c r="M63" s="4"/>
      <c r="N63" s="11">
        <v>6</v>
      </c>
      <c r="O63" s="4" t="s">
        <v>186</v>
      </c>
      <c r="P63" s="11">
        <v>5</v>
      </c>
      <c r="Q63" s="4" t="s">
        <v>186</v>
      </c>
      <c r="R63" s="12">
        <v>103.68</v>
      </c>
      <c r="S63" s="9">
        <f>2047.68</f>
        <v>2047.68</v>
      </c>
    </row>
    <row r="64" spans="1:19" ht="45" customHeight="1" x14ac:dyDescent="0.25">
      <c r="A64" s="4" t="s">
        <v>22</v>
      </c>
      <c r="B64" s="5" t="s">
        <v>195</v>
      </c>
      <c r="C64" s="4" t="s">
        <v>24</v>
      </c>
      <c r="D64" s="4" t="s">
        <v>196</v>
      </c>
      <c r="E64" s="4" t="s">
        <v>197</v>
      </c>
      <c r="F64" s="6">
        <f>1.29</f>
        <v>1.29</v>
      </c>
      <c r="G64" s="4" t="s">
        <v>46</v>
      </c>
      <c r="H64" s="7">
        <v>714.26</v>
      </c>
      <c r="I64" s="7">
        <v>714.26</v>
      </c>
      <c r="J64" s="8" t="s">
        <v>28</v>
      </c>
      <c r="K64" s="9">
        <f>874.75</f>
        <v>874.75</v>
      </c>
      <c r="L64" s="10">
        <f>1128.43</f>
        <v>1128.43</v>
      </c>
      <c r="M64" s="4"/>
      <c r="N64" s="11">
        <v>6</v>
      </c>
      <c r="O64" s="4" t="s">
        <v>186</v>
      </c>
      <c r="P64" s="11">
        <v>5</v>
      </c>
      <c r="Q64" s="4" t="s">
        <v>186</v>
      </c>
      <c r="R64" s="12">
        <v>1.29</v>
      </c>
      <c r="S64" s="9">
        <f>1128.43</f>
        <v>1128.43</v>
      </c>
    </row>
    <row r="65" spans="1:19" ht="45" customHeight="1" x14ac:dyDescent="0.25">
      <c r="A65" s="4" t="s">
        <v>22</v>
      </c>
      <c r="B65" s="5" t="s">
        <v>198</v>
      </c>
      <c r="C65" s="4" t="s">
        <v>24</v>
      </c>
      <c r="D65" s="4" t="s">
        <v>199</v>
      </c>
      <c r="E65" s="4" t="s">
        <v>200</v>
      </c>
      <c r="F65" s="6">
        <f>2.33</f>
        <v>2.33</v>
      </c>
      <c r="G65" s="4" t="s">
        <v>27</v>
      </c>
      <c r="H65" s="7">
        <v>199.47</v>
      </c>
      <c r="I65" s="7">
        <v>199.47</v>
      </c>
      <c r="J65" s="8" t="s">
        <v>28</v>
      </c>
      <c r="K65" s="9">
        <f>244.29</f>
        <v>244.29</v>
      </c>
      <c r="L65" s="10">
        <f>569.2</f>
        <v>569.20000000000005</v>
      </c>
      <c r="M65" s="4"/>
      <c r="N65" s="11">
        <v>6</v>
      </c>
      <c r="O65" s="4" t="s">
        <v>186</v>
      </c>
      <c r="P65" s="11">
        <v>5</v>
      </c>
      <c r="Q65" s="4" t="s">
        <v>186</v>
      </c>
      <c r="R65" s="12">
        <v>2.33</v>
      </c>
      <c r="S65" s="9">
        <f>569.2</f>
        <v>569.20000000000005</v>
      </c>
    </row>
    <row r="66" spans="1:19" ht="45" customHeight="1" x14ac:dyDescent="0.25">
      <c r="A66" s="4" t="s">
        <v>22</v>
      </c>
      <c r="B66" s="5" t="s">
        <v>201</v>
      </c>
      <c r="C66" s="4" t="s">
        <v>24</v>
      </c>
      <c r="D66" s="4" t="s">
        <v>64</v>
      </c>
      <c r="E66" s="4" t="s">
        <v>65</v>
      </c>
      <c r="F66" s="6">
        <f>8.87</f>
        <v>8.8699999999999992</v>
      </c>
      <c r="G66" s="4" t="s">
        <v>66</v>
      </c>
      <c r="H66" s="7">
        <v>545.74</v>
      </c>
      <c r="I66" s="7">
        <v>545.74</v>
      </c>
      <c r="J66" s="8" t="s">
        <v>28</v>
      </c>
      <c r="K66" s="9">
        <f>668.37</f>
        <v>668.37</v>
      </c>
      <c r="L66" s="10">
        <f>5928.44</f>
        <v>5928.44</v>
      </c>
      <c r="M66" s="4"/>
      <c r="N66" s="11">
        <v>6</v>
      </c>
      <c r="O66" s="4" t="s">
        <v>186</v>
      </c>
      <c r="P66" s="11">
        <v>5</v>
      </c>
      <c r="Q66" s="4" t="s">
        <v>186</v>
      </c>
      <c r="R66" s="12">
        <v>8.8699999999999992</v>
      </c>
      <c r="S66" s="9">
        <f>5928.44</f>
        <v>5928.44</v>
      </c>
    </row>
    <row r="67" spans="1:19" ht="45" customHeight="1" x14ac:dyDescent="0.25">
      <c r="A67" s="4" t="s">
        <v>22</v>
      </c>
      <c r="B67" s="5" t="s">
        <v>202</v>
      </c>
      <c r="C67" s="4" t="s">
        <v>33</v>
      </c>
      <c r="D67" s="4" t="s">
        <v>203</v>
      </c>
      <c r="E67" s="4" t="s">
        <v>204</v>
      </c>
      <c r="F67" s="6">
        <f>2</f>
        <v>2</v>
      </c>
      <c r="G67" s="4" t="s">
        <v>66</v>
      </c>
      <c r="H67" s="7">
        <v>664.35</v>
      </c>
      <c r="I67" s="7">
        <v>664.35</v>
      </c>
      <c r="J67" s="8" t="s">
        <v>28</v>
      </c>
      <c r="K67" s="9">
        <f>813.63</f>
        <v>813.63</v>
      </c>
      <c r="L67" s="10">
        <f>1627.26</f>
        <v>1627.26</v>
      </c>
      <c r="M67" s="4"/>
      <c r="N67" s="11">
        <v>6</v>
      </c>
      <c r="O67" s="4" t="s">
        <v>186</v>
      </c>
      <c r="P67" s="11">
        <v>5</v>
      </c>
      <c r="Q67" s="4" t="s">
        <v>186</v>
      </c>
      <c r="R67" s="12">
        <v>2</v>
      </c>
      <c r="S67" s="9">
        <f>1627.26</f>
        <v>1627.26</v>
      </c>
    </row>
    <row r="68" spans="1:19" ht="45" customHeight="1" x14ac:dyDescent="0.25">
      <c r="A68" s="4" t="s">
        <v>22</v>
      </c>
      <c r="B68" s="5" t="s">
        <v>205</v>
      </c>
      <c r="C68" s="4" t="s">
        <v>33</v>
      </c>
      <c r="D68" s="4" t="s">
        <v>206</v>
      </c>
      <c r="E68" s="4" t="s">
        <v>207</v>
      </c>
      <c r="F68" s="6">
        <f>29.68</f>
        <v>29.68</v>
      </c>
      <c r="G68" s="4" t="s">
        <v>66</v>
      </c>
      <c r="H68" s="7">
        <v>210.73</v>
      </c>
      <c r="I68" s="7">
        <v>210.73</v>
      </c>
      <c r="J68" s="8" t="s">
        <v>28</v>
      </c>
      <c r="K68" s="9">
        <f>258.08</f>
        <v>258.08</v>
      </c>
      <c r="L68" s="10">
        <f>7659.81</f>
        <v>7659.81</v>
      </c>
      <c r="M68" s="4"/>
      <c r="N68" s="11">
        <v>6</v>
      </c>
      <c r="O68" s="4" t="s">
        <v>186</v>
      </c>
      <c r="P68" s="11">
        <v>5</v>
      </c>
      <c r="Q68" s="4" t="s">
        <v>186</v>
      </c>
      <c r="R68" s="12">
        <v>29.68</v>
      </c>
      <c r="S68" s="9">
        <f>7659.81</f>
        <v>7659.81</v>
      </c>
    </row>
    <row r="69" spans="1:19" ht="45" customHeight="1" x14ac:dyDescent="0.25">
      <c r="A69" s="4" t="s">
        <v>22</v>
      </c>
      <c r="B69" s="5" t="s">
        <v>208</v>
      </c>
      <c r="C69" s="4" t="s">
        <v>33</v>
      </c>
      <c r="D69" s="4" t="s">
        <v>209</v>
      </c>
      <c r="E69" s="4" t="s">
        <v>210</v>
      </c>
      <c r="F69" s="6">
        <f>12.05</f>
        <v>12.05</v>
      </c>
      <c r="G69" s="4" t="s">
        <v>27</v>
      </c>
      <c r="H69" s="7">
        <v>130.52000000000001</v>
      </c>
      <c r="I69" s="7">
        <v>130.52000000000001</v>
      </c>
      <c r="J69" s="8" t="s">
        <v>28</v>
      </c>
      <c r="K69" s="9">
        <f>159.85</f>
        <v>159.85</v>
      </c>
      <c r="L69" s="10">
        <f>1926.19</f>
        <v>1926.19</v>
      </c>
      <c r="M69" s="4"/>
      <c r="N69" s="11">
        <v>6</v>
      </c>
      <c r="O69" s="4" t="s">
        <v>186</v>
      </c>
      <c r="P69" s="11">
        <v>5</v>
      </c>
      <c r="Q69" s="4" t="s">
        <v>186</v>
      </c>
      <c r="R69" s="12">
        <v>12.05</v>
      </c>
      <c r="S69" s="9">
        <f>1926.19</f>
        <v>1926.19</v>
      </c>
    </row>
    <row r="70" spans="1:19" ht="45" customHeight="1" x14ac:dyDescent="0.25">
      <c r="A70" s="4" t="s">
        <v>22</v>
      </c>
      <c r="B70" s="5" t="s">
        <v>211</v>
      </c>
      <c r="C70" s="4" t="s">
        <v>24</v>
      </c>
      <c r="D70" s="4" t="s">
        <v>188</v>
      </c>
      <c r="E70" s="4" t="s">
        <v>189</v>
      </c>
      <c r="F70" s="6">
        <f>12.01</f>
        <v>12.01</v>
      </c>
      <c r="G70" s="4" t="s">
        <v>27</v>
      </c>
      <c r="H70" s="7">
        <v>51</v>
      </c>
      <c r="I70" s="7">
        <v>51</v>
      </c>
      <c r="J70" s="8" t="s">
        <v>28</v>
      </c>
      <c r="K70" s="9">
        <f>62.46</f>
        <v>62.46</v>
      </c>
      <c r="L70" s="10">
        <f>750.14</f>
        <v>750.14</v>
      </c>
      <c r="M70" s="4"/>
      <c r="N70" s="11">
        <v>6</v>
      </c>
      <c r="O70" s="4" t="s">
        <v>186</v>
      </c>
      <c r="P70" s="11">
        <v>5</v>
      </c>
      <c r="Q70" s="4" t="s">
        <v>186</v>
      </c>
      <c r="R70" s="12">
        <v>12.01</v>
      </c>
      <c r="S70" s="9">
        <f>750.14</f>
        <v>750.14</v>
      </c>
    </row>
    <row r="71" spans="1:19" ht="45" customHeight="1" x14ac:dyDescent="0.25">
      <c r="A71" s="4" t="s">
        <v>22</v>
      </c>
      <c r="B71" s="5" t="s">
        <v>212</v>
      </c>
      <c r="C71" s="4" t="s">
        <v>24</v>
      </c>
      <c r="D71" s="4" t="s">
        <v>191</v>
      </c>
      <c r="E71" s="4" t="s">
        <v>192</v>
      </c>
      <c r="F71" s="6">
        <f>21.01</f>
        <v>21.01</v>
      </c>
      <c r="G71" s="4" t="s">
        <v>27</v>
      </c>
      <c r="H71" s="7">
        <v>68.48</v>
      </c>
      <c r="I71" s="7">
        <v>68.48</v>
      </c>
      <c r="J71" s="8" t="s">
        <v>28</v>
      </c>
      <c r="K71" s="9">
        <f>83.87</f>
        <v>83.87</v>
      </c>
      <c r="L71" s="10">
        <f>1762.11</f>
        <v>1762.11</v>
      </c>
      <c r="M71" s="4"/>
      <c r="N71" s="11">
        <v>6</v>
      </c>
      <c r="O71" s="4" t="s">
        <v>186</v>
      </c>
      <c r="P71" s="11">
        <v>5</v>
      </c>
      <c r="Q71" s="4" t="s">
        <v>186</v>
      </c>
      <c r="R71" s="12">
        <v>21.01</v>
      </c>
      <c r="S71" s="9">
        <f>1762.11</f>
        <v>1762.11</v>
      </c>
    </row>
    <row r="72" spans="1:19" x14ac:dyDescent="0.25">
      <c r="R72" s="14" t="s">
        <v>213</v>
      </c>
      <c r="S72" s="15">
        <f>787609.51</f>
        <v>787609.51</v>
      </c>
    </row>
    <row r="73" spans="1:19" x14ac:dyDescent="0.25">
      <c r="R73" s="14" t="s">
        <v>214</v>
      </c>
      <c r="S73" s="15">
        <f>0</f>
        <v>0</v>
      </c>
    </row>
  </sheetData>
  <conditionalFormatting sqref="A2:S2">
    <cfRule type="expression" dxfId="19" priority="13">
      <formula>$A2="Macrosserviço"</formula>
    </cfRule>
  </conditionalFormatting>
  <conditionalFormatting sqref="E2:E71">
    <cfRule type="expression" dxfId="18" priority="15">
      <formula>IF($A2="Macrosserviço",LEN($E2)&gt;100,LEN($E2)&gt;500)</formula>
    </cfRule>
  </conditionalFormatting>
  <conditionalFormatting sqref="M2:M71">
    <cfRule type="expression" dxfId="17" priority="14">
      <formula>IF($A2="Serviço",LEN(M2)&gt;500,M2&lt;&gt;"")</formula>
    </cfRule>
  </conditionalFormatting>
  <conditionalFormatting sqref="A2:A71">
    <cfRule type="expression" dxfId="16" priority="12">
      <formula>AND(A2&lt;&gt;"Macrosserviço",A2&lt;&gt;"Serviço",A2&lt;&gt;"")</formula>
    </cfRule>
  </conditionalFormatting>
  <conditionalFormatting sqref="C2:C71">
    <cfRule type="expression" dxfId="15" priority="11">
      <formula>IF($A2="Serviço",AND(C2&lt;&gt;"Composição",C2&lt;&gt;"Cotação",C2&lt;&gt;"SINAPI",C2&lt;&gt;"Outros"),C2&lt;&gt;"")</formula>
    </cfRule>
  </conditionalFormatting>
  <conditionalFormatting sqref="D2:D71">
    <cfRule type="expression" dxfId="14" priority="10">
      <formula>IF($A2="Serviço",OR(D2="",LEN($D2)&gt;13),D2&lt;&gt;"")</formula>
    </cfRule>
  </conditionalFormatting>
  <conditionalFormatting sqref="H2:H71">
    <cfRule type="expression" dxfId="13" priority="9">
      <formula>IF(A2="Serviço",OR(NOT(ISNUMBER(H2)),H2&lt;&gt;ROUND(H2,2),AND(C2&lt;&gt;"SINAPI",H2=0),H2&lt;0,H2&gt;9999999999.99),H2&lt;&gt;"")</formula>
    </cfRule>
  </conditionalFormatting>
  <conditionalFormatting sqref="I2:I71">
    <cfRule type="expression" dxfId="12" priority="8">
      <formula>IF($A2="Serviço",OR(NOT(ISNUMBER(I2)),I2&lt;&gt;ROUND(I2,2),I2&lt;=0,I2&gt;9999999999.99,AND(I2&gt;H2,H2&gt;0)),I2&lt;&gt;"")</formula>
    </cfRule>
  </conditionalFormatting>
  <conditionalFormatting sqref="J2:J71">
    <cfRule type="expression" dxfId="11" priority="7">
      <formula>IF($A2="Serviço",OR(NOT(ISNUMBER(VALUE(J2))),VALUE(J2)&lt;&gt;ROUND(VALUE(J2),4),VALUE(J2)&lt;=0,VALUE(J2)&gt;100%),J2&lt;&gt;"")</formula>
    </cfRule>
  </conditionalFormatting>
  <conditionalFormatting sqref="N2:N71">
    <cfRule type="expression" dxfId="10" priority="6">
      <formula>IF($A2="Serviço",OR(NOT(ISNUMBER(N2)),N2&lt;&gt;ROUND(N2,0),N2&lt;1,N2&gt;999),N2&lt;&gt;"")</formula>
    </cfRule>
  </conditionalFormatting>
  <conditionalFormatting sqref="O2:O71">
    <cfRule type="expression" dxfId="9" priority="5">
      <formula>IF($A2="Serviço",OR(O2="",LEN(O2)&gt;100),O2&lt;&gt;"")</formula>
    </cfRule>
  </conditionalFormatting>
  <conditionalFormatting sqref="P2:P71">
    <cfRule type="expression" dxfId="8" priority="4">
      <formula>IF($A2="Macrosserviço",P2&lt;&gt;"",OR(NOT(ISNUMBER(P2)),P2&lt;&gt;ROUND(P2,0),P2&lt;1,P2&gt;999))</formula>
    </cfRule>
  </conditionalFormatting>
  <conditionalFormatting sqref="Q2:Q71">
    <cfRule type="expression" dxfId="7" priority="3">
      <formula>IF($A2="Macrosserviço",Q2&lt;&gt;"",OR(Q2="",LEN(Q2)&gt;100))</formula>
    </cfRule>
  </conditionalFormatting>
  <conditionalFormatting sqref="R2:R71">
    <cfRule type="expression" dxfId="6" priority="2">
      <formula>IF($A2="Macrosserviço",R2&lt;&gt;"",OR(NOT(ISNUMBER(R2)),R2&lt;&gt;ROUND(R2,2),R2&lt;=0,R2&gt;99999999.99))</formula>
    </cfRule>
  </conditionalFormatting>
  <conditionalFormatting sqref="A3:S71">
    <cfRule type="expression" dxfId="5" priority="1">
      <formula>$A3="Macrosserviço"</formula>
    </cfRule>
  </conditionalFormatting>
  <pageMargins left="0.78740157480314998" right="0.78740157480314998" top="0.78740157480314998" bottom="0.78740157480314998" header="5.7086614173228396" footer="0.59055118110236204"/>
  <pageSetup paperSize="9" orientation="portrait" r:id="rId1"/>
  <headerFooter>
    <oddHeader>&amp;L_</oddHeader>
    <oddFooter>&amp;LPMv3.16&amp;R&amp;P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7D4B6-E4EA-4B38-85D3-564256AE0984}">
  <sheetPr codeName="Planilha2"/>
  <dimension ref="A1:E7"/>
  <sheetViews>
    <sheetView workbookViewId="0"/>
  </sheetViews>
  <sheetFormatPr defaultColWidth="9.28515625" defaultRowHeight="15" x14ac:dyDescent="0.25"/>
  <cols>
    <col min="1" max="1" width="15" style="3" customWidth="1"/>
    <col min="2" max="2" width="50" style="3" customWidth="1"/>
    <col min="3" max="3" width="20" style="3" customWidth="1"/>
    <col min="4" max="4" width="50" style="3" customWidth="1"/>
    <col min="5" max="5" width="35" style="3" customWidth="1"/>
    <col min="6" max="16384" width="9.28515625" style="3"/>
  </cols>
  <sheetData>
    <row r="1" spans="1:5" x14ac:dyDescent="0.25">
      <c r="A1" s="1" t="s">
        <v>215</v>
      </c>
      <c r="B1" s="1" t="s">
        <v>216</v>
      </c>
      <c r="C1" s="1" t="s">
        <v>217</v>
      </c>
      <c r="D1" s="1" t="s">
        <v>16</v>
      </c>
      <c r="E1" s="1" t="s">
        <v>218</v>
      </c>
    </row>
    <row r="2" spans="1:5" ht="45" customHeight="1" x14ac:dyDescent="0.25">
      <c r="A2" s="16">
        <v>1</v>
      </c>
      <c r="B2" s="16" t="s">
        <v>21</v>
      </c>
      <c r="C2" s="16">
        <v>1</v>
      </c>
      <c r="D2" s="16" t="s">
        <v>21</v>
      </c>
      <c r="E2" s="16">
        <v>1</v>
      </c>
    </row>
    <row r="3" spans="1:5" ht="45" customHeight="1" x14ac:dyDescent="0.25">
      <c r="A3" s="16">
        <v>2</v>
      </c>
      <c r="B3" s="16" t="s">
        <v>38</v>
      </c>
      <c r="C3" s="16">
        <v>2</v>
      </c>
      <c r="D3" s="16" t="s">
        <v>38</v>
      </c>
      <c r="E3" s="16">
        <v>1</v>
      </c>
    </row>
    <row r="4" spans="1:5" ht="45" customHeight="1" x14ac:dyDescent="0.25">
      <c r="A4" s="16">
        <v>3</v>
      </c>
      <c r="B4" s="16" t="s">
        <v>81</v>
      </c>
      <c r="C4" s="16">
        <v>3</v>
      </c>
      <c r="D4" s="16" t="s">
        <v>81</v>
      </c>
      <c r="E4" s="16">
        <v>2</v>
      </c>
    </row>
    <row r="5" spans="1:5" ht="45" customHeight="1" x14ac:dyDescent="0.25">
      <c r="A5" s="16">
        <v>4</v>
      </c>
      <c r="B5" s="16" t="s">
        <v>110</v>
      </c>
      <c r="C5" s="16">
        <v>4</v>
      </c>
      <c r="D5" s="16" t="s">
        <v>114</v>
      </c>
      <c r="E5" s="16">
        <v>2</v>
      </c>
    </row>
    <row r="6" spans="1:5" ht="45" customHeight="1" x14ac:dyDescent="0.25">
      <c r="A6" s="16">
        <v>5</v>
      </c>
      <c r="B6" s="16" t="s">
        <v>179</v>
      </c>
      <c r="C6" s="16">
        <v>4</v>
      </c>
      <c r="D6" s="16" t="s">
        <v>114</v>
      </c>
      <c r="E6" s="16">
        <v>3</v>
      </c>
    </row>
    <row r="7" spans="1:5" ht="45" customHeight="1" x14ac:dyDescent="0.25">
      <c r="A7" s="16">
        <v>6</v>
      </c>
      <c r="B7" s="16" t="s">
        <v>186</v>
      </c>
      <c r="C7" s="16">
        <v>5</v>
      </c>
      <c r="D7" s="16" t="s">
        <v>186</v>
      </c>
      <c r="E7" s="16">
        <v>3</v>
      </c>
    </row>
  </sheetData>
  <conditionalFormatting sqref="A2:A7">
    <cfRule type="expression" dxfId="4" priority="5">
      <formula>OR(NOT(ISNUMBER(A2)),A2&lt;&gt;ROUND(A2,0),A2&lt;1,A2&gt;999)</formula>
    </cfRule>
  </conditionalFormatting>
  <conditionalFormatting sqref="B2:B7">
    <cfRule type="expression" dxfId="3" priority="4">
      <formula>OR(B2="",LEN(B2)&gt;100)</formula>
    </cfRule>
  </conditionalFormatting>
  <conditionalFormatting sqref="C2:C7">
    <cfRule type="expression" dxfId="2" priority="3">
      <formula>OR(NOT(ISNUMBER(C2)),C2&lt;&gt;ROUND(C2,0),C2&lt;1,C2&gt;999)</formula>
    </cfRule>
  </conditionalFormatting>
  <conditionalFormatting sqref="D2:D7">
    <cfRule type="expression" dxfId="1" priority="2">
      <formula>OR(D2="",LEN(D2)&gt;100)</formula>
    </cfRule>
  </conditionalFormatting>
  <conditionalFormatting sqref="E2:E7">
    <cfRule type="expression" dxfId="0" priority="1">
      <formula>OR(NOT(ISNUMBER(E2)),E2&lt;&gt;ROUND(E2,0),E2&lt;1,E2&gt;120)</formula>
    </cfRule>
  </conditionalFormatting>
  <pageMargins left="0.78740157480314998" right="0.78740157480314998" top="0.78740157480314998" bottom="0.78740157480314998" header="5.7086614173228396" footer="0.59055118110236204"/>
  <pageSetup paperSize="9" orientation="portrait" r:id="rId1"/>
  <headerFooter>
    <oddHeader>&amp;L_</oddHeader>
    <oddFooter>&amp;LPMv3.16&amp;R&amp;P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PO-PLE</vt:lpstr>
      <vt:lpstr>CFF - 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 Tiago Cortezão</dc:creator>
  <cp:lastModifiedBy>Eng. Tiago Cortezão</cp:lastModifiedBy>
  <dcterms:created xsi:type="dcterms:W3CDTF">2026-01-30T22:11:32Z</dcterms:created>
  <dcterms:modified xsi:type="dcterms:W3CDTF">2026-01-30T22:11:40Z</dcterms:modified>
</cp:coreProperties>
</file>