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ce12f8596e96037/Área de Trabalho/PREFEITURA MUNICIPAL DE GURUPÁ/PROJETOS/2026/CONSTRUÇÃO DE 10 SALAS/"/>
    </mc:Choice>
  </mc:AlternateContent>
  <xr:revisionPtr revIDLastSave="0" documentId="8_{896D142F-DA65-784A-9717-1603A0EF050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BDI " sheetId="3" r:id="rId1"/>
  </sheets>
  <externalReferences>
    <externalReference r:id="rId2"/>
  </externalReferences>
  <definedNames>
    <definedName name="___MAT1">#REF!</definedName>
    <definedName name="__MAT1">#REF!</definedName>
    <definedName name="_MAT1">#REF!</definedName>
    <definedName name="A">#REF!</definedName>
    <definedName name="_xlnm.Print_Area" localSheetId="0">'BDI '!$A$1:$B$51</definedName>
    <definedName name="Área_impressão_IM">#REF!</definedName>
    <definedName name="BANCO">#REF!</definedName>
    <definedName name="BBBB">#REF!</definedName>
    <definedName name="bdi">#REF!</definedName>
    <definedName name="Bomba_putzmeister">#REF!</definedName>
    <definedName name="cc">#REF!</definedName>
    <definedName name="Código">#REF!</definedName>
    <definedName name="dflt1">'[1]Personalizar fatura'!$E$22</definedName>
    <definedName name="dflt4">'[1]Personalizar fatura'!$E$26</definedName>
    <definedName name="EQPTO">#REF!</definedName>
    <definedName name="gen">#REF!</definedName>
    <definedName name="insumos">#REF!</definedName>
    <definedName name="ITEM">#REF!</definedName>
    <definedName name="m">#REF!</definedName>
    <definedName name="MAT">#REF!</definedName>
    <definedName name="MO">#REF!</definedName>
    <definedName name="PL_ABC">#REF!</definedName>
    <definedName name="Plan">#REF!</definedName>
    <definedName name="planilha">#REF!</definedName>
    <definedName name="PREÇO">#REF!</definedName>
    <definedName name="RES_CPS">#REF!</definedName>
    <definedName name="serv">#REF!</definedName>
    <definedName name="tab">#REF!</definedName>
    <definedName name="tota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3" l="1"/>
  <c r="B26" i="3"/>
  <c r="G25" i="3"/>
  <c r="F25" i="3"/>
  <c r="B21" i="3"/>
  <c r="G20" i="3"/>
  <c r="F20" i="3"/>
  <c r="B16" i="3"/>
  <c r="G15" i="3"/>
  <c r="F15" i="3"/>
  <c r="G14" i="3"/>
  <c r="F14" i="3"/>
  <c r="B36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<sst xmlns="http://schemas.openxmlformats.org/spreadsheetml/2006/main" count="42" uniqueCount="36">
  <si>
    <t>PREFEITURA MUNICIPAL DE GURUPÁ</t>
  </si>
  <si>
    <t>DEMONSTRATIVO DA COMPOSIÇÃO DO B.D.I.</t>
  </si>
  <si>
    <t>PARÃMETROS</t>
  </si>
  <si>
    <t>X  - Taxa representativa das DESPESAS INDIRETAS (exceto tributos e despesas Financeiras)</t>
  </si>
  <si>
    <t>Mínimo</t>
  </si>
  <si>
    <t xml:space="preserve">Máximo </t>
  </si>
  <si>
    <t>Médio</t>
  </si>
  <si>
    <t>(Max - Min)</t>
  </si>
  <si>
    <t>TIPO</t>
  </si>
  <si>
    <t>ALIQUOTA(%)</t>
  </si>
  <si>
    <t>X.1 - Garantia (*)</t>
  </si>
  <si>
    <t>X.2 - Administração Central</t>
  </si>
  <si>
    <t>X.3 - Riscos</t>
  </si>
  <si>
    <t>X=</t>
  </si>
  <si>
    <t>Y. Taxa Representativa das DESPESAS FINANCEIRAS</t>
  </si>
  <si>
    <t>Y.1 - Despesas Financeiras</t>
  </si>
  <si>
    <t>Y=</t>
  </si>
  <si>
    <t>Z. Taxa representativa de LUCRO</t>
  </si>
  <si>
    <t>Z.1 - Lucro Presumido</t>
  </si>
  <si>
    <t>Z=</t>
  </si>
  <si>
    <t>I. Taxa representativa da incidência dos IMPOSTOS (sobre o FATURAMENTO da empresa)</t>
  </si>
  <si>
    <t>I.1 - I S S (Imposto Sobre Serviços) - Municipal</t>
  </si>
  <si>
    <t>I.2 - COFINS (Contribuição para o Financiamento da Seguridade Social) - Federal</t>
  </si>
  <si>
    <t>I.3 - P I S (Programa de Integração Social) - Federal</t>
  </si>
  <si>
    <t>I.4 - CPRB - Federal</t>
  </si>
  <si>
    <t>I=</t>
  </si>
  <si>
    <t xml:space="preserve">B.D.I         </t>
  </si>
  <si>
    <t>B D I - Benefício e Despesas Indiretas</t>
  </si>
  <si>
    <r>
      <rPr>
        <b/>
        <sz val="10"/>
        <rFont val="Verdana"/>
        <family val="2"/>
      </rPr>
      <t>X</t>
    </r>
    <r>
      <rPr>
        <sz val="10"/>
        <rFont val="Verdana"/>
        <family val="2"/>
      </rPr>
      <t xml:space="preserve"> é a Taxa Somatória das </t>
    </r>
    <r>
      <rPr>
        <b/>
        <sz val="10"/>
        <rFont val="Verdana"/>
        <family val="2"/>
      </rPr>
      <t>DESPESAS INDIRETAS</t>
    </r>
    <r>
      <rPr>
        <sz val="10"/>
        <rFont val="Verdana"/>
        <family val="2"/>
      </rPr>
      <t>, exceto tributos e despesas financeiras;</t>
    </r>
  </si>
  <si>
    <r>
      <rPr>
        <b/>
        <sz val="10"/>
        <rFont val="Verdana"/>
        <family val="2"/>
      </rPr>
      <t>Y</t>
    </r>
    <r>
      <rPr>
        <sz val="10"/>
        <rFont val="Verdana"/>
        <family val="2"/>
      </rPr>
      <t xml:space="preserve"> é a Taxa Representativa das </t>
    </r>
    <r>
      <rPr>
        <b/>
        <sz val="10"/>
        <rFont val="Verdana"/>
        <family val="2"/>
      </rPr>
      <t>DESPESAS FINANCEIRAS;</t>
    </r>
  </si>
  <si>
    <r>
      <rPr>
        <b/>
        <sz val="10"/>
        <rFont val="Verdana"/>
        <family val="2"/>
      </rPr>
      <t>Z</t>
    </r>
    <r>
      <rPr>
        <sz val="10"/>
        <rFont val="Verdana"/>
        <family val="2"/>
      </rPr>
      <t xml:space="preserve"> é a Taxa Representativa do</t>
    </r>
    <r>
      <rPr>
        <b/>
        <sz val="10"/>
        <rFont val="Verdana"/>
        <family val="2"/>
      </rPr>
      <t xml:space="preserve"> LUCRO</t>
    </r>
    <r>
      <rPr>
        <sz val="10"/>
        <rFont val="Verdana"/>
        <family val="2"/>
      </rPr>
      <t>;</t>
    </r>
  </si>
  <si>
    <r>
      <rPr>
        <b/>
        <sz val="10"/>
        <rFont val="Verdana"/>
        <family val="2"/>
      </rPr>
      <t xml:space="preserve">I </t>
    </r>
    <r>
      <rPr>
        <sz val="10"/>
        <rFont val="Verdana"/>
        <family val="2"/>
      </rPr>
      <t xml:space="preserve"> é a Taxa Representativa dos </t>
    </r>
    <r>
      <rPr>
        <b/>
        <sz val="10"/>
        <rFont val="Verdana"/>
        <family val="2"/>
      </rPr>
      <t>IMPOSTOS</t>
    </r>
    <r>
      <rPr>
        <sz val="10"/>
        <rFont val="Verdana"/>
        <family val="2"/>
      </rPr>
      <t>;</t>
    </r>
  </si>
  <si>
    <r>
      <t xml:space="preserve">( * ) - Alíquota de </t>
    </r>
    <r>
      <rPr>
        <b/>
        <i/>
        <sz val="10"/>
        <rFont val="Arial"/>
        <family val="2"/>
      </rPr>
      <t xml:space="preserve">0,42%, </t>
    </r>
    <r>
      <rPr>
        <sz val="10"/>
        <rFont val="Arial"/>
        <family val="2"/>
      </rPr>
      <t xml:space="preserve">sugerida para obras com valor acima de R$10.000.000,00 </t>
    </r>
  </si>
  <si>
    <t>SETOR DE ENGENHARIA E ARQUITETURA</t>
  </si>
  <si>
    <r>
      <t xml:space="preserve">LOCAL DA OBRA: </t>
    </r>
    <r>
      <rPr>
        <sz val="10"/>
        <rFont val="Arial"/>
        <family val="2"/>
      </rPr>
      <t>RUA NOVA MARIOCAY, S/N - MUNICIPIO DE GURUPÁ</t>
    </r>
  </si>
  <si>
    <r>
      <t xml:space="preserve">OBJETO DA OBRA: </t>
    </r>
    <r>
      <rPr>
        <sz val="10"/>
        <rFont val="Arial"/>
        <family val="2"/>
      </rPr>
      <t>CONSTRUÇÃO DO ANEXO DA ESCOLA MARIOCAY - ESCOLA COM 10 SALAS DE AULA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</si>
</sst>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\ * #,##0.00_);_(&quot;R$&quot;\ * \(#,##0.00\);_(&quot;R$&quot;\ * &quot;-&quot;??_);_(@_)"/>
    <numFmt numFmtId="168" formatCode="_(&quot;$&quot;* #,##0_);_(&quot;$&quot;* \(#,##0\);_(&quot;$&quot;* &quot;-&quot;_);_(@_)"/>
    <numFmt numFmtId="169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Arial Narrow"/>
      <family val="2"/>
    </font>
    <font>
      <sz val="11"/>
      <color theme="1"/>
      <name val="Arial Narrow"/>
      <family val="2"/>
    </font>
    <font>
      <sz val="10"/>
      <color indexed="8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14"/>
      <name val="Arial"/>
      <family val="2"/>
    </font>
    <font>
      <b/>
      <sz val="10"/>
      <name val="Verdana"/>
      <family val="2"/>
    </font>
    <font>
      <b/>
      <sz val="10"/>
      <color indexed="43"/>
      <name val="Arial"/>
      <family val="2"/>
    </font>
    <font>
      <b/>
      <sz val="10"/>
      <color indexed="12"/>
      <name val="Arial"/>
      <family val="2"/>
    </font>
    <font>
      <sz val="10"/>
      <name val="Verdana"/>
      <family val="2"/>
    </font>
    <font>
      <b/>
      <sz val="12"/>
      <color indexed="12"/>
      <name val="Verdana"/>
      <family val="2"/>
    </font>
    <font>
      <sz val="12"/>
      <color indexed="12"/>
      <name val="Verdana"/>
      <family val="2"/>
    </font>
    <font>
      <b/>
      <i/>
      <sz val="14"/>
      <name val="Verdana"/>
      <family val="2"/>
    </font>
    <font>
      <sz val="14"/>
      <name val="Arial Black"/>
      <family val="2"/>
    </font>
    <font>
      <i/>
      <sz val="14"/>
      <name val="Arial Black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0"/>
      <color indexed="12"/>
      <name val="Verdana"/>
      <family val="2"/>
    </font>
    <font>
      <b/>
      <i/>
      <sz val="10"/>
      <name val="Arial"/>
      <family val="2"/>
    </font>
    <font>
      <b/>
      <sz val="8"/>
      <color indexed="61"/>
      <name val="Verdana"/>
      <family val="2"/>
    </font>
    <font>
      <sz val="8"/>
      <name val="Arial"/>
      <family val="2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3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19" fillId="0" borderId="0"/>
    <xf numFmtId="0" fontId="3" fillId="0" borderId="0"/>
    <xf numFmtId="0" fontId="3" fillId="22" borderId="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16" borderId="5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83">
    <xf numFmtId="0" fontId="0" fillId="0" borderId="0" xfId="0"/>
    <xf numFmtId="0" fontId="22" fillId="24" borderId="0" xfId="79" applyFont="1" applyFill="1" applyAlignment="1">
      <alignment horizontal="center"/>
    </xf>
    <xf numFmtId="0" fontId="22" fillId="24" borderId="0" xfId="79" applyFont="1" applyFill="1"/>
    <xf numFmtId="0" fontId="2" fillId="0" borderId="0" xfId="79"/>
    <xf numFmtId="0" fontId="24" fillId="24" borderId="0" xfId="79" applyFont="1" applyFill="1" applyAlignment="1">
      <alignment vertical="center" wrapText="1"/>
    </xf>
    <xf numFmtId="0" fontId="23" fillId="24" borderId="0" xfId="79" applyFont="1" applyFill="1"/>
    <xf numFmtId="166" fontId="0" fillId="0" borderId="0" xfId="80" applyFont="1" applyAlignment="1">
      <alignment horizontal="center"/>
    </xf>
    <xf numFmtId="0" fontId="23" fillId="0" borderId="0" xfId="79" applyFont="1" applyAlignment="1">
      <alignment horizontal="center"/>
    </xf>
    <xf numFmtId="0" fontId="25" fillId="0" borderId="0" xfId="79" applyFont="1" applyAlignment="1">
      <alignment horizontal="center" vertical="center"/>
    </xf>
    <xf numFmtId="0" fontId="2" fillId="0" borderId="0" xfId="79" applyAlignment="1">
      <alignment vertical="center"/>
    </xf>
    <xf numFmtId="0" fontId="26" fillId="26" borderId="0" xfId="79" applyFont="1" applyFill="1" applyAlignment="1">
      <alignment horizontal="center" vertical="center"/>
    </xf>
    <xf numFmtId="166" fontId="0" fillId="0" borderId="10" xfId="80" applyFont="1" applyBorder="1" applyAlignment="1">
      <alignment horizontal="center" vertical="center"/>
    </xf>
    <xf numFmtId="166" fontId="27" fillId="0" borderId="10" xfId="80" applyFont="1" applyBorder="1" applyAlignment="1">
      <alignment horizontal="center" vertical="center"/>
    </xf>
    <xf numFmtId="0" fontId="28" fillId="0" borderId="10" xfId="79" applyFont="1" applyBorder="1" applyAlignment="1">
      <alignment horizontal="center" vertical="center"/>
    </xf>
    <xf numFmtId="0" fontId="29" fillId="24" borderId="0" xfId="79" applyFont="1" applyFill="1" applyAlignment="1">
      <alignment horizontal="center" vertical="center"/>
    </xf>
    <xf numFmtId="166" fontId="0" fillId="0" borderId="15" xfId="80" applyFont="1" applyBorder="1" applyAlignment="1">
      <alignment horizontal="center" vertical="center"/>
    </xf>
    <xf numFmtId="166" fontId="27" fillId="0" borderId="15" xfId="80" applyFont="1" applyBorder="1" applyAlignment="1">
      <alignment horizontal="center" vertical="center"/>
    </xf>
    <xf numFmtId="0" fontId="28" fillId="0" borderId="15" xfId="79" applyFont="1" applyBorder="1" applyAlignment="1">
      <alignment horizontal="center" vertical="center"/>
    </xf>
    <xf numFmtId="166" fontId="0" fillId="0" borderId="16" xfId="80" applyFont="1" applyBorder="1" applyAlignment="1">
      <alignment horizontal="center" vertical="center"/>
    </xf>
    <xf numFmtId="166" fontId="27" fillId="0" borderId="16" xfId="80" applyFont="1" applyBorder="1" applyAlignment="1">
      <alignment horizontal="center" vertical="center"/>
    </xf>
    <xf numFmtId="0" fontId="28" fillId="0" borderId="16" xfId="79" applyFont="1" applyBorder="1" applyAlignment="1">
      <alignment horizontal="center" vertical="center"/>
    </xf>
    <xf numFmtId="2" fontId="29" fillId="24" borderId="0" xfId="79" applyNumberFormat="1" applyFont="1" applyFill="1" applyAlignment="1">
      <alignment horizontal="center" vertical="center"/>
    </xf>
    <xf numFmtId="39" fontId="0" fillId="0" borderId="17" xfId="80" applyNumberFormat="1" applyFont="1" applyBorder="1" applyAlignment="1">
      <alignment horizontal="center" vertical="center"/>
    </xf>
    <xf numFmtId="39" fontId="27" fillId="0" borderId="17" xfId="80" applyNumberFormat="1" applyFont="1" applyBorder="1" applyAlignment="1">
      <alignment horizontal="center" vertical="center"/>
    </xf>
    <xf numFmtId="39" fontId="28" fillId="0" borderId="17" xfId="79" applyNumberFormat="1" applyFont="1" applyBorder="1" applyAlignment="1">
      <alignment horizontal="center" vertical="center"/>
    </xf>
    <xf numFmtId="2" fontId="31" fillId="24" borderId="0" xfId="79" applyNumberFormat="1" applyFont="1" applyFill="1" applyAlignment="1">
      <alignment horizontal="center" vertical="center"/>
    </xf>
    <xf numFmtId="39" fontId="0" fillId="0" borderId="14" xfId="80" applyNumberFormat="1" applyFont="1" applyBorder="1" applyAlignment="1">
      <alignment horizontal="center" vertical="center"/>
    </xf>
    <xf numFmtId="39" fontId="27" fillId="0" borderId="14" xfId="80" applyNumberFormat="1" applyFont="1" applyBorder="1" applyAlignment="1">
      <alignment horizontal="center" vertical="center"/>
    </xf>
    <xf numFmtId="39" fontId="28" fillId="0" borderId="14" xfId="79" applyNumberFormat="1" applyFont="1" applyBorder="1" applyAlignment="1">
      <alignment horizontal="center" vertical="center"/>
    </xf>
    <xf numFmtId="0" fontId="30" fillId="0" borderId="0" xfId="79" applyFont="1" applyAlignment="1">
      <alignment horizontal="center" vertical="center"/>
    </xf>
    <xf numFmtId="39" fontId="0" fillId="0" borderId="10" xfId="80" applyNumberFormat="1" applyFont="1" applyBorder="1" applyAlignment="1">
      <alignment horizontal="center" vertical="center"/>
    </xf>
    <xf numFmtId="39" fontId="27" fillId="0" borderId="10" xfId="80" applyNumberFormat="1" applyFont="1" applyBorder="1" applyAlignment="1">
      <alignment horizontal="center" vertical="center"/>
    </xf>
    <xf numFmtId="39" fontId="28" fillId="0" borderId="10" xfId="79" applyNumberFormat="1" applyFont="1" applyBorder="1" applyAlignment="1">
      <alignment horizontal="center" vertical="center"/>
    </xf>
    <xf numFmtId="0" fontId="26" fillId="26" borderId="0" xfId="79" applyFont="1" applyFill="1" applyAlignment="1">
      <alignment horizontal="left" vertical="center"/>
    </xf>
    <xf numFmtId="39" fontId="0" fillId="0" borderId="15" xfId="80" applyNumberFormat="1" applyFont="1" applyBorder="1" applyAlignment="1">
      <alignment horizontal="center" vertical="center"/>
    </xf>
    <xf numFmtId="39" fontId="27" fillId="0" borderId="15" xfId="80" applyNumberFormat="1" applyFont="1" applyBorder="1" applyAlignment="1">
      <alignment horizontal="center" vertical="center"/>
    </xf>
    <xf numFmtId="39" fontId="28" fillId="0" borderId="15" xfId="79" applyNumberFormat="1" applyFont="1" applyBorder="1" applyAlignment="1">
      <alignment horizontal="center" vertical="center"/>
    </xf>
    <xf numFmtId="39" fontId="0" fillId="0" borderId="16" xfId="80" applyNumberFormat="1" applyFont="1" applyBorder="1" applyAlignment="1">
      <alignment horizontal="center" vertical="center"/>
    </xf>
    <xf numFmtId="39" fontId="27" fillId="0" borderId="16" xfId="80" applyNumberFormat="1" applyFont="1" applyBorder="1" applyAlignment="1">
      <alignment horizontal="center" vertical="center"/>
    </xf>
    <xf numFmtId="39" fontId="28" fillId="0" borderId="16" xfId="79" applyNumberFormat="1" applyFont="1" applyBorder="1" applyAlignment="1">
      <alignment horizontal="center" vertical="center"/>
    </xf>
    <xf numFmtId="0" fontId="23" fillId="0" borderId="14" xfId="79" applyFont="1" applyBorder="1" applyAlignment="1">
      <alignment horizontal="center" vertical="center"/>
    </xf>
    <xf numFmtId="0" fontId="2" fillId="0" borderId="0" xfId="79" applyAlignment="1">
      <alignment horizontal="center" vertical="center"/>
    </xf>
    <xf numFmtId="166" fontId="0" fillId="0" borderId="0" xfId="80" applyFont="1" applyAlignment="1">
      <alignment horizontal="center" vertical="center"/>
    </xf>
    <xf numFmtId="0" fontId="23" fillId="0" borderId="0" xfId="79" applyFont="1" applyAlignment="1">
      <alignment horizontal="center" vertical="center"/>
    </xf>
    <xf numFmtId="10" fontId="34" fillId="26" borderId="0" xfId="81" applyNumberFormat="1" applyFont="1" applyFill="1" applyBorder="1" applyAlignment="1">
      <alignment horizontal="center" vertical="center"/>
    </xf>
    <xf numFmtId="166" fontId="35" fillId="0" borderId="0" xfId="80" applyFont="1" applyAlignment="1">
      <alignment horizontal="center" vertical="center"/>
    </xf>
    <xf numFmtId="0" fontId="36" fillId="0" borderId="0" xfId="79" applyFont="1" applyAlignment="1">
      <alignment horizontal="center" vertical="center"/>
    </xf>
    <xf numFmtId="0" fontId="35" fillId="0" borderId="0" xfId="79" applyFont="1" applyAlignment="1">
      <alignment vertical="center"/>
    </xf>
    <xf numFmtId="0" fontId="2" fillId="24" borderId="0" xfId="79" applyFill="1" applyAlignment="1">
      <alignment vertical="center"/>
    </xf>
    <xf numFmtId="0" fontId="29" fillId="24" borderId="0" xfId="79" applyFont="1" applyFill="1" applyAlignment="1">
      <alignment vertical="center"/>
    </xf>
    <xf numFmtId="0" fontId="39" fillId="0" borderId="0" xfId="79" applyFont="1" applyAlignment="1">
      <alignment horizontal="left" vertical="center"/>
    </xf>
    <xf numFmtId="166" fontId="40" fillId="0" borderId="0" xfId="80" applyFont="1" applyAlignment="1">
      <alignment horizontal="center" vertical="center"/>
    </xf>
    <xf numFmtId="0" fontId="41" fillId="0" borderId="0" xfId="79" applyFont="1" applyAlignment="1">
      <alignment horizontal="center" vertical="center"/>
    </xf>
    <xf numFmtId="0" fontId="40" fillId="0" borderId="0" xfId="79" applyFont="1" applyAlignment="1">
      <alignment vertical="center"/>
    </xf>
    <xf numFmtId="0" fontId="23" fillId="23" borderId="10" xfId="79" applyFont="1" applyFill="1" applyBorder="1" applyAlignment="1">
      <alignment horizontal="center" vertical="center" wrapText="1"/>
    </xf>
    <xf numFmtId="0" fontId="2" fillId="0" borderId="10" xfId="79" applyBorder="1" applyAlignment="1">
      <alignment vertical="center"/>
    </xf>
    <xf numFmtId="0" fontId="29" fillId="0" borderId="10" xfId="79" applyFont="1" applyBorder="1" applyAlignment="1">
      <alignment horizontal="center" vertical="center"/>
    </xf>
    <xf numFmtId="0" fontId="29" fillId="24" borderId="10" xfId="79" applyFont="1" applyFill="1" applyBorder="1" applyAlignment="1">
      <alignment horizontal="center" vertical="center"/>
    </xf>
    <xf numFmtId="0" fontId="29" fillId="0" borderId="10" xfId="79" applyFont="1" applyBorder="1" applyAlignment="1">
      <alignment vertical="center"/>
    </xf>
    <xf numFmtId="169" fontId="29" fillId="24" borderId="10" xfId="79" applyNumberFormat="1" applyFont="1" applyFill="1" applyBorder="1" applyAlignment="1">
      <alignment horizontal="center" vertical="center"/>
    </xf>
    <xf numFmtId="0" fontId="30" fillId="0" borderId="10" xfId="79" applyFont="1" applyBorder="1" applyAlignment="1">
      <alignment horizontal="right" vertical="center"/>
    </xf>
    <xf numFmtId="2" fontId="31" fillId="24" borderId="10" xfId="79" applyNumberFormat="1" applyFont="1" applyFill="1" applyBorder="1" applyAlignment="1">
      <alignment horizontal="center" vertical="center"/>
    </xf>
    <xf numFmtId="0" fontId="29" fillId="0" borderId="10" xfId="79" applyFont="1" applyBorder="1" applyAlignment="1">
      <alignment horizontal="left" vertical="center"/>
    </xf>
    <xf numFmtId="2" fontId="29" fillId="24" borderId="10" xfId="79" applyNumberFormat="1" applyFont="1" applyFill="1" applyBorder="1" applyAlignment="1">
      <alignment horizontal="center" vertical="center"/>
    </xf>
    <xf numFmtId="0" fontId="32" fillId="25" borderId="10" xfId="79" applyFont="1" applyFill="1" applyBorder="1" applyAlignment="1">
      <alignment horizontal="right" vertical="center"/>
    </xf>
    <xf numFmtId="10" fontId="33" fillId="25" borderId="10" xfId="81" applyNumberFormat="1" applyFont="1" applyFill="1" applyBorder="1" applyAlignment="1">
      <alignment horizontal="center" vertical="center"/>
    </xf>
    <xf numFmtId="0" fontId="2" fillId="24" borderId="10" xfId="79" applyFill="1" applyBorder="1" applyAlignment="1">
      <alignment vertical="center"/>
    </xf>
    <xf numFmtId="0" fontId="37" fillId="24" borderId="10" xfId="79" applyFont="1" applyFill="1" applyBorder="1" applyAlignment="1">
      <alignment vertical="center"/>
    </xf>
    <xf numFmtId="0" fontId="29" fillId="24" borderId="10" xfId="79" applyFont="1" applyFill="1" applyBorder="1" applyAlignment="1">
      <alignment vertical="center"/>
    </xf>
    <xf numFmtId="0" fontId="23" fillId="23" borderId="10" xfId="79" applyFont="1" applyFill="1" applyBorder="1" applyAlignment="1">
      <alignment horizontal="left" vertical="center" wrapText="1"/>
    </xf>
    <xf numFmtId="0" fontId="22" fillId="24" borderId="10" xfId="79" applyFont="1" applyFill="1" applyBorder="1" applyAlignment="1">
      <alignment horizontal="center"/>
    </xf>
    <xf numFmtId="0" fontId="26" fillId="25" borderId="10" xfId="79" applyFont="1" applyFill="1" applyBorder="1" applyAlignment="1">
      <alignment horizontal="left" vertical="center"/>
    </xf>
    <xf numFmtId="0" fontId="2" fillId="0" borderId="10" xfId="79" applyBorder="1" applyAlignment="1">
      <alignment horizontal="center" vertical="center"/>
    </xf>
    <xf numFmtId="0" fontId="39" fillId="0" borderId="0" xfId="79" applyFont="1" applyAlignment="1">
      <alignment horizontal="left" vertical="center"/>
    </xf>
    <xf numFmtId="0" fontId="23" fillId="24" borderId="10" xfId="79" applyFont="1" applyFill="1" applyBorder="1" applyAlignment="1">
      <alignment horizontal="center" vertical="top"/>
    </xf>
    <xf numFmtId="0" fontId="22" fillId="24" borderId="10" xfId="79" applyFont="1" applyFill="1" applyBorder="1" applyAlignment="1">
      <alignment horizontal="center" vertical="top"/>
    </xf>
    <xf numFmtId="0" fontId="23" fillId="23" borderId="10" xfId="79" applyFont="1" applyFill="1" applyBorder="1" applyAlignment="1">
      <alignment horizontal="center" vertical="center" wrapText="1"/>
    </xf>
    <xf numFmtId="166" fontId="0" fillId="0" borderId="12" xfId="80" applyFont="1" applyBorder="1" applyAlignment="1">
      <alignment horizontal="center" vertical="center"/>
    </xf>
    <xf numFmtId="166" fontId="0" fillId="0" borderId="11" xfId="80" applyFont="1" applyBorder="1" applyAlignment="1">
      <alignment horizontal="center" vertical="center"/>
    </xf>
    <xf numFmtId="166" fontId="0" fillId="0" borderId="13" xfId="80" applyFont="1" applyBorder="1" applyAlignment="1">
      <alignment horizontal="center" vertical="center"/>
    </xf>
    <xf numFmtId="0" fontId="26" fillId="25" borderId="10" xfId="79" applyFont="1" applyFill="1" applyBorder="1" applyAlignment="1">
      <alignment horizontal="center" vertical="center"/>
    </xf>
    <xf numFmtId="0" fontId="30" fillId="0" borderId="10" xfId="79" applyFont="1" applyBorder="1" applyAlignment="1">
      <alignment horizontal="center" vertical="center"/>
    </xf>
    <xf numFmtId="0" fontId="25" fillId="0" borderId="10" xfId="79" applyFont="1" applyBorder="1" applyAlignment="1">
      <alignment horizontal="center" vertical="center"/>
    </xf>
  </cellXfs>
  <cellStyles count="83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Bom 2" xfId="20" xr:uid="{00000000-0005-0000-0000-000012000000}"/>
    <cellStyle name="Cálculo 2" xfId="21" xr:uid="{00000000-0005-0000-0000-000013000000}"/>
    <cellStyle name="Célula de Verificação 2" xfId="22" xr:uid="{00000000-0005-0000-0000-000014000000}"/>
    <cellStyle name="Célula Vinculada 2" xfId="23" xr:uid="{00000000-0005-0000-0000-000015000000}"/>
    <cellStyle name="Comma [0]" xfId="24" xr:uid="{00000000-0005-0000-0000-000016000000}"/>
    <cellStyle name="Currency [0]" xfId="25" xr:uid="{00000000-0005-0000-0000-000017000000}"/>
    <cellStyle name="Ênfase1 2" xfId="26" xr:uid="{00000000-0005-0000-0000-000018000000}"/>
    <cellStyle name="Ênfase2 2" xfId="27" xr:uid="{00000000-0005-0000-0000-000019000000}"/>
    <cellStyle name="Ênfase3 2" xfId="28" xr:uid="{00000000-0005-0000-0000-00001A000000}"/>
    <cellStyle name="Ênfase4 2" xfId="29" xr:uid="{00000000-0005-0000-0000-00001B000000}"/>
    <cellStyle name="Ênfase5 2" xfId="30" xr:uid="{00000000-0005-0000-0000-00001C000000}"/>
    <cellStyle name="Ênfase6 2" xfId="31" xr:uid="{00000000-0005-0000-0000-00001D000000}"/>
    <cellStyle name="Entrada 2" xfId="32" xr:uid="{00000000-0005-0000-0000-00001E000000}"/>
    <cellStyle name="Excel Built-in Normal" xfId="77" xr:uid="{00000000-0005-0000-0000-00001F000000}"/>
    <cellStyle name="Moeda 2" xfId="34" xr:uid="{00000000-0005-0000-0000-000021000000}"/>
    <cellStyle name="Moeda 2 2" xfId="35" xr:uid="{00000000-0005-0000-0000-000022000000}"/>
    <cellStyle name="Moeda 2_ORÇAMENTO PIER 01-SETOR 3" xfId="36" xr:uid="{00000000-0005-0000-0000-000023000000}"/>
    <cellStyle name="Moeda 3" xfId="37" xr:uid="{00000000-0005-0000-0000-000024000000}"/>
    <cellStyle name="Moeda 4" xfId="38" xr:uid="{00000000-0005-0000-0000-000025000000}"/>
    <cellStyle name="Moeda 4 2" xfId="39" xr:uid="{00000000-0005-0000-0000-000026000000}"/>
    <cellStyle name="Moeda 5" xfId="33" xr:uid="{00000000-0005-0000-0000-000027000000}"/>
    <cellStyle name="Moeda 6" xfId="73" xr:uid="{00000000-0005-0000-0000-000028000000}"/>
    <cellStyle name="Moeda 7" xfId="74" xr:uid="{00000000-0005-0000-0000-000029000000}"/>
    <cellStyle name="Moeda 8" xfId="75" xr:uid="{00000000-0005-0000-0000-00002A000000}"/>
    <cellStyle name="Normal" xfId="0" builtinId="0"/>
    <cellStyle name="Normal 14" xfId="76" xr:uid="{00000000-0005-0000-0000-00002C000000}"/>
    <cellStyle name="Normal 2" xfId="40" xr:uid="{00000000-0005-0000-0000-00002D000000}"/>
    <cellStyle name="Normal 2 2" xfId="41" xr:uid="{00000000-0005-0000-0000-00002E000000}"/>
    <cellStyle name="Normal 2 3" xfId="79" xr:uid="{00000000-0005-0000-0000-00002F000000}"/>
    <cellStyle name="Normal 2_ORÇAMENTO GERAL - PIER 01-SETOR 02" xfId="42" xr:uid="{00000000-0005-0000-0000-000030000000}"/>
    <cellStyle name="Normal 3" xfId="43" xr:uid="{00000000-0005-0000-0000-000031000000}"/>
    <cellStyle name="Normal 3 2" xfId="44" xr:uid="{00000000-0005-0000-0000-000032000000}"/>
    <cellStyle name="Normal 3 2 2" xfId="45" xr:uid="{00000000-0005-0000-0000-000033000000}"/>
    <cellStyle name="Normal 3 3" xfId="46" xr:uid="{00000000-0005-0000-0000-000034000000}"/>
    <cellStyle name="Normal 4" xfId="47" xr:uid="{00000000-0005-0000-0000-000035000000}"/>
    <cellStyle name="Normal 5" xfId="1" xr:uid="{00000000-0005-0000-0000-000036000000}"/>
    <cellStyle name="Normal 6" xfId="72" xr:uid="{00000000-0005-0000-0000-000037000000}"/>
    <cellStyle name="Nota 2" xfId="48" xr:uid="{00000000-0005-0000-0000-000038000000}"/>
    <cellStyle name="Porcentagem 2" xfId="50" xr:uid="{00000000-0005-0000-0000-00003A000000}"/>
    <cellStyle name="Porcentagem 2 2" xfId="78" xr:uid="{00000000-0005-0000-0000-00003B000000}"/>
    <cellStyle name="Porcentagem 2 3" xfId="81" xr:uid="{00000000-0005-0000-0000-00003C000000}"/>
    <cellStyle name="Porcentagem 3" xfId="51" xr:uid="{00000000-0005-0000-0000-00003D000000}"/>
    <cellStyle name="Porcentagem 4" xfId="49" xr:uid="{00000000-0005-0000-0000-00003E000000}"/>
    <cellStyle name="Saída 2" xfId="52" xr:uid="{00000000-0005-0000-0000-00003F000000}"/>
    <cellStyle name="Separador de milhares 2" xfId="53" xr:uid="{00000000-0005-0000-0000-000040000000}"/>
    <cellStyle name="Separador de milhares 2 2" xfId="54" xr:uid="{00000000-0005-0000-0000-000041000000}"/>
    <cellStyle name="Separador de milhares 2 2 2" xfId="55" xr:uid="{00000000-0005-0000-0000-000042000000}"/>
    <cellStyle name="Separador de milhares 2 3" xfId="56" xr:uid="{00000000-0005-0000-0000-000043000000}"/>
    <cellStyle name="Separador de milhares 3" xfId="57" xr:uid="{00000000-0005-0000-0000-000044000000}"/>
    <cellStyle name="Separador de milhares 3 2" xfId="58" xr:uid="{00000000-0005-0000-0000-000045000000}"/>
    <cellStyle name="Texto de Aviso 2" xfId="59" xr:uid="{00000000-0005-0000-0000-000046000000}"/>
    <cellStyle name="Texto Explicativo 2" xfId="60" xr:uid="{00000000-0005-0000-0000-000047000000}"/>
    <cellStyle name="Título 1 2" xfId="62" xr:uid="{00000000-0005-0000-0000-000048000000}"/>
    <cellStyle name="Título 2 2" xfId="63" xr:uid="{00000000-0005-0000-0000-000049000000}"/>
    <cellStyle name="Título 3 2" xfId="64" xr:uid="{00000000-0005-0000-0000-00004A000000}"/>
    <cellStyle name="Título 4 2" xfId="65" xr:uid="{00000000-0005-0000-0000-00004B000000}"/>
    <cellStyle name="Título 5" xfId="61" xr:uid="{00000000-0005-0000-0000-00004C000000}"/>
    <cellStyle name="Total 2" xfId="66" xr:uid="{00000000-0005-0000-0000-00004D000000}"/>
    <cellStyle name="Vírgula 2" xfId="68" xr:uid="{00000000-0005-0000-0000-00004F000000}"/>
    <cellStyle name="Vírgula 2 2" xfId="69" xr:uid="{00000000-0005-0000-0000-000050000000}"/>
    <cellStyle name="Vírgula 2 2 2" xfId="70" xr:uid="{00000000-0005-0000-0000-000051000000}"/>
    <cellStyle name="Vírgula 2 2 3" xfId="80" xr:uid="{00000000-0005-0000-0000-000052000000}"/>
    <cellStyle name="Vírgula 3" xfId="71" xr:uid="{00000000-0005-0000-0000-000053000000}"/>
    <cellStyle name="Vírgula 4" xfId="67" xr:uid="{00000000-0005-0000-0000-000054000000}"/>
    <cellStyle name="Vírgula 4 2" xfId="82" xr:uid="{00000000-0005-0000-0000-00005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 /><Relationship Id="rId3" Type="http://schemas.openxmlformats.org/officeDocument/2006/relationships/theme" Target="theme/theme1.xml" /><Relationship Id="rId7" Type="http://schemas.microsoft.com/office/2022/10/relationships/richValueRel" Target="richData/richValueRel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sheetMetadata" Target="metadata.xml" /><Relationship Id="rId11" Type="http://schemas.openxmlformats.org/officeDocument/2006/relationships/calcChain" Target="calcChain.xml" /><Relationship Id="rId5" Type="http://schemas.openxmlformats.org/officeDocument/2006/relationships/sharedStrings" Target="sharedStrings.xml" /><Relationship Id="rId10" Type="http://schemas.microsoft.com/office/2017/06/relationships/rdRichValueTypes" Target="richData/rdRichValueTypes.xml" /><Relationship Id="rId4" Type="http://schemas.openxmlformats.org/officeDocument/2006/relationships/styles" Target="styles.xml" /><Relationship Id="rId9" Type="http://schemas.microsoft.com/office/2017/06/relationships/rdRichValueStructure" Target="richData/rdrichvaluestructure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 /><Relationship Id="rId1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40</xdr:row>
      <xdr:rowOff>0</xdr:rowOff>
    </xdr:from>
    <xdr:to>
      <xdr:col>1</xdr:col>
      <xdr:colOff>828675</xdr:colOff>
      <xdr:row>43</xdr:row>
      <xdr:rowOff>76200</xdr:rowOff>
    </xdr:to>
    <xdr:pic>
      <xdr:nvPicPr>
        <xdr:cNvPr id="2" name="Imagem 2" descr="grafic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553325"/>
          <a:ext cx="6105525" cy="647700"/>
        </a:xfrm>
        <a:prstGeom prst="rect">
          <a:avLst/>
        </a:prstGeom>
        <a:solidFill>
          <a:srgbClr val="CCFFFF"/>
        </a:solidFill>
        <a:ln w="12700">
          <a:solidFill>
            <a:srgbClr val="000000"/>
          </a:solidFill>
          <a:miter lim="800000"/>
          <a:headEnd/>
          <a:tailEnd/>
        </a:ln>
      </xdr:spPr>
    </xdr:pic>
    <xdr:clientData fLocksWithSheet="0"/>
  </xdr:twoCellAnchor>
  <xdr:twoCellAnchor>
    <xdr:from>
      <xdr:col>0</xdr:col>
      <xdr:colOff>5153025</xdr:colOff>
      <xdr:row>35</xdr:row>
      <xdr:rowOff>104775</xdr:rowOff>
    </xdr:from>
    <xdr:to>
      <xdr:col>0</xdr:col>
      <xdr:colOff>5324475</xdr:colOff>
      <xdr:row>35</xdr:row>
      <xdr:rowOff>180975</xdr:rowOff>
    </xdr:to>
    <xdr:sp macro="" textlink="">
      <xdr:nvSpPr>
        <xdr:cNvPr id="3" name="Seta para a direi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3025" y="6829425"/>
          <a:ext cx="171450" cy="762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0</xdr:col>
      <xdr:colOff>60960</xdr:colOff>
      <xdr:row>0</xdr:row>
      <xdr:rowOff>68581</xdr:rowOff>
    </xdr:from>
    <xdr:to>
      <xdr:col>0</xdr:col>
      <xdr:colOff>967939</xdr:colOff>
      <xdr:row>2</xdr:row>
      <xdr:rowOff>243841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5A3434B-EE4B-415A-9D27-DCCBE63E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68581"/>
          <a:ext cx="906979" cy="93726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</xdr:colOff>
      <xdr:row>0</xdr:row>
      <xdr:rowOff>68580</xdr:rowOff>
    </xdr:from>
    <xdr:to>
      <xdr:col>1</xdr:col>
      <xdr:colOff>1036519</xdr:colOff>
      <xdr:row>2</xdr:row>
      <xdr:rowOff>243840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E66657E-10CE-4932-A8F2-78C0FEBDD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240" y="68580"/>
          <a:ext cx="906979" cy="9372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tura1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 fatura"/>
      <sheetName val="Fatura"/>
      <sheetName val="Macros"/>
      <sheetName val="ATW"/>
      <sheetName val="Travar"/>
      <sheetName val="Intl Data Table"/>
      <sheetName val="TemplateInformation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SLOGAN PREFEITURA 2013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2"/>
  <sheetViews>
    <sheetView tabSelected="1" view="pageBreakPreview" zoomScale="115" zoomScaleSheetLayoutView="115" workbookViewId="0">
      <selection activeCell="B26" sqref="B26"/>
    </sheetView>
  </sheetViews>
  <sheetFormatPr defaultRowHeight="15" x14ac:dyDescent="0.2"/>
  <cols>
    <col min="1" max="1" width="81.65625" style="3" customWidth="1"/>
    <col min="2" max="2" width="16.0078125" style="3" customWidth="1"/>
    <col min="3" max="3" width="3.62890625" style="3" customWidth="1"/>
    <col min="4" max="6" width="0" style="6" hidden="1" customWidth="1"/>
    <col min="7" max="7" width="10.4921875" style="7" hidden="1" customWidth="1"/>
    <col min="8" max="256" width="9.14453125" style="3"/>
    <col min="257" max="257" width="81.65625" style="3" customWidth="1"/>
    <col min="258" max="258" width="15.6015625" style="3" customWidth="1"/>
    <col min="259" max="259" width="3.62890625" style="3" customWidth="1"/>
    <col min="260" max="263" width="0" style="3" hidden="1" customWidth="1"/>
    <col min="264" max="512" width="9.14453125" style="3"/>
    <col min="513" max="513" width="81.65625" style="3" customWidth="1"/>
    <col min="514" max="514" width="15.6015625" style="3" customWidth="1"/>
    <col min="515" max="515" width="3.62890625" style="3" customWidth="1"/>
    <col min="516" max="519" width="0" style="3" hidden="1" customWidth="1"/>
    <col min="520" max="768" width="9.14453125" style="3"/>
    <col min="769" max="769" width="81.65625" style="3" customWidth="1"/>
    <col min="770" max="770" width="15.6015625" style="3" customWidth="1"/>
    <col min="771" max="771" width="3.62890625" style="3" customWidth="1"/>
    <col min="772" max="775" width="0" style="3" hidden="1" customWidth="1"/>
    <col min="776" max="1024" width="9.14453125" style="3"/>
    <col min="1025" max="1025" width="81.65625" style="3" customWidth="1"/>
    <col min="1026" max="1026" width="15.6015625" style="3" customWidth="1"/>
    <col min="1027" max="1027" width="3.62890625" style="3" customWidth="1"/>
    <col min="1028" max="1031" width="0" style="3" hidden="1" customWidth="1"/>
    <col min="1032" max="1280" width="9.14453125" style="3"/>
    <col min="1281" max="1281" width="81.65625" style="3" customWidth="1"/>
    <col min="1282" max="1282" width="15.6015625" style="3" customWidth="1"/>
    <col min="1283" max="1283" width="3.62890625" style="3" customWidth="1"/>
    <col min="1284" max="1287" width="0" style="3" hidden="1" customWidth="1"/>
    <col min="1288" max="1536" width="9.14453125" style="3"/>
    <col min="1537" max="1537" width="81.65625" style="3" customWidth="1"/>
    <col min="1538" max="1538" width="15.6015625" style="3" customWidth="1"/>
    <col min="1539" max="1539" width="3.62890625" style="3" customWidth="1"/>
    <col min="1540" max="1543" width="0" style="3" hidden="1" customWidth="1"/>
    <col min="1544" max="1792" width="9.14453125" style="3"/>
    <col min="1793" max="1793" width="81.65625" style="3" customWidth="1"/>
    <col min="1794" max="1794" width="15.6015625" style="3" customWidth="1"/>
    <col min="1795" max="1795" width="3.62890625" style="3" customWidth="1"/>
    <col min="1796" max="1799" width="0" style="3" hidden="1" customWidth="1"/>
    <col min="1800" max="2048" width="9.14453125" style="3"/>
    <col min="2049" max="2049" width="81.65625" style="3" customWidth="1"/>
    <col min="2050" max="2050" width="15.6015625" style="3" customWidth="1"/>
    <col min="2051" max="2051" width="3.62890625" style="3" customWidth="1"/>
    <col min="2052" max="2055" width="0" style="3" hidden="1" customWidth="1"/>
    <col min="2056" max="2304" width="9.14453125" style="3"/>
    <col min="2305" max="2305" width="81.65625" style="3" customWidth="1"/>
    <col min="2306" max="2306" width="15.6015625" style="3" customWidth="1"/>
    <col min="2307" max="2307" width="3.62890625" style="3" customWidth="1"/>
    <col min="2308" max="2311" width="0" style="3" hidden="1" customWidth="1"/>
    <col min="2312" max="2560" width="9.14453125" style="3"/>
    <col min="2561" max="2561" width="81.65625" style="3" customWidth="1"/>
    <col min="2562" max="2562" width="15.6015625" style="3" customWidth="1"/>
    <col min="2563" max="2563" width="3.62890625" style="3" customWidth="1"/>
    <col min="2564" max="2567" width="0" style="3" hidden="1" customWidth="1"/>
    <col min="2568" max="2816" width="9.14453125" style="3"/>
    <col min="2817" max="2817" width="81.65625" style="3" customWidth="1"/>
    <col min="2818" max="2818" width="15.6015625" style="3" customWidth="1"/>
    <col min="2819" max="2819" width="3.62890625" style="3" customWidth="1"/>
    <col min="2820" max="2823" width="0" style="3" hidden="1" customWidth="1"/>
    <col min="2824" max="3072" width="9.14453125" style="3"/>
    <col min="3073" max="3073" width="81.65625" style="3" customWidth="1"/>
    <col min="3074" max="3074" width="15.6015625" style="3" customWidth="1"/>
    <col min="3075" max="3075" width="3.62890625" style="3" customWidth="1"/>
    <col min="3076" max="3079" width="0" style="3" hidden="1" customWidth="1"/>
    <col min="3080" max="3328" width="9.14453125" style="3"/>
    <col min="3329" max="3329" width="81.65625" style="3" customWidth="1"/>
    <col min="3330" max="3330" width="15.6015625" style="3" customWidth="1"/>
    <col min="3331" max="3331" width="3.62890625" style="3" customWidth="1"/>
    <col min="3332" max="3335" width="0" style="3" hidden="1" customWidth="1"/>
    <col min="3336" max="3584" width="9.14453125" style="3"/>
    <col min="3585" max="3585" width="81.65625" style="3" customWidth="1"/>
    <col min="3586" max="3586" width="15.6015625" style="3" customWidth="1"/>
    <col min="3587" max="3587" width="3.62890625" style="3" customWidth="1"/>
    <col min="3588" max="3591" width="0" style="3" hidden="1" customWidth="1"/>
    <col min="3592" max="3840" width="9.14453125" style="3"/>
    <col min="3841" max="3841" width="81.65625" style="3" customWidth="1"/>
    <col min="3842" max="3842" width="15.6015625" style="3" customWidth="1"/>
    <col min="3843" max="3843" width="3.62890625" style="3" customWidth="1"/>
    <col min="3844" max="3847" width="0" style="3" hidden="1" customWidth="1"/>
    <col min="3848" max="4096" width="9.14453125" style="3"/>
    <col min="4097" max="4097" width="81.65625" style="3" customWidth="1"/>
    <col min="4098" max="4098" width="15.6015625" style="3" customWidth="1"/>
    <col min="4099" max="4099" width="3.62890625" style="3" customWidth="1"/>
    <col min="4100" max="4103" width="0" style="3" hidden="1" customWidth="1"/>
    <col min="4104" max="4352" width="9.14453125" style="3"/>
    <col min="4353" max="4353" width="81.65625" style="3" customWidth="1"/>
    <col min="4354" max="4354" width="15.6015625" style="3" customWidth="1"/>
    <col min="4355" max="4355" width="3.62890625" style="3" customWidth="1"/>
    <col min="4356" max="4359" width="0" style="3" hidden="1" customWidth="1"/>
    <col min="4360" max="4608" width="9.14453125" style="3"/>
    <col min="4609" max="4609" width="81.65625" style="3" customWidth="1"/>
    <col min="4610" max="4610" width="15.6015625" style="3" customWidth="1"/>
    <col min="4611" max="4611" width="3.62890625" style="3" customWidth="1"/>
    <col min="4612" max="4615" width="0" style="3" hidden="1" customWidth="1"/>
    <col min="4616" max="4864" width="9.14453125" style="3"/>
    <col min="4865" max="4865" width="81.65625" style="3" customWidth="1"/>
    <col min="4866" max="4866" width="15.6015625" style="3" customWidth="1"/>
    <col min="4867" max="4867" width="3.62890625" style="3" customWidth="1"/>
    <col min="4868" max="4871" width="0" style="3" hidden="1" customWidth="1"/>
    <col min="4872" max="5120" width="9.14453125" style="3"/>
    <col min="5121" max="5121" width="81.65625" style="3" customWidth="1"/>
    <col min="5122" max="5122" width="15.6015625" style="3" customWidth="1"/>
    <col min="5123" max="5123" width="3.62890625" style="3" customWidth="1"/>
    <col min="5124" max="5127" width="0" style="3" hidden="1" customWidth="1"/>
    <col min="5128" max="5376" width="9.14453125" style="3"/>
    <col min="5377" max="5377" width="81.65625" style="3" customWidth="1"/>
    <col min="5378" max="5378" width="15.6015625" style="3" customWidth="1"/>
    <col min="5379" max="5379" width="3.62890625" style="3" customWidth="1"/>
    <col min="5380" max="5383" width="0" style="3" hidden="1" customWidth="1"/>
    <col min="5384" max="5632" width="9.14453125" style="3"/>
    <col min="5633" max="5633" width="81.65625" style="3" customWidth="1"/>
    <col min="5634" max="5634" width="15.6015625" style="3" customWidth="1"/>
    <col min="5635" max="5635" width="3.62890625" style="3" customWidth="1"/>
    <col min="5636" max="5639" width="0" style="3" hidden="1" customWidth="1"/>
    <col min="5640" max="5888" width="9.14453125" style="3"/>
    <col min="5889" max="5889" width="81.65625" style="3" customWidth="1"/>
    <col min="5890" max="5890" width="15.6015625" style="3" customWidth="1"/>
    <col min="5891" max="5891" width="3.62890625" style="3" customWidth="1"/>
    <col min="5892" max="5895" width="0" style="3" hidden="1" customWidth="1"/>
    <col min="5896" max="6144" width="9.14453125" style="3"/>
    <col min="6145" max="6145" width="81.65625" style="3" customWidth="1"/>
    <col min="6146" max="6146" width="15.6015625" style="3" customWidth="1"/>
    <col min="6147" max="6147" width="3.62890625" style="3" customWidth="1"/>
    <col min="6148" max="6151" width="0" style="3" hidden="1" customWidth="1"/>
    <col min="6152" max="6400" width="9.14453125" style="3"/>
    <col min="6401" max="6401" width="81.65625" style="3" customWidth="1"/>
    <col min="6402" max="6402" width="15.6015625" style="3" customWidth="1"/>
    <col min="6403" max="6403" width="3.62890625" style="3" customWidth="1"/>
    <col min="6404" max="6407" width="0" style="3" hidden="1" customWidth="1"/>
    <col min="6408" max="6656" width="9.14453125" style="3"/>
    <col min="6657" max="6657" width="81.65625" style="3" customWidth="1"/>
    <col min="6658" max="6658" width="15.6015625" style="3" customWidth="1"/>
    <col min="6659" max="6659" width="3.62890625" style="3" customWidth="1"/>
    <col min="6660" max="6663" width="0" style="3" hidden="1" customWidth="1"/>
    <col min="6664" max="6912" width="9.14453125" style="3"/>
    <col min="6913" max="6913" width="81.65625" style="3" customWidth="1"/>
    <col min="6914" max="6914" width="15.6015625" style="3" customWidth="1"/>
    <col min="6915" max="6915" width="3.62890625" style="3" customWidth="1"/>
    <col min="6916" max="6919" width="0" style="3" hidden="1" customWidth="1"/>
    <col min="6920" max="7168" width="9.14453125" style="3"/>
    <col min="7169" max="7169" width="81.65625" style="3" customWidth="1"/>
    <col min="7170" max="7170" width="15.6015625" style="3" customWidth="1"/>
    <col min="7171" max="7171" width="3.62890625" style="3" customWidth="1"/>
    <col min="7172" max="7175" width="0" style="3" hidden="1" customWidth="1"/>
    <col min="7176" max="7424" width="9.14453125" style="3"/>
    <col min="7425" max="7425" width="81.65625" style="3" customWidth="1"/>
    <col min="7426" max="7426" width="15.6015625" style="3" customWidth="1"/>
    <col min="7427" max="7427" width="3.62890625" style="3" customWidth="1"/>
    <col min="7428" max="7431" width="0" style="3" hidden="1" customWidth="1"/>
    <col min="7432" max="7680" width="9.14453125" style="3"/>
    <col min="7681" max="7681" width="81.65625" style="3" customWidth="1"/>
    <col min="7682" max="7682" width="15.6015625" style="3" customWidth="1"/>
    <col min="7683" max="7683" width="3.62890625" style="3" customWidth="1"/>
    <col min="7684" max="7687" width="0" style="3" hidden="1" customWidth="1"/>
    <col min="7688" max="7936" width="9.14453125" style="3"/>
    <col min="7937" max="7937" width="81.65625" style="3" customWidth="1"/>
    <col min="7938" max="7938" width="15.6015625" style="3" customWidth="1"/>
    <col min="7939" max="7939" width="3.62890625" style="3" customWidth="1"/>
    <col min="7940" max="7943" width="0" style="3" hidden="1" customWidth="1"/>
    <col min="7944" max="8192" width="9.14453125" style="3"/>
    <col min="8193" max="8193" width="81.65625" style="3" customWidth="1"/>
    <col min="8194" max="8194" width="15.6015625" style="3" customWidth="1"/>
    <col min="8195" max="8195" width="3.62890625" style="3" customWidth="1"/>
    <col min="8196" max="8199" width="0" style="3" hidden="1" customWidth="1"/>
    <col min="8200" max="8448" width="9.14453125" style="3"/>
    <col min="8449" max="8449" width="81.65625" style="3" customWidth="1"/>
    <col min="8450" max="8450" width="15.6015625" style="3" customWidth="1"/>
    <col min="8451" max="8451" width="3.62890625" style="3" customWidth="1"/>
    <col min="8452" max="8455" width="0" style="3" hidden="1" customWidth="1"/>
    <col min="8456" max="8704" width="9.14453125" style="3"/>
    <col min="8705" max="8705" width="81.65625" style="3" customWidth="1"/>
    <col min="8706" max="8706" width="15.6015625" style="3" customWidth="1"/>
    <col min="8707" max="8707" width="3.62890625" style="3" customWidth="1"/>
    <col min="8708" max="8711" width="0" style="3" hidden="1" customWidth="1"/>
    <col min="8712" max="8960" width="9.14453125" style="3"/>
    <col min="8961" max="8961" width="81.65625" style="3" customWidth="1"/>
    <col min="8962" max="8962" width="15.6015625" style="3" customWidth="1"/>
    <col min="8963" max="8963" width="3.62890625" style="3" customWidth="1"/>
    <col min="8964" max="8967" width="0" style="3" hidden="1" customWidth="1"/>
    <col min="8968" max="9216" width="9.14453125" style="3"/>
    <col min="9217" max="9217" width="81.65625" style="3" customWidth="1"/>
    <col min="9218" max="9218" width="15.6015625" style="3" customWidth="1"/>
    <col min="9219" max="9219" width="3.62890625" style="3" customWidth="1"/>
    <col min="9220" max="9223" width="0" style="3" hidden="1" customWidth="1"/>
    <col min="9224" max="9472" width="9.14453125" style="3"/>
    <col min="9473" max="9473" width="81.65625" style="3" customWidth="1"/>
    <col min="9474" max="9474" width="15.6015625" style="3" customWidth="1"/>
    <col min="9475" max="9475" width="3.62890625" style="3" customWidth="1"/>
    <col min="9476" max="9479" width="0" style="3" hidden="1" customWidth="1"/>
    <col min="9480" max="9728" width="9.14453125" style="3"/>
    <col min="9729" max="9729" width="81.65625" style="3" customWidth="1"/>
    <col min="9730" max="9730" width="15.6015625" style="3" customWidth="1"/>
    <col min="9731" max="9731" width="3.62890625" style="3" customWidth="1"/>
    <col min="9732" max="9735" width="0" style="3" hidden="1" customWidth="1"/>
    <col min="9736" max="9984" width="9.14453125" style="3"/>
    <col min="9985" max="9985" width="81.65625" style="3" customWidth="1"/>
    <col min="9986" max="9986" width="15.6015625" style="3" customWidth="1"/>
    <col min="9987" max="9987" width="3.62890625" style="3" customWidth="1"/>
    <col min="9988" max="9991" width="0" style="3" hidden="1" customWidth="1"/>
    <col min="9992" max="10240" width="9.14453125" style="3"/>
    <col min="10241" max="10241" width="81.65625" style="3" customWidth="1"/>
    <col min="10242" max="10242" width="15.6015625" style="3" customWidth="1"/>
    <col min="10243" max="10243" width="3.62890625" style="3" customWidth="1"/>
    <col min="10244" max="10247" width="0" style="3" hidden="1" customWidth="1"/>
    <col min="10248" max="10496" width="9.14453125" style="3"/>
    <col min="10497" max="10497" width="81.65625" style="3" customWidth="1"/>
    <col min="10498" max="10498" width="15.6015625" style="3" customWidth="1"/>
    <col min="10499" max="10499" width="3.62890625" style="3" customWidth="1"/>
    <col min="10500" max="10503" width="0" style="3" hidden="1" customWidth="1"/>
    <col min="10504" max="10752" width="9.14453125" style="3"/>
    <col min="10753" max="10753" width="81.65625" style="3" customWidth="1"/>
    <col min="10754" max="10754" width="15.6015625" style="3" customWidth="1"/>
    <col min="10755" max="10755" width="3.62890625" style="3" customWidth="1"/>
    <col min="10756" max="10759" width="0" style="3" hidden="1" customWidth="1"/>
    <col min="10760" max="11008" width="9.14453125" style="3"/>
    <col min="11009" max="11009" width="81.65625" style="3" customWidth="1"/>
    <col min="11010" max="11010" width="15.6015625" style="3" customWidth="1"/>
    <col min="11011" max="11011" width="3.62890625" style="3" customWidth="1"/>
    <col min="11012" max="11015" width="0" style="3" hidden="1" customWidth="1"/>
    <col min="11016" max="11264" width="9.14453125" style="3"/>
    <col min="11265" max="11265" width="81.65625" style="3" customWidth="1"/>
    <col min="11266" max="11266" width="15.6015625" style="3" customWidth="1"/>
    <col min="11267" max="11267" width="3.62890625" style="3" customWidth="1"/>
    <col min="11268" max="11271" width="0" style="3" hidden="1" customWidth="1"/>
    <col min="11272" max="11520" width="9.14453125" style="3"/>
    <col min="11521" max="11521" width="81.65625" style="3" customWidth="1"/>
    <col min="11522" max="11522" width="15.6015625" style="3" customWidth="1"/>
    <col min="11523" max="11523" width="3.62890625" style="3" customWidth="1"/>
    <col min="11524" max="11527" width="0" style="3" hidden="1" customWidth="1"/>
    <col min="11528" max="11776" width="9.14453125" style="3"/>
    <col min="11777" max="11777" width="81.65625" style="3" customWidth="1"/>
    <col min="11778" max="11778" width="15.6015625" style="3" customWidth="1"/>
    <col min="11779" max="11779" width="3.62890625" style="3" customWidth="1"/>
    <col min="11780" max="11783" width="0" style="3" hidden="1" customWidth="1"/>
    <col min="11784" max="12032" width="9.14453125" style="3"/>
    <col min="12033" max="12033" width="81.65625" style="3" customWidth="1"/>
    <col min="12034" max="12034" width="15.6015625" style="3" customWidth="1"/>
    <col min="12035" max="12035" width="3.62890625" style="3" customWidth="1"/>
    <col min="12036" max="12039" width="0" style="3" hidden="1" customWidth="1"/>
    <col min="12040" max="12288" width="9.14453125" style="3"/>
    <col min="12289" max="12289" width="81.65625" style="3" customWidth="1"/>
    <col min="12290" max="12290" width="15.6015625" style="3" customWidth="1"/>
    <col min="12291" max="12291" width="3.62890625" style="3" customWidth="1"/>
    <col min="12292" max="12295" width="0" style="3" hidden="1" customWidth="1"/>
    <col min="12296" max="12544" width="9.14453125" style="3"/>
    <col min="12545" max="12545" width="81.65625" style="3" customWidth="1"/>
    <col min="12546" max="12546" width="15.6015625" style="3" customWidth="1"/>
    <col min="12547" max="12547" width="3.62890625" style="3" customWidth="1"/>
    <col min="12548" max="12551" width="0" style="3" hidden="1" customWidth="1"/>
    <col min="12552" max="12800" width="9.14453125" style="3"/>
    <col min="12801" max="12801" width="81.65625" style="3" customWidth="1"/>
    <col min="12802" max="12802" width="15.6015625" style="3" customWidth="1"/>
    <col min="12803" max="12803" width="3.62890625" style="3" customWidth="1"/>
    <col min="12804" max="12807" width="0" style="3" hidden="1" customWidth="1"/>
    <col min="12808" max="13056" width="9.14453125" style="3"/>
    <col min="13057" max="13057" width="81.65625" style="3" customWidth="1"/>
    <col min="13058" max="13058" width="15.6015625" style="3" customWidth="1"/>
    <col min="13059" max="13059" width="3.62890625" style="3" customWidth="1"/>
    <col min="13060" max="13063" width="0" style="3" hidden="1" customWidth="1"/>
    <col min="13064" max="13312" width="9.14453125" style="3"/>
    <col min="13313" max="13313" width="81.65625" style="3" customWidth="1"/>
    <col min="13314" max="13314" width="15.6015625" style="3" customWidth="1"/>
    <col min="13315" max="13315" width="3.62890625" style="3" customWidth="1"/>
    <col min="13316" max="13319" width="0" style="3" hidden="1" customWidth="1"/>
    <col min="13320" max="13568" width="9.14453125" style="3"/>
    <col min="13569" max="13569" width="81.65625" style="3" customWidth="1"/>
    <col min="13570" max="13570" width="15.6015625" style="3" customWidth="1"/>
    <col min="13571" max="13571" width="3.62890625" style="3" customWidth="1"/>
    <col min="13572" max="13575" width="0" style="3" hidden="1" customWidth="1"/>
    <col min="13576" max="13824" width="9.14453125" style="3"/>
    <col min="13825" max="13825" width="81.65625" style="3" customWidth="1"/>
    <col min="13826" max="13826" width="15.6015625" style="3" customWidth="1"/>
    <col min="13827" max="13827" width="3.62890625" style="3" customWidth="1"/>
    <col min="13828" max="13831" width="0" style="3" hidden="1" customWidth="1"/>
    <col min="13832" max="14080" width="9.14453125" style="3"/>
    <col min="14081" max="14081" width="81.65625" style="3" customWidth="1"/>
    <col min="14082" max="14082" width="15.6015625" style="3" customWidth="1"/>
    <col min="14083" max="14083" width="3.62890625" style="3" customWidth="1"/>
    <col min="14084" max="14087" width="0" style="3" hidden="1" customWidth="1"/>
    <col min="14088" max="14336" width="9.14453125" style="3"/>
    <col min="14337" max="14337" width="81.65625" style="3" customWidth="1"/>
    <col min="14338" max="14338" width="15.6015625" style="3" customWidth="1"/>
    <col min="14339" max="14339" width="3.62890625" style="3" customWidth="1"/>
    <col min="14340" max="14343" width="0" style="3" hidden="1" customWidth="1"/>
    <col min="14344" max="14592" width="9.14453125" style="3"/>
    <col min="14593" max="14593" width="81.65625" style="3" customWidth="1"/>
    <col min="14594" max="14594" width="15.6015625" style="3" customWidth="1"/>
    <col min="14595" max="14595" width="3.62890625" style="3" customWidth="1"/>
    <col min="14596" max="14599" width="0" style="3" hidden="1" customWidth="1"/>
    <col min="14600" max="14848" width="9.14453125" style="3"/>
    <col min="14849" max="14849" width="81.65625" style="3" customWidth="1"/>
    <col min="14850" max="14850" width="15.6015625" style="3" customWidth="1"/>
    <col min="14851" max="14851" width="3.62890625" style="3" customWidth="1"/>
    <col min="14852" max="14855" width="0" style="3" hidden="1" customWidth="1"/>
    <col min="14856" max="15104" width="9.14453125" style="3"/>
    <col min="15105" max="15105" width="81.65625" style="3" customWidth="1"/>
    <col min="15106" max="15106" width="15.6015625" style="3" customWidth="1"/>
    <col min="15107" max="15107" width="3.62890625" style="3" customWidth="1"/>
    <col min="15108" max="15111" width="0" style="3" hidden="1" customWidth="1"/>
    <col min="15112" max="15360" width="9.14453125" style="3"/>
    <col min="15361" max="15361" width="81.65625" style="3" customWidth="1"/>
    <col min="15362" max="15362" width="15.6015625" style="3" customWidth="1"/>
    <col min="15363" max="15363" width="3.62890625" style="3" customWidth="1"/>
    <col min="15364" max="15367" width="0" style="3" hidden="1" customWidth="1"/>
    <col min="15368" max="15616" width="9.14453125" style="3"/>
    <col min="15617" max="15617" width="81.65625" style="3" customWidth="1"/>
    <col min="15618" max="15618" width="15.6015625" style="3" customWidth="1"/>
    <col min="15619" max="15619" width="3.62890625" style="3" customWidth="1"/>
    <col min="15620" max="15623" width="0" style="3" hidden="1" customWidth="1"/>
    <col min="15624" max="15872" width="9.14453125" style="3"/>
    <col min="15873" max="15873" width="81.65625" style="3" customWidth="1"/>
    <col min="15874" max="15874" width="15.6015625" style="3" customWidth="1"/>
    <col min="15875" max="15875" width="3.62890625" style="3" customWidth="1"/>
    <col min="15876" max="15879" width="0" style="3" hidden="1" customWidth="1"/>
    <col min="15880" max="16128" width="9.14453125" style="3"/>
    <col min="16129" max="16129" width="81.65625" style="3" customWidth="1"/>
    <col min="16130" max="16130" width="15.6015625" style="3" customWidth="1"/>
    <col min="16131" max="16131" width="3.62890625" style="3" customWidth="1"/>
    <col min="16132" max="16135" width="0" style="3" hidden="1" customWidth="1"/>
    <col min="16136" max="16384" width="9.14453125" style="3"/>
  </cols>
  <sheetData>
    <row r="1" spans="1:9" ht="30" customHeight="1" x14ac:dyDescent="0.15">
      <c r="A1" s="70" t="e" vm="1">
        <v>#VALUE!</v>
      </c>
      <c r="B1" s="70"/>
      <c r="C1" s="1"/>
      <c r="D1" s="2"/>
      <c r="E1" s="2"/>
      <c r="F1" s="2"/>
      <c r="G1" s="2"/>
      <c r="H1" s="2"/>
      <c r="I1" s="2"/>
    </row>
    <row r="2" spans="1:9" ht="30" customHeight="1" x14ac:dyDescent="0.15">
      <c r="A2" s="70"/>
      <c r="B2" s="70"/>
      <c r="C2" s="1"/>
      <c r="D2" s="2"/>
      <c r="E2" s="2"/>
      <c r="F2" s="2"/>
      <c r="G2" s="2"/>
      <c r="H2" s="2"/>
      <c r="I2" s="2"/>
    </row>
    <row r="3" spans="1:9" ht="23.45" customHeight="1" x14ac:dyDescent="0.15">
      <c r="A3" s="70"/>
      <c r="B3" s="70"/>
      <c r="C3" s="1"/>
      <c r="D3" s="2"/>
      <c r="E3" s="2"/>
      <c r="F3" s="2"/>
      <c r="G3" s="2"/>
      <c r="H3" s="2"/>
      <c r="I3" s="2"/>
    </row>
    <row r="4" spans="1:9" ht="15.6" customHeight="1" x14ac:dyDescent="0.15">
      <c r="A4" s="74" t="s">
        <v>0</v>
      </c>
      <c r="B4" s="75"/>
      <c r="C4" s="4"/>
      <c r="D4" s="4"/>
      <c r="E4" s="4"/>
      <c r="F4" s="4"/>
      <c r="G4" s="4"/>
      <c r="H4" s="5"/>
      <c r="I4" s="5"/>
    </row>
    <row r="5" spans="1:9" ht="15.75" customHeight="1" x14ac:dyDescent="0.15">
      <c r="A5" s="76" t="s">
        <v>33</v>
      </c>
      <c r="B5" s="76"/>
      <c r="C5" s="4"/>
      <c r="D5" s="4"/>
      <c r="E5" s="4"/>
      <c r="F5" s="4"/>
      <c r="G5" s="4"/>
      <c r="H5" s="5"/>
      <c r="I5" s="5"/>
    </row>
    <row r="6" spans="1:9" ht="30" customHeight="1" x14ac:dyDescent="0.15">
      <c r="A6" s="69" t="s">
        <v>34</v>
      </c>
      <c r="B6" s="69"/>
      <c r="C6" s="4"/>
      <c r="D6" s="4"/>
      <c r="E6" s="4"/>
      <c r="F6" s="4"/>
      <c r="G6" s="4"/>
      <c r="H6" s="5"/>
      <c r="I6" s="5"/>
    </row>
    <row r="7" spans="1:9" ht="15.75" customHeight="1" x14ac:dyDescent="0.15">
      <c r="A7" s="69" t="s">
        <v>35</v>
      </c>
      <c r="B7" s="69"/>
      <c r="C7" s="4"/>
      <c r="D7" s="4"/>
      <c r="E7" s="4"/>
      <c r="F7" s="4"/>
      <c r="G7" s="4"/>
      <c r="H7" s="5"/>
      <c r="I7" s="5"/>
    </row>
    <row r="8" spans="1:9" ht="15.75" customHeight="1" x14ac:dyDescent="0.15">
      <c r="A8" s="54"/>
      <c r="B8" s="54"/>
      <c r="C8" s="4"/>
      <c r="D8" s="4"/>
      <c r="E8" s="4"/>
      <c r="F8" s="4"/>
      <c r="G8" s="4"/>
      <c r="H8" s="5"/>
      <c r="I8" s="5"/>
    </row>
    <row r="9" spans="1:9" s="9" customFormat="1" ht="22.5" customHeight="1" x14ac:dyDescent="0.2">
      <c r="A9" s="82" t="s">
        <v>1</v>
      </c>
      <c r="B9" s="82"/>
      <c r="C9" s="8"/>
      <c r="D9" s="77" t="s">
        <v>2</v>
      </c>
      <c r="E9" s="78"/>
      <c r="F9" s="78"/>
      <c r="G9" s="79"/>
    </row>
    <row r="10" spans="1:9" s="9" customFormat="1" ht="6" customHeight="1" x14ac:dyDescent="0.2">
      <c r="A10" s="55"/>
      <c r="B10" s="55"/>
      <c r="D10" s="77"/>
      <c r="E10" s="78"/>
      <c r="F10" s="78"/>
      <c r="G10" s="79"/>
    </row>
    <row r="11" spans="1:9" s="9" customFormat="1" ht="24.95" customHeight="1" x14ac:dyDescent="0.2">
      <c r="A11" s="80" t="s">
        <v>3</v>
      </c>
      <c r="B11" s="80"/>
      <c r="C11" s="10"/>
      <c r="D11" s="11" t="s">
        <v>4</v>
      </c>
      <c r="E11" s="11" t="s">
        <v>5</v>
      </c>
      <c r="F11" s="12" t="s">
        <v>6</v>
      </c>
      <c r="G11" s="13" t="s">
        <v>7</v>
      </c>
    </row>
    <row r="12" spans="1:9" s="9" customFormat="1" ht="15" customHeight="1" x14ac:dyDescent="0.2">
      <c r="A12" s="56" t="s">
        <v>8</v>
      </c>
      <c r="B12" s="57" t="s">
        <v>9</v>
      </c>
      <c r="C12" s="14"/>
      <c r="D12" s="15"/>
      <c r="E12" s="15"/>
      <c r="F12" s="16"/>
      <c r="G12" s="17"/>
    </row>
    <row r="13" spans="1:9" s="9" customFormat="1" ht="15" customHeight="1" x14ac:dyDescent="0.2">
      <c r="A13" s="58" t="s">
        <v>10</v>
      </c>
      <c r="B13" s="59">
        <v>0.8</v>
      </c>
      <c r="C13" s="14"/>
      <c r="D13" s="18"/>
      <c r="E13" s="18"/>
      <c r="F13" s="19"/>
      <c r="G13" s="20"/>
    </row>
    <row r="14" spans="1:9" s="9" customFormat="1" x14ac:dyDescent="0.2">
      <c r="A14" s="58" t="s">
        <v>11</v>
      </c>
      <c r="B14" s="59">
        <v>3</v>
      </c>
      <c r="C14" s="21"/>
      <c r="D14" s="22">
        <v>0.11</v>
      </c>
      <c r="E14" s="22">
        <v>8.0299999999999994</v>
      </c>
      <c r="F14" s="23">
        <f>(D14+E14)/2</f>
        <v>4.0699999999999994</v>
      </c>
      <c r="G14" s="24">
        <f>E14-D14</f>
        <v>7.919999999999999</v>
      </c>
    </row>
    <row r="15" spans="1:9" s="9" customFormat="1" x14ac:dyDescent="0.2">
      <c r="A15" s="58" t="s">
        <v>12</v>
      </c>
      <c r="B15" s="59">
        <v>0.97</v>
      </c>
      <c r="C15" s="21"/>
      <c r="D15" s="22">
        <v>0</v>
      </c>
      <c r="E15" s="22">
        <v>2.0499999999999998</v>
      </c>
      <c r="F15" s="23">
        <f>(D15+E15)/2</f>
        <v>1.0249999999999999</v>
      </c>
      <c r="G15" s="24">
        <f>E15-D15</f>
        <v>2.0499999999999998</v>
      </c>
    </row>
    <row r="16" spans="1:9" s="9" customFormat="1" ht="20.100000000000001" customHeight="1" x14ac:dyDescent="0.2">
      <c r="A16" s="60" t="s">
        <v>13</v>
      </c>
      <c r="B16" s="61">
        <f>SUM(B13:B15)</f>
        <v>4.7699999999999996</v>
      </c>
      <c r="C16" s="25"/>
      <c r="D16" s="26"/>
      <c r="E16" s="26"/>
      <c r="F16" s="27"/>
      <c r="G16" s="28"/>
    </row>
    <row r="17" spans="1:7" s="9" customFormat="1" ht="5.0999999999999996" customHeight="1" x14ac:dyDescent="0.2">
      <c r="A17" s="81"/>
      <c r="B17" s="81"/>
      <c r="C17" s="29"/>
      <c r="D17" s="30"/>
      <c r="E17" s="30"/>
      <c r="F17" s="31"/>
      <c r="G17" s="32"/>
    </row>
    <row r="18" spans="1:7" s="9" customFormat="1" ht="24.95" customHeight="1" x14ac:dyDescent="0.2">
      <c r="A18" s="71" t="s">
        <v>14</v>
      </c>
      <c r="B18" s="71"/>
      <c r="C18" s="33"/>
      <c r="D18" s="30"/>
      <c r="E18" s="30"/>
      <c r="F18" s="31"/>
      <c r="G18" s="32"/>
    </row>
    <row r="19" spans="1:7" s="9" customFormat="1" x14ac:dyDescent="0.2">
      <c r="A19" s="56" t="s">
        <v>8</v>
      </c>
      <c r="B19" s="57" t="s">
        <v>9</v>
      </c>
      <c r="C19" s="14"/>
      <c r="D19" s="34"/>
      <c r="E19" s="34"/>
      <c r="F19" s="35"/>
      <c r="G19" s="36"/>
    </row>
    <row r="20" spans="1:7" s="9" customFormat="1" x14ac:dyDescent="0.2">
      <c r="A20" s="62" t="s">
        <v>15</v>
      </c>
      <c r="B20" s="63">
        <v>0.59</v>
      </c>
      <c r="C20" s="21"/>
      <c r="D20" s="22">
        <v>0</v>
      </c>
      <c r="E20" s="22">
        <v>1.2</v>
      </c>
      <c r="F20" s="23">
        <f>E20</f>
        <v>1.2</v>
      </c>
      <c r="G20" s="24">
        <f>E20-D20</f>
        <v>1.2</v>
      </c>
    </row>
    <row r="21" spans="1:7" s="9" customFormat="1" ht="20.100000000000001" customHeight="1" x14ac:dyDescent="0.2">
      <c r="A21" s="60" t="s">
        <v>16</v>
      </c>
      <c r="B21" s="61">
        <f>SUM(B20)</f>
        <v>0.59</v>
      </c>
      <c r="C21" s="25"/>
      <c r="D21" s="26"/>
      <c r="E21" s="26"/>
      <c r="F21" s="27"/>
      <c r="G21" s="28"/>
    </row>
    <row r="22" spans="1:7" s="9" customFormat="1" ht="5.0999999999999996" customHeight="1" x14ac:dyDescent="0.2">
      <c r="A22" s="81"/>
      <c r="B22" s="81"/>
      <c r="C22" s="29"/>
      <c r="D22" s="30"/>
      <c r="E22" s="30"/>
      <c r="F22" s="31"/>
      <c r="G22" s="32"/>
    </row>
    <row r="23" spans="1:7" s="9" customFormat="1" ht="24.95" customHeight="1" x14ac:dyDescent="0.2">
      <c r="A23" s="71" t="s">
        <v>17</v>
      </c>
      <c r="B23" s="71"/>
      <c r="C23" s="33"/>
      <c r="D23" s="30"/>
      <c r="E23" s="30"/>
      <c r="F23" s="31"/>
      <c r="G23" s="32"/>
    </row>
    <row r="24" spans="1:7" s="9" customFormat="1" x14ac:dyDescent="0.2">
      <c r="A24" s="56" t="s">
        <v>8</v>
      </c>
      <c r="B24" s="57" t="s">
        <v>9</v>
      </c>
      <c r="C24" s="14"/>
      <c r="D24" s="34"/>
      <c r="E24" s="34"/>
      <c r="F24" s="35"/>
      <c r="G24" s="36"/>
    </row>
    <row r="25" spans="1:7" s="9" customFormat="1" x14ac:dyDescent="0.2">
      <c r="A25" s="58" t="s">
        <v>18</v>
      </c>
      <c r="B25" s="63">
        <v>5.48</v>
      </c>
      <c r="C25" s="21"/>
      <c r="D25" s="22">
        <v>3.83</v>
      </c>
      <c r="E25" s="22">
        <v>9.9600000000000009</v>
      </c>
      <c r="F25" s="23">
        <f>(D25+E25)/2</f>
        <v>6.8950000000000005</v>
      </c>
      <c r="G25" s="24">
        <f>E25-D25</f>
        <v>6.1300000000000008</v>
      </c>
    </row>
    <row r="26" spans="1:7" s="9" customFormat="1" ht="20.100000000000001" customHeight="1" x14ac:dyDescent="0.2">
      <c r="A26" s="60" t="s">
        <v>19</v>
      </c>
      <c r="B26" s="61">
        <f>B25</f>
        <v>5.48</v>
      </c>
      <c r="C26" s="25"/>
      <c r="D26" s="26"/>
      <c r="E26" s="26"/>
      <c r="F26" s="27"/>
      <c r="G26" s="28"/>
    </row>
    <row r="27" spans="1:7" s="9" customFormat="1" ht="5.0999999999999996" customHeight="1" x14ac:dyDescent="0.2">
      <c r="A27" s="81"/>
      <c r="B27" s="81"/>
      <c r="C27" s="29"/>
      <c r="D27" s="30"/>
      <c r="E27" s="30"/>
      <c r="F27" s="31"/>
      <c r="G27" s="32"/>
    </row>
    <row r="28" spans="1:7" s="9" customFormat="1" ht="24.95" customHeight="1" x14ac:dyDescent="0.2">
      <c r="A28" s="71" t="s">
        <v>20</v>
      </c>
      <c r="B28" s="71"/>
      <c r="C28" s="33"/>
      <c r="D28" s="30"/>
      <c r="E28" s="30"/>
      <c r="F28" s="31"/>
      <c r="G28" s="32"/>
    </row>
    <row r="29" spans="1:7" s="9" customFormat="1" x14ac:dyDescent="0.2">
      <c r="A29" s="56" t="s">
        <v>8</v>
      </c>
      <c r="B29" s="57" t="s">
        <v>9</v>
      </c>
      <c r="C29" s="14"/>
      <c r="D29" s="34"/>
      <c r="E29" s="34"/>
      <c r="F29" s="35"/>
      <c r="G29" s="36"/>
    </row>
    <row r="30" spans="1:7" s="9" customFormat="1" x14ac:dyDescent="0.2">
      <c r="A30" s="58" t="s">
        <v>21</v>
      </c>
      <c r="B30" s="63">
        <v>5</v>
      </c>
      <c r="C30" s="21"/>
      <c r="D30" s="22">
        <v>2</v>
      </c>
      <c r="E30" s="22">
        <v>5</v>
      </c>
      <c r="F30" s="23"/>
      <c r="G30" s="24"/>
    </row>
    <row r="31" spans="1:7" s="9" customFormat="1" x14ac:dyDescent="0.2">
      <c r="A31" s="58" t="s">
        <v>22</v>
      </c>
      <c r="B31" s="63">
        <v>3</v>
      </c>
      <c r="C31" s="21"/>
      <c r="D31" s="22"/>
      <c r="E31" s="22"/>
      <c r="F31" s="23"/>
      <c r="G31" s="24"/>
    </row>
    <row r="32" spans="1:7" s="9" customFormat="1" x14ac:dyDescent="0.2">
      <c r="A32" s="58" t="s">
        <v>23</v>
      </c>
      <c r="B32" s="63">
        <v>0.65</v>
      </c>
      <c r="C32" s="21"/>
      <c r="D32" s="22"/>
      <c r="E32" s="22"/>
      <c r="F32" s="23"/>
      <c r="G32" s="24"/>
    </row>
    <row r="33" spans="1:7" s="9" customFormat="1" x14ac:dyDescent="0.2">
      <c r="A33" s="58" t="s">
        <v>24</v>
      </c>
      <c r="B33" s="63">
        <v>4.5</v>
      </c>
      <c r="C33" s="21"/>
      <c r="D33" s="37"/>
      <c r="E33" s="37"/>
      <c r="F33" s="38"/>
      <c r="G33" s="39"/>
    </row>
    <row r="34" spans="1:7" s="9" customFormat="1" ht="20.100000000000001" customHeight="1" x14ac:dyDescent="0.2">
      <c r="A34" s="60" t="s">
        <v>25</v>
      </c>
      <c r="B34" s="61">
        <f>SUM(B30:B33)</f>
        <v>13.15</v>
      </c>
      <c r="C34" s="25"/>
      <c r="D34" s="26"/>
      <c r="E34" s="26"/>
      <c r="F34" s="26"/>
      <c r="G34" s="40"/>
    </row>
    <row r="35" spans="1:7" s="9" customFormat="1" ht="5.0999999999999996" customHeight="1" x14ac:dyDescent="0.2">
      <c r="A35" s="72"/>
      <c r="B35" s="72"/>
      <c r="C35" s="41"/>
      <c r="D35" s="42"/>
      <c r="E35" s="42"/>
      <c r="F35" s="42"/>
      <c r="G35" s="43"/>
    </row>
    <row r="36" spans="1:7" s="47" customFormat="1" ht="24.95" customHeight="1" x14ac:dyDescent="0.2">
      <c r="A36" s="64" t="s">
        <v>26</v>
      </c>
      <c r="B36" s="65">
        <f>(((1+(B16/100))*(1+(B21/100))*(1+(B26/100))/(1-(B34/100)))-1)</f>
        <v>0.27994718752331593</v>
      </c>
      <c r="C36" s="44"/>
      <c r="D36" s="45"/>
      <c r="E36" s="45"/>
      <c r="F36" s="45"/>
      <c r="G36" s="46"/>
    </row>
    <row r="37" spans="1:7" s="9" customFormat="1" ht="5.25" customHeight="1" x14ac:dyDescent="0.2">
      <c r="A37" s="66"/>
      <c r="B37" s="55"/>
      <c r="D37" s="42"/>
      <c r="E37" s="42"/>
      <c r="F37" s="42"/>
      <c r="G37" s="43"/>
    </row>
    <row r="38" spans="1:7" s="9" customFormat="1" x14ac:dyDescent="0.2">
      <c r="A38" s="67" t="s">
        <v>27</v>
      </c>
      <c r="B38" s="66"/>
      <c r="C38" s="48"/>
      <c r="D38" s="42"/>
      <c r="E38" s="42"/>
      <c r="F38" s="42"/>
      <c r="G38" s="43"/>
    </row>
    <row r="39" spans="1:7" s="9" customFormat="1" ht="5.25" customHeight="1" x14ac:dyDescent="0.2">
      <c r="A39" s="67"/>
      <c r="B39" s="66"/>
      <c r="C39" s="48"/>
      <c r="D39" s="42"/>
      <c r="E39" s="42"/>
      <c r="F39" s="42"/>
      <c r="G39" s="43"/>
    </row>
    <row r="40" spans="1:7" s="9" customFormat="1" x14ac:dyDescent="0.2">
      <c r="A40" s="68"/>
      <c r="B40" s="68"/>
      <c r="C40" s="49"/>
      <c r="D40" s="42"/>
      <c r="E40" s="42"/>
      <c r="F40" s="42"/>
      <c r="G40" s="43"/>
    </row>
    <row r="41" spans="1:7" s="9" customFormat="1" x14ac:dyDescent="0.2">
      <c r="A41" s="68"/>
      <c r="B41" s="68"/>
      <c r="C41" s="49"/>
      <c r="D41" s="42"/>
      <c r="E41" s="42"/>
      <c r="F41" s="42"/>
      <c r="G41" s="43"/>
    </row>
    <row r="42" spans="1:7" s="9" customFormat="1" x14ac:dyDescent="0.2">
      <c r="A42" s="68"/>
      <c r="B42" s="68"/>
      <c r="C42" s="49"/>
      <c r="D42" s="42"/>
      <c r="E42" s="42"/>
      <c r="F42" s="42"/>
      <c r="G42" s="43"/>
    </row>
    <row r="43" spans="1:7" s="9" customFormat="1" x14ac:dyDescent="0.2">
      <c r="A43" s="68"/>
      <c r="B43" s="68"/>
      <c r="C43" s="49"/>
      <c r="D43" s="42"/>
      <c r="E43" s="42"/>
      <c r="F43" s="42"/>
      <c r="G43" s="43"/>
    </row>
    <row r="44" spans="1:7" s="9" customFormat="1" x14ac:dyDescent="0.2">
      <c r="A44" s="68"/>
      <c r="B44" s="68"/>
      <c r="C44" s="49"/>
      <c r="D44" s="42"/>
      <c r="E44" s="42"/>
      <c r="F44" s="42"/>
      <c r="G44" s="43"/>
    </row>
    <row r="45" spans="1:7" s="9" customFormat="1" ht="6" customHeight="1" x14ac:dyDescent="0.2">
      <c r="A45" s="68"/>
      <c r="B45" s="68"/>
      <c r="C45" s="49"/>
      <c r="D45" s="42"/>
      <c r="E45" s="42"/>
      <c r="F45" s="42"/>
      <c r="G45" s="43"/>
    </row>
    <row r="46" spans="1:7" s="9" customFormat="1" x14ac:dyDescent="0.2">
      <c r="A46" s="68" t="s">
        <v>28</v>
      </c>
      <c r="B46" s="68"/>
      <c r="C46" s="49"/>
      <c r="D46" s="42"/>
      <c r="E46" s="42"/>
      <c r="F46" s="42"/>
      <c r="G46" s="43"/>
    </row>
    <row r="47" spans="1:7" s="9" customFormat="1" x14ac:dyDescent="0.2">
      <c r="A47" s="68" t="s">
        <v>29</v>
      </c>
      <c r="B47" s="68"/>
      <c r="C47" s="49"/>
      <c r="D47" s="42"/>
      <c r="E47" s="42"/>
      <c r="F47" s="42"/>
      <c r="G47" s="43"/>
    </row>
    <row r="48" spans="1:7" s="9" customFormat="1" x14ac:dyDescent="0.2">
      <c r="A48" s="68" t="s">
        <v>30</v>
      </c>
      <c r="B48" s="68"/>
      <c r="C48" s="49"/>
      <c r="D48" s="42"/>
      <c r="E48" s="42"/>
      <c r="F48" s="42"/>
      <c r="G48" s="43"/>
    </row>
    <row r="49" spans="1:7" s="9" customFormat="1" x14ac:dyDescent="0.2">
      <c r="A49" s="68" t="s">
        <v>31</v>
      </c>
      <c r="B49" s="68"/>
      <c r="C49" s="49"/>
      <c r="D49" s="42"/>
      <c r="E49" s="42"/>
      <c r="F49" s="42"/>
      <c r="G49" s="43"/>
    </row>
    <row r="50" spans="1:7" s="9" customFormat="1" x14ac:dyDescent="0.2">
      <c r="A50" s="66" t="s">
        <v>32</v>
      </c>
      <c r="B50" s="66"/>
      <c r="C50" s="48"/>
      <c r="D50" s="42"/>
      <c r="E50" s="42"/>
      <c r="F50" s="42"/>
      <c r="G50" s="43"/>
    </row>
    <row r="51" spans="1:7" s="9" customFormat="1" x14ac:dyDescent="0.2">
      <c r="A51" s="66"/>
      <c r="B51" s="66"/>
      <c r="C51" s="48"/>
      <c r="D51" s="42"/>
      <c r="E51" s="42"/>
      <c r="F51" s="42"/>
      <c r="G51" s="43"/>
    </row>
    <row r="52" spans="1:7" s="53" customFormat="1" ht="14.25" customHeight="1" x14ac:dyDescent="0.2">
      <c r="A52" s="73"/>
      <c r="B52" s="73"/>
      <c r="C52" s="50"/>
      <c r="D52" s="51"/>
      <c r="E52" s="51"/>
      <c r="F52" s="51"/>
      <c r="G52" s="52"/>
    </row>
  </sheetData>
  <mergeCells count="17">
    <mergeCell ref="D9:G9"/>
    <mergeCell ref="D10:G10"/>
    <mergeCell ref="A11:B11"/>
    <mergeCell ref="A23:B23"/>
    <mergeCell ref="A27:B27"/>
    <mergeCell ref="A17:B17"/>
    <mergeCell ref="A18:B18"/>
    <mergeCell ref="A22:B22"/>
    <mergeCell ref="A9:B9"/>
    <mergeCell ref="A7:B7"/>
    <mergeCell ref="A1:B3"/>
    <mergeCell ref="A28:B28"/>
    <mergeCell ref="A35:B35"/>
    <mergeCell ref="A52:B52"/>
    <mergeCell ref="A4:B4"/>
    <mergeCell ref="A5:B5"/>
    <mergeCell ref="A6:B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84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</vt:lpstr>
      <vt:lpstr>BDI 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lima</dc:creator>
  <cp:lastModifiedBy>Yan Serrão</cp:lastModifiedBy>
  <cp:lastPrinted>2026-06-01T14:58:47Z</cp:lastPrinted>
  <dcterms:created xsi:type="dcterms:W3CDTF">2018-09-20T21:19:09Z</dcterms:created>
  <dcterms:modified xsi:type="dcterms:W3CDTF">2026-06-01T14:58:53Z</dcterms:modified>
</cp:coreProperties>
</file>