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ce12f8596e96037/Área de Trabalho/PREFEITURA MUNICIPAL DE GURUPÁ/PROJETOS/2026/CONSTRUÇÃO DE 10 SALAS/"/>
    </mc:Choice>
  </mc:AlternateContent>
  <xr:revisionPtr revIDLastSave="0" documentId="8_{023D8D68-F902-9147-90ED-0623EFEEF1F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Orçamento Sintético" sheetId="1" r:id="rId1"/>
    <sheet name="Cronograma Fisico-Financeiro" sheetId="2" r:id="rId2"/>
  </sheets>
  <definedNames>
    <definedName name="_xlnm.Print_Area" localSheetId="1">'Cronograma Fisico-Financeiro'!$A$1:$AD$31</definedName>
    <definedName name="_xlnm.Print_Area" localSheetId="0">'Orçamento Sintético'!$A$1:$J$140</definedName>
    <definedName name="_xlnm.Print_Titles" localSheetId="1">'Cronograma Fisico-Financeiro'!$A:$F</definedName>
    <definedName name="_xlnm.Print_Titles" localSheetId="0">'Orçamento Sintético'!$1:$10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8" i="2" l="1"/>
  <c r="AB27" i="2"/>
  <c r="AD27" i="2"/>
  <c r="AA28" i="2"/>
  <c r="AC28" i="2"/>
  <c r="AD28" i="2"/>
  <c r="M24" i="2"/>
  <c r="M23" i="2"/>
  <c r="Y23" i="2"/>
  <c r="K17" i="2"/>
  <c r="K16" i="2"/>
  <c r="AC16" i="2"/>
  <c r="E28" i="2"/>
  <c r="E27" i="2"/>
  <c r="AA27" i="2"/>
  <c r="E26" i="2"/>
  <c r="U26" i="2"/>
  <c r="E25" i="2"/>
  <c r="W25" i="2"/>
  <c r="E24" i="2"/>
  <c r="E23" i="2"/>
  <c r="E22" i="2"/>
  <c r="E21" i="2"/>
  <c r="U21" i="2"/>
  <c r="E20" i="2"/>
  <c r="S20" i="2"/>
  <c r="E19" i="2"/>
  <c r="U19" i="2"/>
  <c r="V19" i="2"/>
  <c r="E18" i="2"/>
  <c r="S18" i="2"/>
  <c r="E17" i="2"/>
  <c r="M17" i="2"/>
  <c r="N17" i="2"/>
  <c r="E16" i="2"/>
  <c r="E15" i="2"/>
  <c r="I15" i="2"/>
  <c r="E14" i="2"/>
  <c r="I14" i="2"/>
  <c r="E13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H132" i="1"/>
  <c r="G22" i="1"/>
  <c r="L22" i="1"/>
  <c r="I30" i="2"/>
  <c r="J14" i="2"/>
  <c r="AC15" i="2"/>
  <c r="J15" i="2"/>
  <c r="AD15" i="2"/>
  <c r="T18" i="2"/>
  <c r="AC20" i="2"/>
  <c r="T20" i="2"/>
  <c r="AD20" i="2"/>
  <c r="V21" i="2"/>
  <c r="AD21" i="2"/>
  <c r="AC21" i="2"/>
  <c r="W22" i="2"/>
  <c r="X25" i="2"/>
  <c r="AD25" i="2"/>
  <c r="AC25" i="2"/>
  <c r="AC26" i="2"/>
  <c r="V26" i="2"/>
  <c r="AD26" i="2"/>
  <c r="AA30" i="2"/>
  <c r="AC27" i="2"/>
  <c r="Y30" i="2"/>
  <c r="K30" i="2"/>
  <c r="L16" i="2"/>
  <c r="AD16" i="2"/>
  <c r="O17" i="2"/>
  <c r="L17" i="2"/>
  <c r="O18" i="2"/>
  <c r="M30" i="2"/>
  <c r="N23" i="2"/>
  <c r="Q18" i="2"/>
  <c r="N24" i="2"/>
  <c r="S19" i="2"/>
  <c r="AC24" i="2"/>
  <c r="AC23" i="2"/>
  <c r="G14" i="2"/>
  <c r="AC14" i="2"/>
  <c r="U22" i="2"/>
  <c r="Y24" i="2"/>
  <c r="U30" i="2"/>
  <c r="H131" i="1"/>
  <c r="I131" i="1"/>
  <c r="J131" i="1"/>
  <c r="H130" i="1"/>
  <c r="I130" i="1"/>
  <c r="J130" i="1"/>
  <c r="H129" i="1"/>
  <c r="I129" i="1"/>
  <c r="H127" i="1"/>
  <c r="I127" i="1"/>
  <c r="J127" i="1"/>
  <c r="H126" i="1"/>
  <c r="I126" i="1"/>
  <c r="H124" i="1"/>
  <c r="I124" i="1"/>
  <c r="J124" i="1"/>
  <c r="H123" i="1"/>
  <c r="I123" i="1"/>
  <c r="J123" i="1"/>
  <c r="H122" i="1"/>
  <c r="I122" i="1"/>
  <c r="I120" i="1"/>
  <c r="J120" i="1"/>
  <c r="H120" i="1"/>
  <c r="H119" i="1"/>
  <c r="I119" i="1"/>
  <c r="J119" i="1"/>
  <c r="H118" i="1"/>
  <c r="I118" i="1"/>
  <c r="J118" i="1"/>
  <c r="H117" i="1"/>
  <c r="I117" i="1"/>
  <c r="J117" i="1"/>
  <c r="H116" i="1"/>
  <c r="I116" i="1"/>
  <c r="J116" i="1"/>
  <c r="H115" i="1"/>
  <c r="I115" i="1"/>
  <c r="J115" i="1"/>
  <c r="H114" i="1"/>
  <c r="I114" i="1"/>
  <c r="J114" i="1"/>
  <c r="H113" i="1"/>
  <c r="I113" i="1"/>
  <c r="J113" i="1"/>
  <c r="H112" i="1"/>
  <c r="I112" i="1"/>
  <c r="J112" i="1"/>
  <c r="H111" i="1"/>
  <c r="I111" i="1"/>
  <c r="J111" i="1"/>
  <c r="H110" i="1"/>
  <c r="I110" i="1"/>
  <c r="J110" i="1"/>
  <c r="J109" i="1"/>
  <c r="I109" i="1"/>
  <c r="H109" i="1"/>
  <c r="H108" i="1"/>
  <c r="I108" i="1"/>
  <c r="J108" i="1"/>
  <c r="H107" i="1"/>
  <c r="I107" i="1"/>
  <c r="J107" i="1"/>
  <c r="H106" i="1"/>
  <c r="I106" i="1"/>
  <c r="J106" i="1"/>
  <c r="H105" i="1"/>
  <c r="I105" i="1"/>
  <c r="J105" i="1"/>
  <c r="H104" i="1"/>
  <c r="I104" i="1"/>
  <c r="J104" i="1"/>
  <c r="H103" i="1"/>
  <c r="I103" i="1"/>
  <c r="H99" i="1"/>
  <c r="I99" i="1"/>
  <c r="J99" i="1"/>
  <c r="H98" i="1"/>
  <c r="I98" i="1"/>
  <c r="J98" i="1"/>
  <c r="H97" i="1"/>
  <c r="I97" i="1"/>
  <c r="J97" i="1"/>
  <c r="H96" i="1"/>
  <c r="I96" i="1"/>
  <c r="J96" i="1"/>
  <c r="H95" i="1"/>
  <c r="I95" i="1"/>
  <c r="I93" i="1"/>
  <c r="J93" i="1"/>
  <c r="H93" i="1"/>
  <c r="I92" i="1"/>
  <c r="J92" i="1"/>
  <c r="H92" i="1"/>
  <c r="H91" i="1"/>
  <c r="I91" i="1"/>
  <c r="J91" i="1"/>
  <c r="H90" i="1"/>
  <c r="I90" i="1"/>
  <c r="I88" i="1"/>
  <c r="J88" i="1"/>
  <c r="H88" i="1"/>
  <c r="H87" i="1"/>
  <c r="I87" i="1"/>
  <c r="J87" i="1"/>
  <c r="H86" i="1"/>
  <c r="I86" i="1"/>
  <c r="J86" i="1"/>
  <c r="H85" i="1"/>
  <c r="I85" i="1"/>
  <c r="J85" i="1"/>
  <c r="H84" i="1"/>
  <c r="I84" i="1"/>
  <c r="J84" i="1"/>
  <c r="H83" i="1"/>
  <c r="I83" i="1"/>
  <c r="J83" i="1"/>
  <c r="H82" i="1"/>
  <c r="I82" i="1"/>
  <c r="J82" i="1"/>
  <c r="H81" i="1"/>
  <c r="I81" i="1"/>
  <c r="J81" i="1"/>
  <c r="I80" i="1"/>
  <c r="J80" i="1"/>
  <c r="H80" i="1"/>
  <c r="H79" i="1"/>
  <c r="I79" i="1"/>
  <c r="J79" i="1"/>
  <c r="H78" i="1"/>
  <c r="I78" i="1"/>
  <c r="J78" i="1"/>
  <c r="J77" i="1"/>
  <c r="I77" i="1"/>
  <c r="H77" i="1"/>
  <c r="H76" i="1"/>
  <c r="I76" i="1"/>
  <c r="J76" i="1"/>
  <c r="H75" i="1"/>
  <c r="I75" i="1"/>
  <c r="J75" i="1"/>
  <c r="H74" i="1"/>
  <c r="I74" i="1"/>
  <c r="J74" i="1"/>
  <c r="H73" i="1"/>
  <c r="I73" i="1"/>
  <c r="J73" i="1"/>
  <c r="H72" i="1"/>
  <c r="I72" i="1"/>
  <c r="J72" i="1"/>
  <c r="H71" i="1"/>
  <c r="I71" i="1"/>
  <c r="H69" i="1"/>
  <c r="I69" i="1"/>
  <c r="J69" i="1"/>
  <c r="H68" i="1"/>
  <c r="I68" i="1"/>
  <c r="J68" i="1"/>
  <c r="H67" i="1"/>
  <c r="I67" i="1"/>
  <c r="H65" i="1"/>
  <c r="I65" i="1"/>
  <c r="J65" i="1"/>
  <c r="H64" i="1"/>
  <c r="I64" i="1"/>
  <c r="J64" i="1"/>
  <c r="H63" i="1"/>
  <c r="I63" i="1"/>
  <c r="I61" i="1"/>
  <c r="J61" i="1"/>
  <c r="H61" i="1"/>
  <c r="H60" i="1"/>
  <c r="I60" i="1"/>
  <c r="J60" i="1"/>
  <c r="I59" i="1"/>
  <c r="J59" i="1"/>
  <c r="H59" i="1"/>
  <c r="I56" i="1"/>
  <c r="J56" i="1"/>
  <c r="H56" i="1"/>
  <c r="H55" i="1"/>
  <c r="I55" i="1"/>
  <c r="H53" i="1"/>
  <c r="I53" i="1"/>
  <c r="H50" i="1"/>
  <c r="I50" i="1"/>
  <c r="J50" i="1"/>
  <c r="H49" i="1"/>
  <c r="I49" i="1"/>
  <c r="J49" i="1"/>
  <c r="H48" i="1"/>
  <c r="I48" i="1"/>
  <c r="J48" i="1"/>
  <c r="H47" i="1"/>
  <c r="I47" i="1"/>
  <c r="J45" i="1"/>
  <c r="I45" i="1"/>
  <c r="H45" i="1"/>
  <c r="H44" i="1"/>
  <c r="I44" i="1"/>
  <c r="J44" i="1"/>
  <c r="H43" i="1"/>
  <c r="I43" i="1"/>
  <c r="J43" i="1"/>
  <c r="H42" i="1"/>
  <c r="I42" i="1"/>
  <c r="H40" i="1"/>
  <c r="I40" i="1"/>
  <c r="J40" i="1"/>
  <c r="H39" i="1"/>
  <c r="I39" i="1"/>
  <c r="J39" i="1"/>
  <c r="H38" i="1"/>
  <c r="I38" i="1"/>
  <c r="H36" i="1"/>
  <c r="I36" i="1"/>
  <c r="J36" i="1"/>
  <c r="H35" i="1"/>
  <c r="I35" i="1"/>
  <c r="J35" i="1"/>
  <c r="H34" i="1"/>
  <c r="I34" i="1"/>
  <c r="H32" i="1"/>
  <c r="I32" i="1"/>
  <c r="J32" i="1"/>
  <c r="H31" i="1"/>
  <c r="I31" i="1"/>
  <c r="J31" i="1"/>
  <c r="H30" i="1"/>
  <c r="I30" i="1"/>
  <c r="J30" i="1"/>
  <c r="H29" i="1"/>
  <c r="I29" i="1"/>
  <c r="J29" i="1"/>
  <c r="H28" i="1"/>
  <c r="I28" i="1"/>
  <c r="H26" i="1"/>
  <c r="I26" i="1"/>
  <c r="J26" i="1"/>
  <c r="I25" i="1"/>
  <c r="J25" i="1"/>
  <c r="H25" i="1"/>
  <c r="I24" i="1"/>
  <c r="J24" i="1"/>
  <c r="H24" i="1"/>
  <c r="H22" i="1"/>
  <c r="I22" i="1"/>
  <c r="J22" i="1"/>
  <c r="H21" i="1"/>
  <c r="I21" i="1"/>
  <c r="J21" i="1"/>
  <c r="H20" i="1"/>
  <c r="I20" i="1"/>
  <c r="J20" i="1"/>
  <c r="H19" i="1"/>
  <c r="I19" i="1"/>
  <c r="J19" i="1"/>
  <c r="H18" i="1"/>
  <c r="I18" i="1"/>
  <c r="J18" i="1"/>
  <c r="H17" i="1"/>
  <c r="I17" i="1"/>
  <c r="J17" i="1"/>
  <c r="H16" i="1"/>
  <c r="I16" i="1"/>
  <c r="J16" i="1"/>
  <c r="H15" i="1"/>
  <c r="I15" i="1"/>
  <c r="J15" i="1"/>
  <c r="H14" i="1"/>
  <c r="I14" i="1"/>
  <c r="J14" i="1"/>
  <c r="J13" i="1"/>
  <c r="I13" i="1"/>
  <c r="H13" i="1"/>
  <c r="H12" i="1"/>
  <c r="I12" i="1"/>
  <c r="AC19" i="2"/>
  <c r="T19" i="2"/>
  <c r="AD19" i="2"/>
  <c r="Z24" i="2"/>
  <c r="AD24" i="2"/>
  <c r="Q30" i="2"/>
  <c r="R18" i="2"/>
  <c r="Z23" i="2"/>
  <c r="AD23" i="2"/>
  <c r="O30" i="2"/>
  <c r="P18" i="2"/>
  <c r="AD18" i="2"/>
  <c r="AC17" i="2"/>
  <c r="P17" i="2"/>
  <c r="AD17" i="2"/>
  <c r="W30" i="2"/>
  <c r="X22" i="2"/>
  <c r="S30" i="2"/>
  <c r="AC18" i="2"/>
  <c r="V22" i="2"/>
  <c r="AD22" i="2"/>
  <c r="AC22" i="2"/>
  <c r="J71" i="1"/>
  <c r="H70" i="1"/>
  <c r="I70" i="1"/>
  <c r="J70" i="1"/>
  <c r="J38" i="1"/>
  <c r="H37" i="1"/>
  <c r="I37" i="1"/>
  <c r="J37" i="1"/>
  <c r="H89" i="1"/>
  <c r="I89" i="1"/>
  <c r="J89" i="1"/>
  <c r="J90" i="1"/>
  <c r="J103" i="1"/>
  <c r="H102" i="1"/>
  <c r="I102" i="1"/>
  <c r="H46" i="1"/>
  <c r="I46" i="1"/>
  <c r="J46" i="1"/>
  <c r="J47" i="1"/>
  <c r="H121" i="1"/>
  <c r="I121" i="1"/>
  <c r="J121" i="1"/>
  <c r="J122" i="1"/>
  <c r="J28" i="1"/>
  <c r="H27" i="1"/>
  <c r="I27" i="1"/>
  <c r="J27" i="1"/>
  <c r="H11" i="1"/>
  <c r="I11" i="1"/>
  <c r="J12" i="1"/>
  <c r="J63" i="1"/>
  <c r="H62" i="1"/>
  <c r="I62" i="1"/>
  <c r="J62" i="1"/>
  <c r="J67" i="1"/>
  <c r="H66" i="1"/>
  <c r="I66" i="1"/>
  <c r="J66" i="1"/>
  <c r="J34" i="1"/>
  <c r="H33" i="1"/>
  <c r="I33" i="1"/>
  <c r="J33" i="1"/>
  <c r="J53" i="1"/>
  <c r="H52" i="1"/>
  <c r="I52" i="1"/>
  <c r="J55" i="1"/>
  <c r="H54" i="1"/>
  <c r="I54" i="1"/>
  <c r="J54" i="1"/>
  <c r="H58" i="1"/>
  <c r="I58" i="1"/>
  <c r="J126" i="1"/>
  <c r="H125" i="1"/>
  <c r="I125" i="1"/>
  <c r="J125" i="1"/>
  <c r="H94" i="1"/>
  <c r="I94" i="1"/>
  <c r="J94" i="1"/>
  <c r="J95" i="1"/>
  <c r="H41" i="1"/>
  <c r="I41" i="1"/>
  <c r="J41" i="1"/>
  <c r="J42" i="1"/>
  <c r="J129" i="1"/>
  <c r="H128" i="1"/>
  <c r="I128" i="1"/>
  <c r="J128" i="1"/>
  <c r="H23" i="1"/>
  <c r="I23" i="1"/>
  <c r="J23" i="1"/>
  <c r="L11" i="1"/>
  <c r="J11" i="1"/>
  <c r="H57" i="1"/>
  <c r="I57" i="1"/>
  <c r="J57" i="1"/>
  <c r="J58" i="1"/>
  <c r="J52" i="1"/>
  <c r="H51" i="1"/>
  <c r="I51" i="1"/>
  <c r="J51" i="1"/>
  <c r="J102" i="1"/>
  <c r="H101" i="1"/>
  <c r="I101" i="1"/>
  <c r="J101" i="1"/>
  <c r="H100" i="1"/>
  <c r="I100" i="1"/>
  <c r="J100" i="1"/>
  <c r="R11" i="1"/>
  <c r="H14" i="2"/>
  <c r="AD14" i="2"/>
  <c r="AD10" i="2"/>
  <c r="AC10" i="2"/>
  <c r="G13" i="2"/>
  <c r="AC13" i="2"/>
  <c r="E29" i="2"/>
  <c r="E36" i="2"/>
  <c r="E38" i="2"/>
  <c r="N30" i="2"/>
  <c r="Z30" i="2"/>
  <c r="AB30" i="2"/>
  <c r="L30" i="2"/>
  <c r="V30" i="2"/>
  <c r="J30" i="2"/>
  <c r="T30" i="2"/>
  <c r="X30" i="2"/>
  <c r="P30" i="2"/>
  <c r="R30" i="2"/>
  <c r="G30" i="2"/>
  <c r="H13" i="2"/>
  <c r="AD13" i="2"/>
  <c r="H30" i="2"/>
  <c r="H31" i="2"/>
  <c r="J31" i="2"/>
  <c r="L31" i="2"/>
  <c r="N31" i="2"/>
  <c r="P31" i="2"/>
  <c r="R31" i="2"/>
  <c r="T31" i="2"/>
  <c r="V31" i="2"/>
  <c r="X31" i="2"/>
  <c r="Z31" i="2"/>
  <c r="AB31" i="2"/>
  <c r="G31" i="2"/>
  <c r="I31" i="2"/>
  <c r="K31" i="2"/>
  <c r="M31" i="2"/>
  <c r="O31" i="2"/>
  <c r="Q31" i="2"/>
  <c r="S31" i="2"/>
  <c r="U31" i="2"/>
  <c r="W31" i="2"/>
  <c r="Y31" i="2"/>
  <c r="AA31" i="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<sst xmlns="http://schemas.openxmlformats.org/spreadsheetml/2006/main" count="651" uniqueCount="390">
  <si>
    <t>Item</t>
  </si>
  <si>
    <t>Código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</si>
  <si>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</si>
  <si>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</si>
  <si>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</si>
  <si>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</si>
  <si>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</si>
  <si>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</si>
  <si>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</si>
  <si>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</si>
  <si>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1.1 </t>
  </si>
  <si>
    <t>SEDOP</t>
  </si>
  <si>
    <t>m²</t>
  </si>
  <si>
    <t xml:space="preserve"> 2 </t>
  </si>
  <si>
    <t xml:space="preserve"> 2.1 </t>
  </si>
  <si>
    <t>SINAPI</t>
  </si>
  <si>
    <t>M</t>
  </si>
  <si>
    <t>UN</t>
  </si>
  <si>
    <t>PREFEITURA MUNICIPAL DE GURUPÁ</t>
  </si>
  <si>
    <t>un</t>
  </si>
  <si>
    <t xml:space="preserve">  </t>
  </si>
  <si>
    <t/>
  </si>
  <si>
    <t xml:space="preserve"> 2.2 </t>
  </si>
  <si>
    <t>m</t>
  </si>
  <si>
    <t>pt</t>
  </si>
  <si>
    <t>ITEM</t>
  </si>
  <si>
    <t>SERVIÇOS</t>
  </si>
  <si>
    <t>PLANEJAMENTO</t>
  </si>
  <si>
    <t>VALOR FINANCEIRO</t>
  </si>
  <si>
    <t>%EXECUTADO</t>
  </si>
  <si>
    <t>1 MÊS</t>
  </si>
  <si>
    <t>TOTAL GERAL</t>
  </si>
  <si>
    <t>TOTAL EXECUTADO</t>
  </si>
  <si>
    <t>TOTAL ACUMULADO</t>
  </si>
  <si>
    <t>TOTAL</t>
  </si>
  <si>
    <t>CRONOGRAMA FISICO-FINANCEIRO</t>
  </si>
  <si>
    <t>Banco</t>
  </si>
  <si>
    <t>INSTALAÇÕES ELÉTRICAS</t>
  </si>
  <si>
    <t>SETOR DE ENGENHARIA E ARQUITETURA</t>
  </si>
  <si>
    <t>COBERTURA</t>
  </si>
  <si>
    <t>Próprio</t>
  </si>
  <si>
    <t xml:space="preserve"> 3 </t>
  </si>
  <si>
    <t>REVESTIMENTO</t>
  </si>
  <si>
    <t xml:space="preserve"> 3.1 </t>
  </si>
  <si>
    <t xml:space="preserve"> 3.2 </t>
  </si>
  <si>
    <t xml:space="preserve"> 4 </t>
  </si>
  <si>
    <t xml:space="preserve"> 4.1 </t>
  </si>
  <si>
    <t xml:space="preserve"> 4.2 </t>
  </si>
  <si>
    <t xml:space="preserve"> 4.3 </t>
  </si>
  <si>
    <t xml:space="preserve"> 5 </t>
  </si>
  <si>
    <t xml:space="preserve"> 5.1 </t>
  </si>
  <si>
    <t xml:space="preserve"> 270220 </t>
  </si>
  <si>
    <t>Limpeza geral e entrega da obra</t>
  </si>
  <si>
    <t>SERVIÇOS PRELIMINARES</t>
  </si>
  <si>
    <t xml:space="preserve"> 1.2 </t>
  </si>
  <si>
    <t xml:space="preserve"> 99059 </t>
  </si>
  <si>
    <t xml:space="preserve"> 1.3 </t>
  </si>
  <si>
    <t xml:space="preserve"> 1.4 </t>
  </si>
  <si>
    <t>MOVIMENTAÇÃO DE TERRA</t>
  </si>
  <si>
    <t xml:space="preserve"> 172010 </t>
  </si>
  <si>
    <t>SBC</t>
  </si>
  <si>
    <t>m³</t>
  </si>
  <si>
    <t xml:space="preserve"> 020520 </t>
  </si>
  <si>
    <t>ESPALHAMENTO/DISTRIBUICAO EXCESSO MATERIAL ESCAVADO NA OBRA</t>
  </si>
  <si>
    <t xml:space="preserve"> 2.3 </t>
  </si>
  <si>
    <t xml:space="preserve"> 030011 </t>
  </si>
  <si>
    <t>Aterro incluindo carga, descarga, transporte e apiloamento</t>
  </si>
  <si>
    <t xml:space="preserve"> 3.3 </t>
  </si>
  <si>
    <t xml:space="preserve"> 110763 </t>
  </si>
  <si>
    <t>Reboco com argamassa 1:6:Adit. Plast.</t>
  </si>
  <si>
    <t xml:space="preserve"> 5.2 </t>
  </si>
  <si>
    <t xml:space="preserve"> 5.3 </t>
  </si>
  <si>
    <t xml:space="preserve"> 6 </t>
  </si>
  <si>
    <t>PISO</t>
  </si>
  <si>
    <t xml:space="preserve"> 6.1 </t>
  </si>
  <si>
    <t xml:space="preserve"> 6.2 </t>
  </si>
  <si>
    <t xml:space="preserve"> 87735 </t>
  </si>
  <si>
    <t>CONTRAPISO EM ARGAMASSA TRAÇO 1:4 (CIMENTO E AREIA), PREPARO MECÂNICO COM BETONEIRA 400 L, APLICADO EM ÁREAS MOLHADAS SOBRE LAJE, ADERIDO, ACABAMENTO NÃO REFORÇADO, ESPESSURA 2CM. AF_07/2021</t>
  </si>
  <si>
    <t xml:space="preserve"> 7 </t>
  </si>
  <si>
    <t>PAREDES</t>
  </si>
  <si>
    <t xml:space="preserve"> 7.1 </t>
  </si>
  <si>
    <t xml:space="preserve"> 7.2 </t>
  </si>
  <si>
    <t xml:space="preserve"> 8 </t>
  </si>
  <si>
    <t xml:space="preserve"> 8.1 </t>
  </si>
  <si>
    <t xml:space="preserve"> 100251 </t>
  </si>
  <si>
    <t>COBERTURA TELHA PLASTICA ONDA ALTA C/ ESTRUTURA DE MADEIRA</t>
  </si>
  <si>
    <t xml:space="preserve"> 96485 </t>
  </si>
  <si>
    <t>FORRO EM RÉGUAS DE PVC, LISO, PARA AMBIENTES RESIDENCIAIS, INCLUSIVE ESTRUTURA UNIDIRECIONAL DE FIXAÇÃO. AF_08/2023_PS</t>
  </si>
  <si>
    <t xml:space="preserve"> 9 </t>
  </si>
  <si>
    <t xml:space="preserve"> 9.1 </t>
  </si>
  <si>
    <t xml:space="preserve"> 9.1.1 </t>
  </si>
  <si>
    <t xml:space="preserve"> 87251 </t>
  </si>
  <si>
    <t>REVESTIMENTO CERÂMICO PARA PISO COM PLACAS TIPO ESMALTADA DE DIMENSÕES 45X45 CM APLICADA EM AMBIENTES DE ÁREA MAIOR QUE 10 M2. AF_02/2023_PE</t>
  </si>
  <si>
    <t xml:space="preserve"> 9.2 </t>
  </si>
  <si>
    <t xml:space="preserve"> 9.2.1 </t>
  </si>
  <si>
    <t xml:space="preserve"> 9.2.2 </t>
  </si>
  <si>
    <t xml:space="preserve"> 10 </t>
  </si>
  <si>
    <t>CALÇADA DE PROTEÇÃO</t>
  </si>
  <si>
    <t xml:space="preserve"> 10.1 </t>
  </si>
  <si>
    <t xml:space="preserve"> 10.2 </t>
  </si>
  <si>
    <t xml:space="preserve"> 10.3 </t>
  </si>
  <si>
    <t xml:space="preserve"> 11 </t>
  </si>
  <si>
    <t xml:space="preserve"> 11.1 </t>
  </si>
  <si>
    <t xml:space="preserve"> 11.2 </t>
  </si>
  <si>
    <t xml:space="preserve"> 091512 </t>
  </si>
  <si>
    <t>Esquadria de correr em vidro temperado de 8mm</t>
  </si>
  <si>
    <t xml:space="preserve"> 091516 </t>
  </si>
  <si>
    <t>Esquadria basculante em vidro temperado de 8mm</t>
  </si>
  <si>
    <t xml:space="preserve"> 12 </t>
  </si>
  <si>
    <t>PINTURA</t>
  </si>
  <si>
    <t xml:space="preserve"> 12.1 </t>
  </si>
  <si>
    <t>ALVENARIA</t>
  </si>
  <si>
    <t xml:space="preserve"> 150586 </t>
  </si>
  <si>
    <t>Emassamento de parede c/ massa acrilica</t>
  </si>
  <si>
    <t xml:space="preserve"> 88489 </t>
  </si>
  <si>
    <t>PINTURA LÁTEX ACRÍLICA PREMIUM, APLICAÇÃO MANUAL EM PAREDES, DUAS DEMÃOS. AF_04/2023</t>
  </si>
  <si>
    <t xml:space="preserve"> 12.2 </t>
  </si>
  <si>
    <t>MADEIRA</t>
  </si>
  <si>
    <t xml:space="preserve"> 12.3 </t>
  </si>
  <si>
    <t xml:space="preserve"> 13 </t>
  </si>
  <si>
    <t xml:space="preserve"> 13.1 </t>
  </si>
  <si>
    <t xml:space="preserve"> 93139 </t>
  </si>
  <si>
    <t>PONTO DE ILUMINAÇÃO RESIDENCIAL INCLUINDO INTERRUPTOR PARALELO (2 MÓDULOS), CAIXA ELÉTRICA, ELETRODUTO, CABO, RASGO, QUEBRA E CHUMBAMENTO (EXCLUINDO LUMINÁRIA E LÂMPADA). AF_01/2016</t>
  </si>
  <si>
    <t xml:space="preserve"> 13.2 </t>
  </si>
  <si>
    <t xml:space="preserve"> 13.3 </t>
  </si>
  <si>
    <t xml:space="preserve"> 13.4 </t>
  </si>
  <si>
    <t xml:space="preserve"> 230262 </t>
  </si>
  <si>
    <t>Ponto p/ar condicionado(tubul.,cj.airstop e fiaçao)</t>
  </si>
  <si>
    <t xml:space="preserve"> 231310 </t>
  </si>
  <si>
    <t>Aparelho Air-Split - 18.000 BTU's - Inverter</t>
  </si>
  <si>
    <t xml:space="preserve"> 14 </t>
  </si>
  <si>
    <t>INSTALAÇÕES HIDROSSANITÁRIAS</t>
  </si>
  <si>
    <t xml:space="preserve"> 14.1 </t>
  </si>
  <si>
    <t xml:space="preserve"> 180299 </t>
  </si>
  <si>
    <t>Ponto de agua (incl. tubos e conexoes)</t>
  </si>
  <si>
    <t xml:space="preserve"> 14.2 </t>
  </si>
  <si>
    <t xml:space="preserve"> 180214 </t>
  </si>
  <si>
    <t>Ponto de esgoto (incl. tubos, conexoes,cx. e ralos)</t>
  </si>
  <si>
    <t xml:space="preserve"> 14.3 </t>
  </si>
  <si>
    <t xml:space="preserve"> 14.4 </t>
  </si>
  <si>
    <t xml:space="preserve"> 98102 </t>
  </si>
  <si>
    <t>CAIXA DE GORDURA SIMPLES, CIRCULAR, EM CONCRETO PRÉ-MOLDADO, DIÂMETRO INTERNO = 0,4 M, ALTURA INTERNA = 0,4 M. AF_12/2020</t>
  </si>
  <si>
    <t xml:space="preserve"> 14.5 </t>
  </si>
  <si>
    <t xml:space="preserve"> 15 </t>
  </si>
  <si>
    <t>BANHEIROS</t>
  </si>
  <si>
    <t xml:space="preserve"> 15.1 </t>
  </si>
  <si>
    <t xml:space="preserve"> 15.2 </t>
  </si>
  <si>
    <t xml:space="preserve"> 15.3 </t>
  </si>
  <si>
    <t xml:space="preserve"> 190304 </t>
  </si>
  <si>
    <t>Lavatório de louça s/ coluna (incl. torn.sifão e válvula )-PCD</t>
  </si>
  <si>
    <t xml:space="preserve"> 190716 </t>
  </si>
  <si>
    <t>Barra em aço inox (PCD)</t>
  </si>
  <si>
    <t xml:space="preserve"> 16 </t>
  </si>
  <si>
    <t>DIVERSOS</t>
  </si>
  <si>
    <t xml:space="preserve"> 16.1 </t>
  </si>
  <si>
    <t xml:space="preserve"> 16.2 </t>
  </si>
  <si>
    <t xml:space="preserve"> 181476 </t>
  </si>
  <si>
    <t xml:space="preserve"> 16.3 </t>
  </si>
  <si>
    <t>ENCERRAMENTO</t>
  </si>
  <si>
    <t xml:space="preserve"> 241318 </t>
  </si>
  <si>
    <t>BDI</t>
  </si>
  <si>
    <t xml:space="preserve"> 1.5 </t>
  </si>
  <si>
    <t xml:space="preserve"> 001 </t>
  </si>
  <si>
    <t>LICENÇA PRÉVIA</t>
  </si>
  <si>
    <t xml:space="preserve"> 1.6 </t>
  </si>
  <si>
    <t xml:space="preserve"> 002 </t>
  </si>
  <si>
    <t>LICENÇA DE INSTALAÇÃO</t>
  </si>
  <si>
    <t xml:space="preserve"> 1.7 </t>
  </si>
  <si>
    <t xml:space="preserve"> 004 </t>
  </si>
  <si>
    <t>ART DE EXECUÇÃO</t>
  </si>
  <si>
    <t xml:space="preserve"> 1.8 </t>
  </si>
  <si>
    <t xml:space="preserve"> 006 </t>
  </si>
  <si>
    <t>ALVARA DE CONSTRUÇÃO</t>
  </si>
  <si>
    <t xml:space="preserve"> 1.9 </t>
  </si>
  <si>
    <t xml:space="preserve"> 005 </t>
  </si>
  <si>
    <t xml:space="preserve"> 003 </t>
  </si>
  <si>
    <t>LICENÇA DE OPERAÇÃO</t>
  </si>
  <si>
    <t>Valor Final do Orçamento</t>
  </si>
  <si>
    <t>2 MÊS</t>
  </si>
  <si>
    <t>3 MÊS</t>
  </si>
  <si>
    <t>4 MÊS</t>
  </si>
  <si>
    <t>B.D.I.</t>
  </si>
  <si>
    <t>Encargos Sociais</t>
  </si>
  <si>
    <t>27,99%</t>
  </si>
  <si>
    <t>Não Desonerado: embutido nos preços unitário dos insumos de mão de obra, de acordo com as bases.</t>
  </si>
  <si>
    <t xml:space="preserve"> 103689 </t>
  </si>
  <si>
    <t>FORNECIMENTO E INSTALAÇÃO DE PLACA DE OBRA COM CHAPA GALVANIZADA E ESTRUTURA DE MADEIRA. AF_03/2022_PS</t>
  </si>
  <si>
    <t xml:space="preserve"> 011350 </t>
  </si>
  <si>
    <t>Tapume metálico</t>
  </si>
  <si>
    <t xml:space="preserve"> 010008 </t>
  </si>
  <si>
    <t>Limpeza do terreno</t>
  </si>
  <si>
    <t xml:space="preserve"> 74210/001 </t>
  </si>
  <si>
    <t>BARRACAO PARA DEPOSITO EM TABUAS DE MADEIRA, COBERTURA EM FIBROCIMENTO 4 MM,  INCLUSO PISO ARGAMASSA TRAÇO 1:6 (CIMENTO E AREIA)</t>
  </si>
  <si>
    <t>LOCAÇÃO CONVENCIONAL DE OBRA, UTILIZANDO GABARITO DE TÁBUAS CORRIDAS PONTALETADAS A CADA 2,00M -  2 UTILIZAÇÕES. AF_03/2024</t>
  </si>
  <si>
    <t xml:space="preserve"> 021101 </t>
  </si>
  <si>
    <t>MOBILIZACAO/DESMOBILIZACAO DE EQUIP.</t>
  </si>
  <si>
    <t xml:space="preserve"> 1.10 </t>
  </si>
  <si>
    <t xml:space="preserve"> 1.11 </t>
  </si>
  <si>
    <t>ELABORAÇÃO DE PROJETOS EXECUTIVO, ARQUITETÔNICO, ESTRUTURAL, 3D, PLANILHA ORÇAMENTARIA, COMPOSIÇÕES UNITARIAS, CRONOGRAMA FISICO-FINANCEIRO, BDI, MEMORIAL DESCRITIVO, ART DE ELABORAÇÃO..</t>
  </si>
  <si>
    <t>ESCAVACAO MANUAL TERRENO</t>
  </si>
  <si>
    <t>INFRAESTRUTURA</t>
  </si>
  <si>
    <t xml:space="preserve"> 2656 </t>
  </si>
  <si>
    <t>ORSE</t>
  </si>
  <si>
    <t>Lastro de brita 1</t>
  </si>
  <si>
    <t xml:space="preserve"> 051172 </t>
  </si>
  <si>
    <t>SAPATA - Concreto armado FCK=25MPA com forma aparente - 1 reaproveitamento</t>
  </si>
  <si>
    <t>PILAR DE FUNDAÇÃO - Concreto armado FCK=25MPA com forma aparente - 1 reaproveitamento</t>
  </si>
  <si>
    <t xml:space="preserve"> 3.4 </t>
  </si>
  <si>
    <t>VIGA BALDRAME - Concreto armado FCK=25MPA com forma aparente - 1 reaproveitamento</t>
  </si>
  <si>
    <t xml:space="preserve"> 3.5 </t>
  </si>
  <si>
    <t xml:space="preserve"> 040285 </t>
  </si>
  <si>
    <t>Baldrame em concreto simples com seixo inclusive forma madeira branca</t>
  </si>
  <si>
    <t>SUPRAESTRUTURA</t>
  </si>
  <si>
    <t>PILAR - Concreto armado FCK=25MPA com forma aparente - 1 reaproveitamento</t>
  </si>
  <si>
    <t>VIGAS - Concreto armado FCK=25MPA com forma aparente - 1 reaproveitamento</t>
  </si>
  <si>
    <t>LAJE - Concreto armado FCK=25MPA com forma aparente - 1 reaproveitamento</t>
  </si>
  <si>
    <t xml:space="preserve"> 103365 </t>
  </si>
  <si>
    <t>ALVENARIA DE VEDAÇÃO DE BLOCOS CERÂMICOS FURADOS NA HORIZONTAL DE 9X19X39 CM (ESPESSURA 9 CM) E ARGAMASSA DE ASSENTAMENTO COM PREPARO MANUAL. AF_12/2021</t>
  </si>
  <si>
    <t xml:space="preserve"> 87904 </t>
  </si>
  <si>
    <t>CHAPISCO APLICADO EM ALVENARIA (COM PRESENÇA DE VÃOS) E ESTRUTURAS DE CONCRETO DE FACHADA, COM COLHER DE PEDREIRO.  ARGAMASSA TRAÇO 1:3 COM PREPARO MANUAL. AF_10/2022</t>
  </si>
  <si>
    <t xml:space="preserve"> 070287 </t>
  </si>
  <si>
    <t>Cumeeira de barro</t>
  </si>
  <si>
    <t xml:space="preserve"> 6.3 </t>
  </si>
  <si>
    <t xml:space="preserve"> 070827 </t>
  </si>
  <si>
    <t>Lambrequim de madeira de lei aparelhada</t>
  </si>
  <si>
    <t xml:space="preserve"> 6.4 </t>
  </si>
  <si>
    <t xml:space="preserve"> 11798 </t>
  </si>
  <si>
    <t>Piso em concreto simples desempolado, fck = 15 MPa, e = 7 cm, com forma em quadros 2,0x2,0m, para juntas de concretagem - tres usos</t>
  </si>
  <si>
    <t xml:space="preserve"> 172552 </t>
  </si>
  <si>
    <t>CALCADA CONCRETO ARMADO - ESPESSURA 7cm</t>
  </si>
  <si>
    <t xml:space="preserve"> 87265 </t>
  </si>
  <si>
    <t>REVESTIMENTO CERÂMICO PARA PAREDES INTERNAS COM PLACAS TIPO ESMALTADA DE DIMENSÕES 20X20 CM APLICADAS NA ALTURA INTEIRA DAS PAREDES.  AF_02/2023_PE</t>
  </si>
  <si>
    <t xml:space="preserve"> 15.05.43 </t>
  </si>
  <si>
    <t>EMBASA</t>
  </si>
  <si>
    <t>RODAPE CERAMICO, H=7,5CM</t>
  </si>
  <si>
    <t>ESQUADRIAS E FERRAGENS</t>
  </si>
  <si>
    <t xml:space="preserve"> 10.1.1 </t>
  </si>
  <si>
    <t xml:space="preserve"> 100687 </t>
  </si>
  <si>
    <t>KIT DE PORTA DE MADEIRA FRISADA, SEMI-OCA (LEVE OU MÉDIA), PADRÃO MÉDIO, 60X210CM, ESPESSURA DE 3,5CM, ITENS INCLUSOS: DOBRADIÇAS, MONTAGEM E INSTALAÇÃO DE BATENTE, FECHADURA COM EXECUÇÃO DO FURO - FORNECIMENTO E INSTALAÇÃO. AF_12/2019</t>
  </si>
  <si>
    <t xml:space="preserve"> 10.1.2 </t>
  </si>
  <si>
    <t xml:space="preserve"> 90850 </t>
  </si>
  <si>
    <t>KIT DE PORTA DE MADEIRA PARA PINTURA, SEMI-OCA (LEVE OU MÉDIA), PADRÃO MÉDIO, 90X210CM, ESPESSURA DE 3,5CM, ITENS INCLUSOS: DOBRADIÇAS, MONTAGEM E INSTALAÇÃO DO BATENTE, SEM FECHADURA - FORNECIMENTO E INSTALAÇÃO. AF_12/2019</t>
  </si>
  <si>
    <t xml:space="preserve"> 10.1.3 </t>
  </si>
  <si>
    <t xml:space="preserve"> 91304 </t>
  </si>
  <si>
    <t>FECHADURA DE EMBUTIR COM CILINDRO, EXTERNA, COMPLETA, ACABAMENTO PADRÃO POPULAR, INCLUSO EXECUÇÃO DE FURO - FORNECIMENTO E INSTALAÇÃO. AF_12/2019</t>
  </si>
  <si>
    <t>VIDRO</t>
  </si>
  <si>
    <t xml:space="preserve"> 10.2.1 </t>
  </si>
  <si>
    <t xml:space="preserve"> 10.2.2 </t>
  </si>
  <si>
    <t>METALICA</t>
  </si>
  <si>
    <t xml:space="preserve"> 10.3.1 </t>
  </si>
  <si>
    <t xml:space="preserve"> 090070 </t>
  </si>
  <si>
    <t>Porta de aço-esteira de enrolar c/ferr.(incl.pint.anti-corrosiva)</t>
  </si>
  <si>
    <t xml:space="preserve"> 10.3.2 </t>
  </si>
  <si>
    <t xml:space="preserve"> 090822 </t>
  </si>
  <si>
    <t>Portão de ferro em metalom (incl. pintura anti corrosiva)</t>
  </si>
  <si>
    <t xml:space="preserve"> 29.02.02U </t>
  </si>
  <si>
    <t>COMPESA</t>
  </si>
  <si>
    <t>(COMPOSIÇÃO REPRESENTATIVA) FORNECIMENTO E INSTALAÇÃO DE LUMINÁRIA FLUORESCENTE COMPLETA COM 2 LÂMPADAS 40W, INCLUSIVE REATOR, CALHA,  E DEMAIS ACESSÓRIOS NECESSÁRIOS, E AINDA ELETRODUTOS, CAIXAS, INTERRUPTOR, FIAÇÃO ATÉ O QUADRO DE DISTRIBUIÇÃO. (EM PROCESSO DE DESCONTINUAÇÃO).</t>
  </si>
  <si>
    <t xml:space="preserve"> 11.3 </t>
  </si>
  <si>
    <t xml:space="preserve"> 93145 </t>
  </si>
  <si>
    <t>PONTO DE TOMADA, RESIDENCIAL, INCLUINDO INTERRUPTOR SIMPLES E TOMADA 10A/250V, CAIXA ELÉTRICA, ELETRODUTO, CABO, RASGO, QUEBRA E CHUMBAMENTO (EXCLUINDO LUMINÁRIA E LÂMPADA). AF_01/2016</t>
  </si>
  <si>
    <t xml:space="preserve"> 11.4 </t>
  </si>
  <si>
    <t xml:space="preserve"> 11.5 </t>
  </si>
  <si>
    <t xml:space="preserve"> 74131/004 </t>
  </si>
  <si>
    <t>QUADRO DE DISTRIBUICAO DE ENERGIA DE EMBUTIR, EM CHAPA METALICA, PARA 18 DISJUNTORES TERMOMAGNETICOS MONOPOLARES, COM BARRAMENTO TRIFASICO E NEUTRO, FORNECIMENTO E INSTALACAO</t>
  </si>
  <si>
    <t xml:space="preserve"> 11.6 </t>
  </si>
  <si>
    <t>Bomba Submersa 1 CV</t>
  </si>
  <si>
    <t xml:space="preserve"> 11.7 </t>
  </si>
  <si>
    <t xml:space="preserve"> 11.8 </t>
  </si>
  <si>
    <t xml:space="preserve"> 231309 </t>
  </si>
  <si>
    <t>Aparelho Air-Split - 12.000 BTU's - Inverter</t>
  </si>
  <si>
    <t xml:space="preserve"> 11.9 </t>
  </si>
  <si>
    <t xml:space="preserve"> 102137 </t>
  </si>
  <si>
    <t>CHAVE DE BOIA AUTOMÁTICA SUPERIOR/INFERIOR 15A/250V - FORNECIMENTO E INSTALAÇÃO. AF_12/2020</t>
  </si>
  <si>
    <t xml:space="preserve"> 12.4 </t>
  </si>
  <si>
    <t xml:space="preserve"> 180678 </t>
  </si>
  <si>
    <t>Caixa de inspeção em alvenaria de  60x60x60cm c/ tpo. concreto</t>
  </si>
  <si>
    <t xml:space="preserve"> 12.5 </t>
  </si>
  <si>
    <t xml:space="preserve"> 180540 </t>
  </si>
  <si>
    <t>Sumidouro em alvenaria c/ tpo.em concreto - cap=150 pessoas</t>
  </si>
  <si>
    <t xml:space="preserve"> 12.6 </t>
  </si>
  <si>
    <t xml:space="preserve"> 180548 </t>
  </si>
  <si>
    <t>Fossa septica em concreto armado - cap=150 pessoas</t>
  </si>
  <si>
    <t xml:space="preserve"> 12.7 </t>
  </si>
  <si>
    <t xml:space="preserve"> 104327 </t>
  </si>
  <si>
    <t>RALO SIFONADO REDONDO, PVC, DN 100 X 40 MM, JUNTA SOLDÁVEL, FORNECIDO E INSTALADO EM RAMAL DE DESCARGA OU EM RAMAL DE ESGOTO SANITÁRIO. AF_08/2022</t>
  </si>
  <si>
    <t xml:space="preserve"> 080300 </t>
  </si>
  <si>
    <t>Imunização para madeira</t>
  </si>
  <si>
    <t xml:space="preserve"> 102217 </t>
  </si>
  <si>
    <t>PINTURA TINTA DE ACABAMENTO (PIGMENTADA) A ÓLEO EM MADEIRA, 2 DEMÃOS. AF_01/2021</t>
  </si>
  <si>
    <t xml:space="preserve"> 190322 </t>
  </si>
  <si>
    <t>BALCAO EM GRANITO CINZA ANDORINHA 3,40x0,90m , passagem de alimentos</t>
  </si>
  <si>
    <t>BALCAO - Concreto armado FCK=25MPA com forma aparente - 1 reaproveitamento</t>
  </si>
  <si>
    <t xml:space="preserve"> 00043977 </t>
  </si>
  <si>
    <t>CAIXA D'AGUA / RESERVATORIO EM POLIETILENO, 3000 LITROS, COM TAMPA</t>
  </si>
  <si>
    <t xml:space="preserve"> 047230 </t>
  </si>
  <si>
    <t>POCO ARTESIANO TUBO GALVANIZADO DIN 2440 6""</t>
  </si>
  <si>
    <t xml:space="preserve"> 85005 </t>
  </si>
  <si>
    <t>ESPELHO CRISTAL, ESPESSURA 4MM, COM PARAFUSOS DE FIXACAO, SEM MOLDURA</t>
  </si>
  <si>
    <t>LOUÇAS E APARELHOS</t>
  </si>
  <si>
    <t xml:space="preserve"> 15.1.1 </t>
  </si>
  <si>
    <t>PCD</t>
  </si>
  <si>
    <t xml:space="preserve"> 15.1.1.1 </t>
  </si>
  <si>
    <t xml:space="preserve"> 15.1.1.2 </t>
  </si>
  <si>
    <t xml:space="preserve"> 95471 </t>
  </si>
  <si>
    <t>VASO SANITARIO SIFONADO CONVENCIONAL PARA PCD SEM FURO FRONTAL COM  LOUÇA BRANCA SEM ASSENTO -  FORNECIMENTO E INSTALAÇÃO. AF_01/2020</t>
  </si>
  <si>
    <t xml:space="preserve"> 15.1.1.3 </t>
  </si>
  <si>
    <t xml:space="preserve"> 202313 </t>
  </si>
  <si>
    <t>ASSENTO PARA VASO LINHA VOGUE CONFORTO PCD</t>
  </si>
  <si>
    <t xml:space="preserve"> 15.1.1.4 </t>
  </si>
  <si>
    <t xml:space="preserve"> 191498 </t>
  </si>
  <si>
    <t>Banco retrátil (p/ banheiro PCD)</t>
  </si>
  <si>
    <t xml:space="preserve"> 15.1.1.5 </t>
  </si>
  <si>
    <t xml:space="preserve"> 15.1.1.6 </t>
  </si>
  <si>
    <t xml:space="preserve"> 190008 </t>
  </si>
  <si>
    <t>PORTA PAPEL HIGIENICO DE EMBUTIR CROMADO CRISMETAL 15X15CM</t>
  </si>
  <si>
    <t xml:space="preserve"> 15.1.1.7 </t>
  </si>
  <si>
    <t xml:space="preserve"> 190849 </t>
  </si>
  <si>
    <t>Saboneteira para sabão líquido (vidro+inox) -FIXA</t>
  </si>
  <si>
    <t xml:space="preserve"> 15.1.1.8 </t>
  </si>
  <si>
    <t xml:space="preserve"> 190043 </t>
  </si>
  <si>
    <t>SABONETEIRA DE PAREDE EM METAL CROMADO</t>
  </si>
  <si>
    <t xml:space="preserve"> 15.1.1.9 </t>
  </si>
  <si>
    <t xml:space="preserve"> 95543 </t>
  </si>
  <si>
    <t>PORTA TOALHA BANHO EM METAL CROMADO, TIPO BARRA, INCLUSO FIXAÇÃO. AF_01/2020</t>
  </si>
  <si>
    <t xml:space="preserve"> 15.1.1.10 </t>
  </si>
  <si>
    <t xml:space="preserve"> 190231 </t>
  </si>
  <si>
    <t>Chuveiro cromado</t>
  </si>
  <si>
    <t xml:space="preserve"> 15.1.2 </t>
  </si>
  <si>
    <t>BHO MASC/FEM</t>
  </si>
  <si>
    <t xml:space="preserve"> 15.1.2.1 </t>
  </si>
  <si>
    <t xml:space="preserve"> 190096 </t>
  </si>
  <si>
    <t>VASO SANITARIO PARA CAIXA ACOPLADA P.210.37 DECA COMPLETO</t>
  </si>
  <si>
    <t xml:space="preserve"> 15.1.2.2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</si>
  <si>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</si>
  <si>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</si>
  <si>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15.1.2.3 </t>
  </si>
  <si>
    <t xml:space="preserve"> 15.1.2.4 </t>
  </si>
  <si>
    <t xml:space="preserve"> 190071 </t>
  </si>
  <si>
    <t>PORTA TOALHAS METALICA DE BANHO ARGOLA ANGRA - MOLDENOX</t>
  </si>
  <si>
    <t xml:space="preserve"> 15.1.2.5 </t>
  </si>
  <si>
    <t xml:space="preserve"> 100854 </t>
  </si>
  <si>
    <t>TORNEIRA CROMADA DE MESA PARA LAVATÓRIO COM SENSOR DE PRESENCA. AF_01/2020</t>
  </si>
  <si>
    <t xml:space="preserve"> 15.1.2.6 </t>
  </si>
  <si>
    <t xml:space="preserve"> 2061 </t>
  </si>
  <si>
    <t>Secador de mão eletrônico 110/220v - Rev 02</t>
  </si>
  <si>
    <t xml:space="preserve"> 15.1.2.7 </t>
  </si>
  <si>
    <t>REFEITÓRIO</t>
  </si>
  <si>
    <t xml:space="preserve"> 15.2.1 </t>
  </si>
  <si>
    <t xml:space="preserve"> 190375 </t>
  </si>
  <si>
    <t>Lavatorio de louça c/col.,torneira,sifao e valv.</t>
  </si>
  <si>
    <t xml:space="preserve"> 15.2.2 </t>
  </si>
  <si>
    <t xml:space="preserve"> 13562 </t>
  </si>
  <si>
    <t>Lavatório com bancada em granito cinza andorinha, e = 2cm, dim 1.10x0.60, com01 cubas de embutir de louça, 01 cubas de embutir de inox, sifão plástico, válvula plástica, torneira inox, inclusive rodopia 10 cm, assentada</t>
  </si>
  <si>
    <t xml:space="preserve"> 15.2.3 </t>
  </si>
  <si>
    <t>COZINHA</t>
  </si>
  <si>
    <t xml:space="preserve"> 15.3.1 </t>
  </si>
  <si>
    <t xml:space="preserve"> 190101 </t>
  </si>
  <si>
    <t>Pia 02 cubas em aço inox.c/torn.,sifoes e valv.(2.0m)</t>
  </si>
  <si>
    <t xml:space="preserve"> 15.3.2 </t>
  </si>
  <si>
    <t xml:space="preserve"> 190376 </t>
  </si>
  <si>
    <t>Tanque inox c/ torneira, sifao e valvula</t>
  </si>
  <si>
    <t>Placa de inauguração  em aço inox/letras bx. relevo</t>
  </si>
  <si>
    <t>Total Geral</t>
  </si>
  <si>
    <r>
      <t xml:space="preserve">LOCAL DA OBRA: </t>
    </r>
    <r>
      <rPr>
        <sz val="11"/>
        <rFont val="Arial"/>
        <family val="2"/>
      </rPr>
      <t>RUA NOVA MARIOCAY, S/N - MUNICIPIO DE GURUPÁ</t>
    </r>
  </si>
  <si>
    <r>
      <t xml:space="preserve">OBJETO DA OBRA: </t>
    </r>
    <r>
      <rPr>
        <sz val="11"/>
        <rFont val="Arial"/>
        <family val="2"/>
      </rPr>
      <t>CONSTRUÇÃO DO ANEXO DA ESCOLA MARIOCAY - ESCOLA COM 10 SALAS DE AULA</t>
    </r>
  </si>
  <si>
    <r>
      <t xml:space="preserve">BDI = </t>
    </r>
    <r>
      <rPr>
        <sz val="11"/>
        <rFont val="Arial"/>
        <family val="2"/>
      </rPr>
      <t>27,99%</t>
    </r>
  </si>
  <si>
    <t>ORÇAMENTO</t>
  </si>
  <si>
    <r>
      <t xml:space="preserve">BANCOS: </t>
    </r>
    <r>
      <rPr>
        <sz val="11"/>
        <rFont val="Arial"/>
        <family val="2"/>
      </rPr>
      <t>SINAPI - 04/2026 - Pará, SBC - 05/2026 - Pará, ORSE - 02/2026 - Sergipe, SEDOP - 03/2026 - Pará, EMBASA - 06/2025 - sem_encargos, COMPESA - 07/2024 - Pernambuco</t>
    </r>
  </si>
  <si>
    <t xml:space="preserve"> 10.2.3 </t>
  </si>
  <si>
    <t xml:space="preserve"> 091510 </t>
  </si>
  <si>
    <t>Painel fixo em vidro temperado de 8mm</t>
  </si>
  <si>
    <t xml:space="preserve"> 10.3.3 </t>
  </si>
  <si>
    <t xml:space="preserve"> 4716 </t>
  </si>
  <si>
    <t>Grade em metalon</t>
  </si>
  <si>
    <t xml:space="preserve"> 11.10 </t>
  </si>
  <si>
    <t xml:space="preserve"> 060636 </t>
  </si>
  <si>
    <t>ARANDELA EXTERNA 721 BRANCA FEMART</t>
  </si>
  <si>
    <t>M²</t>
  </si>
  <si>
    <r>
      <t xml:space="preserve">VALOR DA OBRA: </t>
    </r>
    <r>
      <rPr>
        <sz val="11"/>
        <rFont val="Arial"/>
        <family val="2"/>
      </rPr>
      <t>R$: 2.598.648,59</t>
    </r>
  </si>
  <si>
    <t>YAN OSELIO TEIXEIRA SERRÃO</t>
  </si>
  <si>
    <t>Eng, Civil - CREA-PA 1519615426</t>
  </si>
  <si>
    <t>________________________________
Yan Oselio Teixeira Serrão
Engenheiro Civil
CREA-PA 1519615426</t>
  </si>
  <si>
    <t>5 MÊS</t>
  </si>
  <si>
    <t>6 MÊS</t>
  </si>
  <si>
    <t>7 MÊS</t>
  </si>
  <si>
    <t>8 MÊS</t>
  </si>
  <si>
    <t>9 MÊS</t>
  </si>
  <si>
    <t>10 MÊS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</si>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</sst>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\ * #,##0.00_-;\-&quot;R$&quot;\ * #,##0.00_-;_-&quot;R$&quot;\ * &quot;-&quot;??_-;_-@_-"/>
    <numFmt numFmtId="165" formatCode="#,##0.00\ %"/>
    <numFmt numFmtId="166" formatCode="&quot;R$&quot;\ #,##0.00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1"/>
    </font>
    <font>
      <b/>
      <sz val="16"/>
      <name val="Arial"/>
      <family val="2"/>
    </font>
    <font>
      <sz val="10"/>
      <name val="Arial"/>
      <family val="1"/>
    </font>
    <font>
      <b/>
      <sz val="12"/>
      <name val="Arial"/>
      <family val="2"/>
    </font>
    <font>
      <b/>
      <sz val="16"/>
      <name val="Arial"/>
      <family val="1"/>
    </font>
    <font>
      <sz val="12"/>
      <name val="Arial"/>
      <family val="1"/>
    </font>
    <font>
      <sz val="16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7F3DF"/>
        <bgColor rgb="FFF7F3DF"/>
      </patternFill>
    </fill>
    <fill>
      <patternFill patternType="solid">
        <fgColor rgb="FF00B0F0"/>
        <b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2">
    <xf numFmtId="0" fontId="0" fillId="0" borderId="0" xfId="0"/>
    <xf numFmtId="0" fontId="6" fillId="0" borderId="1" xfId="0" applyFont="1" applyBorder="1" applyAlignment="1">
      <alignment horizontal="center" vertical="center"/>
    </xf>
    <xf numFmtId="164" fontId="0" fillId="0" borderId="0" xfId="0" applyNumberFormat="1"/>
    <xf numFmtId="164" fontId="0" fillId="0" borderId="0" xfId="1" applyFont="1"/>
    <xf numFmtId="0" fontId="0" fillId="4" borderId="0" xfId="0" applyFill="1"/>
    <xf numFmtId="0" fontId="0" fillId="0" borderId="1" xfId="0" applyBorder="1"/>
    <xf numFmtId="164" fontId="6" fillId="4" borderId="1" xfId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165" fontId="4" fillId="7" borderId="0" xfId="0" applyNumberFormat="1" applyFont="1" applyFill="1" applyAlignment="1">
      <alignment horizontal="right" vertical="top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4" fontId="6" fillId="4" borderId="4" xfId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10" fontId="6" fillId="0" borderId="1" xfId="2" applyNumberFormat="1" applyFont="1" applyBorder="1" applyAlignment="1">
      <alignment horizontal="center"/>
    </xf>
    <xf numFmtId="10" fontId="6" fillId="4" borderId="1" xfId="2" applyNumberFormat="1" applyFont="1" applyFill="1" applyBorder="1" applyAlignment="1">
      <alignment horizontal="center"/>
    </xf>
    <xf numFmtId="10" fontId="6" fillId="4" borderId="4" xfId="2" applyNumberFormat="1" applyFont="1" applyFill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0" fontId="6" fillId="8" borderId="1" xfId="0" applyFont="1" applyFill="1" applyBorder="1"/>
    <xf numFmtId="164" fontId="6" fillId="8" borderId="1" xfId="0" applyNumberFormat="1" applyFont="1" applyFill="1" applyBorder="1" applyAlignment="1">
      <alignment horizontal="center" vertical="center"/>
    </xf>
    <xf numFmtId="10" fontId="6" fillId="8" borderId="1" xfId="2" applyNumberFormat="1" applyFont="1" applyFill="1" applyBorder="1" applyAlignment="1">
      <alignment horizontal="center" vertical="center"/>
    </xf>
    <xf numFmtId="0" fontId="4" fillId="7" borderId="0" xfId="0" applyFont="1" applyFill="1" applyAlignment="1">
      <alignment horizontal="left" vertical="top" wrapText="1"/>
    </xf>
    <xf numFmtId="4" fontId="4" fillId="7" borderId="0" xfId="0" applyNumberFormat="1" applyFont="1" applyFill="1" applyAlignment="1">
      <alignment horizontal="right" vertical="top" wrapText="1"/>
    </xf>
    <xf numFmtId="0" fontId="4" fillId="7" borderId="0" xfId="0" applyFont="1" applyFill="1" applyAlignment="1">
      <alignment horizontal="right" vertical="top" wrapText="1"/>
    </xf>
    <xf numFmtId="0" fontId="10" fillId="7" borderId="0" xfId="0" applyFont="1" applyFill="1" applyAlignment="1">
      <alignment horizontal="left" vertical="top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4" fontId="3" fillId="9" borderId="1" xfId="0" applyNumberFormat="1" applyFont="1" applyFill="1" applyBorder="1" applyAlignment="1">
      <alignment horizontal="center" vertical="center" wrapText="1"/>
    </xf>
    <xf numFmtId="165" fontId="3" fillId="9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4" fillId="7" borderId="0" xfId="0" applyFont="1" applyFill="1" applyAlignment="1">
      <alignment vertical="top" wrapText="1"/>
    </xf>
    <xf numFmtId="0" fontId="4" fillId="7" borderId="0" xfId="0" applyFont="1" applyFill="1" applyAlignment="1">
      <alignment horizontal="center" vertical="top" wrapText="1"/>
    </xf>
    <xf numFmtId="0" fontId="6" fillId="0" borderId="4" xfId="0" applyFont="1" applyBorder="1" applyAlignment="1">
      <alignment vertical="center"/>
    </xf>
    <xf numFmtId="0" fontId="1" fillId="7" borderId="0" xfId="0" applyFont="1" applyFill="1" applyAlignment="1">
      <alignment wrapText="1"/>
    </xf>
    <xf numFmtId="166" fontId="7" fillId="0" borderId="0" xfId="1" applyNumberFormat="1" applyFont="1" applyBorder="1" applyAlignment="1">
      <alignment vertical="center"/>
    </xf>
    <xf numFmtId="166" fontId="7" fillId="0" borderId="8" xfId="1" applyNumberFormat="1" applyFont="1" applyBorder="1" applyAlignment="1">
      <alignment vertical="center"/>
    </xf>
    <xf numFmtId="0" fontId="1" fillId="7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 vertical="top" wrapText="1"/>
    </xf>
    <xf numFmtId="4" fontId="1" fillId="7" borderId="0" xfId="0" applyNumberFormat="1" applyFont="1" applyFill="1" applyAlignment="1">
      <alignment horizontal="left" vertical="top" wrapText="1"/>
    </xf>
    <xf numFmtId="164" fontId="0" fillId="0" borderId="0" xfId="1" applyFont="1" applyAlignment="1">
      <alignment horizontal="center" vertical="center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3" borderId="5" xfId="0" applyFont="1" applyFill="1" applyBorder="1" applyAlignment="1">
      <alignment horizontal="center"/>
    </xf>
    <xf numFmtId="0" fontId="0" fillId="0" borderId="0" xfId="0" applyAlignment="1">
      <alignment horizontal="right"/>
    </xf>
    <xf numFmtId="164" fontId="6" fillId="4" borderId="1" xfId="2" applyNumberFormat="1" applyFont="1" applyFill="1" applyBorder="1" applyAlignment="1">
      <alignment horizontal="center"/>
    </xf>
    <xf numFmtId="164" fontId="6" fillId="4" borderId="4" xfId="2" applyNumberFormat="1" applyFont="1" applyFill="1" applyBorder="1" applyAlignment="1">
      <alignment horizontal="center"/>
    </xf>
    <xf numFmtId="0" fontId="9" fillId="3" borderId="1" xfId="0" applyFont="1" applyFill="1" applyBorder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164" fontId="12" fillId="10" borderId="1" xfId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66" fontId="6" fillId="0" borderId="1" xfId="1" applyNumberFormat="1" applyFont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right" vertical="top" wrapText="1"/>
    </xf>
    <xf numFmtId="0" fontId="1" fillId="7" borderId="0" xfId="0" applyFont="1" applyFill="1" applyAlignment="1">
      <alignment horizontal="left" vertical="top" wrapText="1"/>
    </xf>
    <xf numFmtId="0" fontId="4" fillId="7" borderId="0" xfId="0" applyFont="1" applyFill="1" applyAlignment="1">
      <alignment horizontal="left" vertical="top" wrapText="1"/>
    </xf>
    <xf numFmtId="4" fontId="4" fillId="7" borderId="0" xfId="0" applyNumberFormat="1" applyFont="1" applyFill="1" applyAlignment="1">
      <alignment horizontal="right" vertical="top" wrapText="1"/>
    </xf>
    <xf numFmtId="0" fontId="10" fillId="7" borderId="0" xfId="0" applyFont="1" applyFill="1" applyAlignment="1">
      <alignment horizontal="center" vertical="top" wrapText="1"/>
    </xf>
    <xf numFmtId="0" fontId="14" fillId="7" borderId="0" xfId="0" applyFont="1" applyFill="1" applyAlignment="1">
      <alignment horizontal="center" vertical="top" wrapText="1"/>
    </xf>
    <xf numFmtId="0" fontId="6" fillId="8" borderId="1" xfId="0" applyFont="1" applyFill="1" applyBorder="1" applyAlignment="1">
      <alignment horizontal="left" vertical="center"/>
    </xf>
    <xf numFmtId="164" fontId="6" fillId="8" borderId="1" xfId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4" fontId="6" fillId="8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2" fontId="0" fillId="0" borderId="0" xfId="1" applyNumberFormat="1" applyFont="1" applyAlignment="1">
      <alignment horizontal="right"/>
    </xf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8" borderId="1" xfId="0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 /><Relationship Id="rId3" Type="http://schemas.openxmlformats.org/officeDocument/2006/relationships/theme" Target="theme/theme1.xml" /><Relationship Id="rId7" Type="http://schemas.microsoft.com/office/2022/10/relationships/richValueRel" Target="richData/richValueRel.xml" /><Relationship Id="rId12" Type="http://schemas.openxmlformats.org/officeDocument/2006/relationships/customXml" Target="../customXml/item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eetMetadata" Target="metadata.xml" /><Relationship Id="rId11" Type="http://schemas.openxmlformats.org/officeDocument/2006/relationships/calcChain" Target="calcChain.xml" /><Relationship Id="rId5" Type="http://schemas.openxmlformats.org/officeDocument/2006/relationships/sharedStrings" Target="sharedStrings.xml" /><Relationship Id="rId10" Type="http://schemas.microsoft.com/office/2017/06/relationships/rdRichValueTypes" Target="richData/rdRichValueTypes.xml" /><Relationship Id="rId4" Type="http://schemas.openxmlformats.org/officeDocument/2006/relationships/styles" Target="styles.xml" /><Relationship Id="rId9" Type="http://schemas.microsoft.com/office/2017/06/relationships/rdRichValueStructure" Target="richData/rdrichvaluestructure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80817</xdr:colOff>
      <xdr:row>0</xdr:row>
      <xdr:rowOff>69273</xdr:rowOff>
    </xdr:from>
    <xdr:to>
      <xdr:col>2</xdr:col>
      <xdr:colOff>1027545</xdr:colOff>
      <xdr:row>8</xdr:row>
      <xdr:rowOff>196272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DA2750B2-670C-0198-EED4-410F76D5B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17" y="69273"/>
          <a:ext cx="2563092" cy="1766454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 /><Relationship Id="rId1" Type="http://schemas.openxmlformats.org/officeDocument/2006/relationships/image" Target="../media/image1.png" 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57"/>
  <sheetViews>
    <sheetView tabSelected="1" showOutlineSymbols="0" showWhiteSpace="0" zoomScale="55" zoomScaleNormal="55" workbookViewId="0">
      <selection activeCell="F21" sqref="F21"/>
    </sheetView>
  </sheetViews>
  <sheetFormatPr defaultRowHeight="13.5" x14ac:dyDescent="0.15"/>
  <cols>
    <col min="1" max="1" width="8.08984375" customWidth="1"/>
    <col min="2" max="2" width="13.1171875" customWidth="1"/>
    <col min="3" max="3" width="14.09765625" bestFit="1" customWidth="1"/>
    <col min="4" max="4" width="59.94921875" bestFit="1" customWidth="1"/>
    <col min="5" max="5" width="7.96484375" bestFit="1" customWidth="1"/>
    <col min="6" max="6" width="12.9921875" bestFit="1" customWidth="1"/>
    <col min="7" max="7" width="12.9921875" customWidth="1"/>
    <col min="8" max="9" width="12.9921875" bestFit="1" customWidth="1"/>
    <col min="10" max="10" width="18.140625" bestFit="1" customWidth="1"/>
    <col min="11" max="11" width="20.83984375" customWidth="1"/>
    <col min="12" max="12" width="20.9609375" customWidth="1"/>
    <col min="13" max="15" width="20.83984375" customWidth="1"/>
    <col min="16" max="16" width="21.328125" customWidth="1"/>
    <col min="18" max="18" width="12.37890625" bestFit="1" customWidth="1"/>
  </cols>
  <sheetData>
    <row r="1" spans="1:25" ht="14.25" x14ac:dyDescent="0.15">
      <c r="A1" s="60"/>
      <c r="B1" s="60"/>
      <c r="C1" s="61"/>
      <c r="D1" s="66" t="s">
        <v>18</v>
      </c>
      <c r="E1" s="67"/>
      <c r="F1" s="67"/>
      <c r="G1" s="67"/>
      <c r="H1" s="67"/>
      <c r="I1" s="67"/>
      <c r="J1" s="68"/>
    </row>
    <row r="2" spans="1:25" ht="14.25" x14ac:dyDescent="0.15">
      <c r="A2" s="62"/>
      <c r="B2" s="62"/>
      <c r="C2" s="63"/>
      <c r="D2" s="66" t="s">
        <v>38</v>
      </c>
      <c r="E2" s="67"/>
      <c r="F2" s="67"/>
      <c r="G2" s="67"/>
      <c r="H2" s="67"/>
      <c r="I2" s="67"/>
      <c r="J2" s="68"/>
    </row>
    <row r="3" spans="1:25" x14ac:dyDescent="0.15">
      <c r="A3" s="62"/>
      <c r="B3" s="62"/>
      <c r="C3" s="63"/>
      <c r="D3" s="72"/>
      <c r="E3" s="73"/>
      <c r="F3" s="73"/>
      <c r="G3" s="73"/>
      <c r="H3" s="73"/>
      <c r="I3" s="74"/>
      <c r="J3" s="9" t="s">
        <v>182</v>
      </c>
    </row>
    <row r="4" spans="1:25" x14ac:dyDescent="0.15">
      <c r="A4" s="62"/>
      <c r="B4" s="62"/>
      <c r="C4" s="63"/>
      <c r="D4" s="75" t="s">
        <v>364</v>
      </c>
      <c r="E4" s="75"/>
      <c r="F4" s="75"/>
      <c r="G4" s="75"/>
      <c r="H4" s="75"/>
      <c r="I4" s="75"/>
      <c r="J4" s="71" t="s">
        <v>184</v>
      </c>
      <c r="K4" s="40"/>
      <c r="L4" s="37"/>
      <c r="M4" s="37"/>
    </row>
    <row r="5" spans="1:25" x14ac:dyDescent="0.15">
      <c r="A5" s="62"/>
      <c r="B5" s="62"/>
      <c r="C5" s="63"/>
      <c r="D5" s="75" t="s">
        <v>365</v>
      </c>
      <c r="E5" s="75"/>
      <c r="F5" s="75"/>
      <c r="G5" s="75"/>
      <c r="H5" s="75"/>
      <c r="I5" s="75"/>
      <c r="J5" s="71"/>
    </row>
    <row r="6" spans="1:25" x14ac:dyDescent="0.15">
      <c r="A6" s="62"/>
      <c r="B6" s="62"/>
      <c r="C6" s="63"/>
      <c r="D6" s="75" t="s">
        <v>379</v>
      </c>
      <c r="E6" s="75"/>
      <c r="F6" s="75"/>
      <c r="G6" s="75"/>
      <c r="H6" s="75"/>
      <c r="I6" s="75"/>
      <c r="J6" s="71"/>
    </row>
    <row r="7" spans="1:25" x14ac:dyDescent="0.15">
      <c r="A7" s="62"/>
      <c r="B7" s="62"/>
      <c r="C7" s="63"/>
      <c r="D7" s="76" t="s">
        <v>366</v>
      </c>
      <c r="E7" s="76"/>
      <c r="F7" s="76"/>
      <c r="G7" s="76"/>
      <c r="H7" s="76"/>
      <c r="I7" s="76"/>
      <c r="J7" s="71"/>
    </row>
    <row r="8" spans="1:25" ht="30" customHeight="1" x14ac:dyDescent="0.15">
      <c r="A8" s="62"/>
      <c r="B8" s="62"/>
      <c r="C8" s="63"/>
      <c r="D8" s="77" t="s">
        <v>368</v>
      </c>
      <c r="E8" s="77"/>
      <c r="F8" s="77"/>
      <c r="G8" s="77"/>
      <c r="H8" s="77"/>
      <c r="I8" s="77"/>
      <c r="J8" s="71"/>
      <c r="K8" s="43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</row>
    <row r="9" spans="1:25" ht="20.25" x14ac:dyDescent="0.15">
      <c r="A9" s="64"/>
      <c r="B9" s="64"/>
      <c r="C9" s="65"/>
      <c r="D9" s="78" t="s">
        <v>367</v>
      </c>
      <c r="E9" s="79"/>
      <c r="F9" s="79"/>
      <c r="G9" s="79"/>
      <c r="H9" s="79"/>
      <c r="I9" s="80"/>
      <c r="J9" s="71"/>
      <c r="K9" s="43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</row>
    <row r="10" spans="1:25" ht="26.25" x14ac:dyDescent="0.15">
      <c r="A10" s="8" t="s">
        <v>0</v>
      </c>
      <c r="B10" s="8" t="s">
        <v>1</v>
      </c>
      <c r="C10" s="8" t="s">
        <v>36</v>
      </c>
      <c r="D10" s="9" t="s">
        <v>2</v>
      </c>
      <c r="E10" s="44" t="s">
        <v>3</v>
      </c>
      <c r="F10" s="8" t="s">
        <v>4</v>
      </c>
      <c r="G10" s="8" t="s">
        <v>5</v>
      </c>
      <c r="H10" s="8" t="s">
        <v>6</v>
      </c>
      <c r="I10" s="8" t="s">
        <v>7</v>
      </c>
      <c r="J10" s="8" t="s">
        <v>8</v>
      </c>
      <c r="S10" s="42"/>
      <c r="T10" s="42"/>
      <c r="U10" s="42"/>
      <c r="V10" s="42"/>
      <c r="W10" s="42"/>
      <c r="X10" s="42"/>
      <c r="Y10" s="42"/>
    </row>
    <row r="11" spans="1:25" ht="20.100000000000001" customHeight="1" x14ac:dyDescent="0.15">
      <c r="A11" s="10" t="s">
        <v>9</v>
      </c>
      <c r="B11" s="10" t="s">
        <v>20</v>
      </c>
      <c r="C11" s="10"/>
      <c r="D11" s="11" t="s">
        <v>53</v>
      </c>
      <c r="E11" s="45"/>
      <c r="F11" s="10">
        <v>1</v>
      </c>
      <c r="G11" s="10" t="s">
        <v>21</v>
      </c>
      <c r="H11" s="12">
        <f>I12 + I13 + I14 + I15 + I16 + I17 + I18 + I19 + I20 + I21 + I22</f>
        <v>170754.97</v>
      </c>
      <c r="I11" s="12">
        <f t="shared" ref="I11:I74" si="0">TRUNC(F11 * H11,2)</f>
        <v>170754.97</v>
      </c>
      <c r="J11" s="13">
        <f>I11 / R14</f>
        <v>6.8290401031076253E-2</v>
      </c>
      <c r="L11" s="48">
        <f>I11+I23+I27+I33+I37+I41+I46+I49+I51+I57+I70+I81+I89+I94+I100+I128</f>
        <v>2598648.59</v>
      </c>
      <c r="M11" s="82"/>
      <c r="N11" s="82"/>
      <c r="O11" s="82" t="s">
        <v>181</v>
      </c>
      <c r="P11" s="82"/>
      <c r="Q11" s="82" t="s">
        <v>182</v>
      </c>
      <c r="R11" s="82">
        <f>I11 + I23 + I27 + I33 + I37 + I41 + I46 + I49 + I51 + I57 + I70 + I81 + I89 + I94 + I100 + I128</f>
        <v>2598648.59</v>
      </c>
      <c r="S11" s="42"/>
      <c r="T11" s="42"/>
      <c r="U11" s="42"/>
      <c r="V11" s="42"/>
      <c r="W11" s="42"/>
      <c r="X11" s="42"/>
      <c r="Y11" s="42"/>
    </row>
    <row r="12" spans="1:25" ht="30.95" customHeight="1" x14ac:dyDescent="0.15">
      <c r="A12" s="15" t="s">
        <v>10</v>
      </c>
      <c r="B12" s="15" t="s">
        <v>185</v>
      </c>
      <c r="C12" s="15" t="s">
        <v>15</v>
      </c>
      <c r="D12" s="16" t="s">
        <v>186</v>
      </c>
      <c r="E12" s="46" t="s">
        <v>12</v>
      </c>
      <c r="F12" s="15">
        <v>12</v>
      </c>
      <c r="G12" s="17">
        <v>507.2</v>
      </c>
      <c r="H12" s="17">
        <f>TRUNC(TRUNC(G12 * R15, 2) + G12, 2)</f>
        <v>649.16</v>
      </c>
      <c r="I12" s="17">
        <f t="shared" si="0"/>
        <v>7789.92</v>
      </c>
      <c r="J12" s="18">
        <f>I12 / R14</f>
        <v>3.1154393971666037E-3</v>
      </c>
      <c r="L12" s="29"/>
      <c r="M12" s="83"/>
      <c r="N12" s="83"/>
      <c r="O12" s="83" t="s">
        <v>183</v>
      </c>
      <c r="P12" s="83"/>
      <c r="Q12" s="83" t="s">
        <v>184</v>
      </c>
      <c r="R12" s="83"/>
      <c r="S12" s="42"/>
      <c r="T12" s="42"/>
      <c r="U12" s="42"/>
      <c r="V12" s="42"/>
      <c r="W12" s="42"/>
      <c r="X12" s="42"/>
      <c r="Y12" s="42"/>
    </row>
    <row r="13" spans="1:25" x14ac:dyDescent="0.15">
      <c r="A13" s="15" t="s">
        <v>54</v>
      </c>
      <c r="B13" s="15" t="s">
        <v>187</v>
      </c>
      <c r="C13" s="15" t="s">
        <v>11</v>
      </c>
      <c r="D13" s="16" t="s">
        <v>188</v>
      </c>
      <c r="E13" s="46" t="s">
        <v>12</v>
      </c>
      <c r="F13" s="15">
        <v>55.45</v>
      </c>
      <c r="G13" s="17">
        <v>166.26</v>
      </c>
      <c r="H13" s="17">
        <f>TRUNC(TRUNC(G13 * R15, 2) + G13, 2)</f>
        <v>212.79</v>
      </c>
      <c r="I13" s="17">
        <f t="shared" si="0"/>
        <v>11799.2</v>
      </c>
      <c r="J13" s="18">
        <f>I13 / R14</f>
        <v>4.7188793383049115E-3</v>
      </c>
      <c r="L13" s="41"/>
      <c r="M13" s="41"/>
      <c r="N13" s="41"/>
      <c r="O13" s="41"/>
      <c r="P13" s="41"/>
      <c r="Q13" s="41"/>
      <c r="R13" s="41"/>
      <c r="S13" s="42"/>
      <c r="T13" s="42"/>
      <c r="U13" s="42"/>
      <c r="V13" s="42"/>
      <c r="W13" s="42"/>
      <c r="X13" s="42"/>
      <c r="Y13" s="42"/>
    </row>
    <row r="14" spans="1:25" x14ac:dyDescent="0.15">
      <c r="A14" s="15" t="s">
        <v>56</v>
      </c>
      <c r="B14" s="15" t="s">
        <v>189</v>
      </c>
      <c r="C14" s="15" t="s">
        <v>11</v>
      </c>
      <c r="D14" s="16" t="s">
        <v>190</v>
      </c>
      <c r="E14" s="46" t="s">
        <v>12</v>
      </c>
      <c r="F14" s="15">
        <v>1207.26</v>
      </c>
      <c r="G14" s="17">
        <v>6.72</v>
      </c>
      <c r="H14" s="17">
        <f>TRUNC(TRUNC(G14 * R15, 2) + G14, 2)</f>
        <v>8.6</v>
      </c>
      <c r="I14" s="17">
        <f t="shared" si="0"/>
        <v>10382.43</v>
      </c>
      <c r="J14" s="18">
        <f>I14 / R14</f>
        <v>4.1522674764727313E-3</v>
      </c>
      <c r="L14" s="29"/>
      <c r="M14" s="29"/>
      <c r="N14" s="29"/>
      <c r="O14" s="29"/>
      <c r="P14" s="29" t="s">
        <v>177</v>
      </c>
      <c r="Q14" s="29"/>
      <c r="R14" s="30">
        <v>2500424.1800000002</v>
      </c>
      <c r="S14" s="42"/>
      <c r="T14" s="42"/>
      <c r="U14" s="42"/>
      <c r="V14" s="42"/>
      <c r="W14" s="42"/>
      <c r="X14" s="42"/>
      <c r="Y14" s="42"/>
    </row>
    <row r="15" spans="1:25" ht="35.25" x14ac:dyDescent="0.15">
      <c r="A15" s="15" t="s">
        <v>57</v>
      </c>
      <c r="B15" s="15" t="s">
        <v>191</v>
      </c>
      <c r="C15" s="15" t="s">
        <v>15</v>
      </c>
      <c r="D15" s="16" t="s">
        <v>192</v>
      </c>
      <c r="E15" s="46" t="s">
        <v>12</v>
      </c>
      <c r="F15" s="15">
        <v>10</v>
      </c>
      <c r="G15" s="17">
        <v>780.19</v>
      </c>
      <c r="H15" s="17">
        <f>TRUNC(TRUNC(G15 * R15, 2) + G15, 2)</f>
        <v>998.56</v>
      </c>
      <c r="I15" s="17">
        <f t="shared" si="0"/>
        <v>9985.6</v>
      </c>
      <c r="J15" s="18">
        <f>I15 / R14</f>
        <v>3.9935624042797407E-3</v>
      </c>
      <c r="L15" s="29"/>
      <c r="M15" s="29"/>
      <c r="N15" s="29"/>
      <c r="O15" s="29"/>
      <c r="P15" s="29" t="s">
        <v>160</v>
      </c>
      <c r="Q15" s="29"/>
      <c r="R15" s="14">
        <v>0.27989999999999998</v>
      </c>
      <c r="S15" s="42"/>
      <c r="T15" s="42"/>
      <c r="U15" s="42"/>
      <c r="V15" s="42"/>
      <c r="W15" s="42"/>
      <c r="X15" s="42"/>
      <c r="Y15" s="42"/>
    </row>
    <row r="16" spans="1:25" ht="24" x14ac:dyDescent="0.15">
      <c r="A16" s="15" t="s">
        <v>161</v>
      </c>
      <c r="B16" s="15" t="s">
        <v>55</v>
      </c>
      <c r="C16" s="15" t="s">
        <v>15</v>
      </c>
      <c r="D16" s="16" t="s">
        <v>193</v>
      </c>
      <c r="E16" s="46" t="s">
        <v>16</v>
      </c>
      <c r="F16" s="15">
        <v>155.97</v>
      </c>
      <c r="G16" s="17">
        <v>74.849999999999994</v>
      </c>
      <c r="H16" s="17">
        <f>TRUNC(TRUNC(G16 * R15, 2) + G16, 2)</f>
        <v>95.8</v>
      </c>
      <c r="I16" s="17">
        <f t="shared" si="0"/>
        <v>14941.92</v>
      </c>
      <c r="J16" s="18">
        <f>I16 / R14</f>
        <v>5.9757540818534231E-3</v>
      </c>
      <c r="L16" s="49">
        <v>2509055.59</v>
      </c>
      <c r="S16" s="42"/>
      <c r="T16" s="42"/>
      <c r="U16" s="42"/>
      <c r="V16" s="42"/>
      <c r="W16" s="42"/>
      <c r="X16" s="42"/>
      <c r="Y16" s="42"/>
    </row>
    <row r="17" spans="1:25" x14ac:dyDescent="0.15">
      <c r="A17" s="15" t="s">
        <v>164</v>
      </c>
      <c r="B17" s="15" t="s">
        <v>194</v>
      </c>
      <c r="C17" s="15" t="s">
        <v>60</v>
      </c>
      <c r="D17" s="16" t="s">
        <v>195</v>
      </c>
      <c r="E17" s="46" t="s">
        <v>17</v>
      </c>
      <c r="F17" s="15">
        <v>1</v>
      </c>
      <c r="G17" s="17">
        <v>15000</v>
      </c>
      <c r="H17" s="17">
        <f>TRUNC(TRUNC(G17 * R15, 2) + G17, 2)</f>
        <v>19198.5</v>
      </c>
      <c r="I17" s="17">
        <f t="shared" si="0"/>
        <v>19198.5</v>
      </c>
      <c r="J17" s="18">
        <f>I17 / R14</f>
        <v>7.6780972418847744E-3</v>
      </c>
      <c r="S17" s="42"/>
      <c r="T17" s="42"/>
      <c r="U17" s="42"/>
      <c r="V17" s="42"/>
      <c r="W17" s="42"/>
      <c r="X17" s="42"/>
      <c r="Y17" s="42"/>
    </row>
    <row r="18" spans="1:25" x14ac:dyDescent="0.15">
      <c r="A18" s="15" t="s">
        <v>167</v>
      </c>
      <c r="B18" s="15" t="s">
        <v>162</v>
      </c>
      <c r="C18" s="15" t="s">
        <v>40</v>
      </c>
      <c r="D18" s="16" t="s">
        <v>163</v>
      </c>
      <c r="E18" s="46" t="s">
        <v>17</v>
      </c>
      <c r="F18" s="15">
        <v>1</v>
      </c>
      <c r="G18" s="17">
        <v>1224.33</v>
      </c>
      <c r="H18" s="17">
        <f>TRUNC(TRUNC(G18 * R15, 2) + G18, 2)</f>
        <v>1567.01</v>
      </c>
      <c r="I18" s="17">
        <f t="shared" si="0"/>
        <v>1567.01</v>
      </c>
      <c r="J18" s="18">
        <f>I18 / R14</f>
        <v>6.266976669534526E-4</v>
      </c>
      <c r="S18" s="42"/>
      <c r="T18" s="42"/>
      <c r="U18" s="42"/>
      <c r="V18" s="42"/>
      <c r="W18" s="42"/>
      <c r="X18" s="42"/>
      <c r="Y18" s="42"/>
    </row>
    <row r="19" spans="1:25" x14ac:dyDescent="0.15">
      <c r="A19" s="15" t="s">
        <v>170</v>
      </c>
      <c r="B19" s="15" t="s">
        <v>165</v>
      </c>
      <c r="C19" s="15" t="s">
        <v>40</v>
      </c>
      <c r="D19" s="16" t="s">
        <v>166</v>
      </c>
      <c r="E19" s="46" t="s">
        <v>17</v>
      </c>
      <c r="F19" s="15">
        <v>1</v>
      </c>
      <c r="G19" s="17">
        <v>1469.2</v>
      </c>
      <c r="H19" s="17">
        <f>TRUNC(TRUNC(G19 * R15, 2) + G19, 2)</f>
        <v>1880.42</v>
      </c>
      <c r="I19" s="17">
        <f t="shared" si="0"/>
        <v>1880.42</v>
      </c>
      <c r="J19" s="18">
        <f>I19 / R14</f>
        <v>7.520403998012849E-4</v>
      </c>
      <c r="S19" s="42"/>
      <c r="T19" s="42"/>
      <c r="U19" s="42"/>
      <c r="V19" s="42"/>
      <c r="W19" s="42"/>
      <c r="X19" s="42"/>
      <c r="Y19" s="42"/>
    </row>
    <row r="20" spans="1:25" x14ac:dyDescent="0.15">
      <c r="A20" s="15" t="s">
        <v>173</v>
      </c>
      <c r="B20" s="15" t="s">
        <v>168</v>
      </c>
      <c r="C20" s="15" t="s">
        <v>40</v>
      </c>
      <c r="D20" s="16" t="s">
        <v>169</v>
      </c>
      <c r="E20" s="46" t="s">
        <v>17</v>
      </c>
      <c r="F20" s="15">
        <v>1</v>
      </c>
      <c r="G20" s="17">
        <v>100</v>
      </c>
      <c r="H20" s="17">
        <f>TRUNC(TRUNC(G20 * R15, 2) + G20, 2)</f>
        <v>127.99</v>
      </c>
      <c r="I20" s="17">
        <f t="shared" si="0"/>
        <v>127.99</v>
      </c>
      <c r="J20" s="18">
        <f>I20 / R14</f>
        <v>5.1187314945898493E-5</v>
      </c>
      <c r="S20" s="42"/>
      <c r="T20" s="42"/>
      <c r="U20" s="42"/>
      <c r="V20" s="42"/>
      <c r="W20" s="42"/>
      <c r="X20" s="42"/>
      <c r="Y20" s="42"/>
    </row>
    <row r="21" spans="1:25" x14ac:dyDescent="0.15">
      <c r="A21" s="15" t="s">
        <v>196</v>
      </c>
      <c r="B21" s="15" t="s">
        <v>171</v>
      </c>
      <c r="C21" s="15" t="s">
        <v>40</v>
      </c>
      <c r="D21" s="16" t="s">
        <v>172</v>
      </c>
      <c r="E21" s="46" t="s">
        <v>378</v>
      </c>
      <c r="F21" s="15">
        <v>1207.26</v>
      </c>
      <c r="G21" s="17">
        <v>2.2599999999999998</v>
      </c>
      <c r="H21" s="17">
        <f>TRUNC(TRUNC(G21 * R15, 2) + G21, 2)</f>
        <v>2.89</v>
      </c>
      <c r="I21" s="17">
        <f t="shared" si="0"/>
        <v>3488.98</v>
      </c>
      <c r="J21" s="18">
        <f>I21 / R14</f>
        <v>1.3953552472844826E-3</v>
      </c>
      <c r="S21" s="42"/>
      <c r="T21" s="42"/>
      <c r="U21" s="42"/>
      <c r="V21" s="42"/>
      <c r="W21" s="42"/>
      <c r="X21" s="42"/>
      <c r="Y21" s="42"/>
    </row>
    <row r="22" spans="1:25" ht="46.5" x14ac:dyDescent="0.15">
      <c r="A22" s="15" t="s">
        <v>197</v>
      </c>
      <c r="B22" s="15" t="s">
        <v>174</v>
      </c>
      <c r="C22" s="15" t="s">
        <v>40</v>
      </c>
      <c r="D22" s="16" t="s">
        <v>198</v>
      </c>
      <c r="E22" s="46" t="s">
        <v>17</v>
      </c>
      <c r="F22" s="15">
        <v>1</v>
      </c>
      <c r="G22" s="17">
        <f>70000</f>
        <v>70000</v>
      </c>
      <c r="H22" s="17">
        <f>TRUNC(TRUNC(G22 * R15, 2) + G22, 2)</f>
        <v>89593</v>
      </c>
      <c r="I22" s="17">
        <f t="shared" si="0"/>
        <v>89593</v>
      </c>
      <c r="J22" s="18">
        <f>I22 / R14</f>
        <v>3.5831120462128947E-2</v>
      </c>
      <c r="L22" s="2">
        <f>L16*0.03</f>
        <v>75271.667699999991</v>
      </c>
      <c r="S22" s="42"/>
      <c r="T22" s="42"/>
      <c r="U22" s="42"/>
      <c r="V22" s="42"/>
      <c r="W22" s="42"/>
      <c r="X22" s="42"/>
      <c r="Y22" s="42"/>
    </row>
    <row r="23" spans="1:25" x14ac:dyDescent="0.15">
      <c r="A23" s="10" t="s">
        <v>13</v>
      </c>
      <c r="B23" s="10" t="s">
        <v>20</v>
      </c>
      <c r="C23" s="10"/>
      <c r="D23" s="11" t="s">
        <v>58</v>
      </c>
      <c r="E23" s="45"/>
      <c r="F23" s="10">
        <v>1</v>
      </c>
      <c r="G23" s="10" t="s">
        <v>21</v>
      </c>
      <c r="H23" s="12">
        <f>I24 + I25 + I26</f>
        <v>115219.11</v>
      </c>
      <c r="I23" s="12">
        <f t="shared" si="0"/>
        <v>115219.11</v>
      </c>
      <c r="J23" s="13">
        <f>I23 / R14</f>
        <v>4.6079825543840325E-2</v>
      </c>
      <c r="S23" s="42"/>
      <c r="T23" s="42"/>
      <c r="U23" s="42"/>
      <c r="V23" s="42"/>
      <c r="W23" s="42"/>
      <c r="X23" s="42"/>
      <c r="Y23" s="42"/>
    </row>
    <row r="24" spans="1:25" x14ac:dyDescent="0.15">
      <c r="A24" s="15" t="s">
        <v>14</v>
      </c>
      <c r="B24" s="15" t="s">
        <v>59</v>
      </c>
      <c r="C24" s="15" t="s">
        <v>60</v>
      </c>
      <c r="D24" s="16" t="s">
        <v>199</v>
      </c>
      <c r="E24" s="46" t="s">
        <v>61</v>
      </c>
      <c r="F24" s="15">
        <v>86.4</v>
      </c>
      <c r="G24" s="17">
        <v>67.89</v>
      </c>
      <c r="H24" s="17">
        <f>TRUNC(TRUNC(G24 * R15, 2) + G24, 2)</f>
        <v>86.89</v>
      </c>
      <c r="I24" s="17">
        <f t="shared" si="0"/>
        <v>7507.29</v>
      </c>
      <c r="J24" s="18">
        <f>I24 / R14</f>
        <v>3.0024065756714922E-3</v>
      </c>
      <c r="S24" s="42"/>
      <c r="T24" s="42"/>
      <c r="U24" s="42"/>
      <c r="V24" s="42"/>
      <c r="W24" s="42"/>
      <c r="X24" s="42"/>
      <c r="Y24" s="42"/>
    </row>
    <row r="25" spans="1:25" ht="24" x14ac:dyDescent="0.15">
      <c r="A25" s="15" t="s">
        <v>22</v>
      </c>
      <c r="B25" s="15" t="s">
        <v>62</v>
      </c>
      <c r="C25" s="15" t="s">
        <v>60</v>
      </c>
      <c r="D25" s="16" t="s">
        <v>63</v>
      </c>
      <c r="E25" s="46" t="s">
        <v>61</v>
      </c>
      <c r="F25" s="15">
        <v>86.4</v>
      </c>
      <c r="G25" s="17">
        <v>80.2</v>
      </c>
      <c r="H25" s="17">
        <f>TRUNC(TRUNC(G25 * R15, 2) + G25, 2)</f>
        <v>102.64</v>
      </c>
      <c r="I25" s="17">
        <f t="shared" si="0"/>
        <v>8868.09</v>
      </c>
      <c r="J25" s="18">
        <f>I25 / R14</f>
        <v>3.546634235475998E-3</v>
      </c>
      <c r="S25" s="42"/>
      <c r="T25" s="42"/>
      <c r="U25" s="42"/>
      <c r="V25" s="42"/>
      <c r="W25" s="42"/>
      <c r="X25" s="42"/>
      <c r="Y25" s="42"/>
    </row>
    <row r="26" spans="1:25" x14ac:dyDescent="0.15">
      <c r="A26" s="15" t="s">
        <v>64</v>
      </c>
      <c r="B26" s="15" t="s">
        <v>65</v>
      </c>
      <c r="C26" s="15" t="s">
        <v>11</v>
      </c>
      <c r="D26" s="16" t="s">
        <v>66</v>
      </c>
      <c r="E26" s="46" t="s">
        <v>61</v>
      </c>
      <c r="F26" s="15">
        <v>461.52</v>
      </c>
      <c r="G26" s="17">
        <v>167.34</v>
      </c>
      <c r="H26" s="17">
        <f>TRUNC(TRUNC(G26 * R15, 2) + G26, 2)</f>
        <v>214.17</v>
      </c>
      <c r="I26" s="17">
        <f t="shared" si="0"/>
        <v>98843.73</v>
      </c>
      <c r="J26" s="18">
        <f>I26 / R14</f>
        <v>3.9530784732692829E-2</v>
      </c>
    </row>
    <row r="27" spans="1:25" x14ac:dyDescent="0.15">
      <c r="A27" s="10" t="s">
        <v>41</v>
      </c>
      <c r="B27" s="10" t="s">
        <v>20</v>
      </c>
      <c r="C27" s="10"/>
      <c r="D27" s="11" t="s">
        <v>200</v>
      </c>
      <c r="E27" s="45"/>
      <c r="F27" s="10">
        <v>1</v>
      </c>
      <c r="G27" s="10" t="s">
        <v>21</v>
      </c>
      <c r="H27" s="12">
        <f>I28 + I29 + I30 + I31 + I32</f>
        <v>183156.25</v>
      </c>
      <c r="I27" s="12">
        <f t="shared" si="0"/>
        <v>183156.25</v>
      </c>
      <c r="J27" s="13">
        <f>I27 / R14</f>
        <v>7.3250071513866089E-2</v>
      </c>
    </row>
    <row r="28" spans="1:25" x14ac:dyDescent="0.15">
      <c r="A28" s="15" t="s">
        <v>43</v>
      </c>
      <c r="B28" s="15" t="s">
        <v>201</v>
      </c>
      <c r="C28" s="15" t="s">
        <v>202</v>
      </c>
      <c r="D28" s="16" t="s">
        <v>203</v>
      </c>
      <c r="E28" s="46" t="s">
        <v>61</v>
      </c>
      <c r="F28" s="15">
        <v>2.52</v>
      </c>
      <c r="G28" s="17">
        <v>191.3</v>
      </c>
      <c r="H28" s="17">
        <f>TRUNC(TRUNC(G28 * R15, 2) + G28, 2)</f>
        <v>244.84</v>
      </c>
      <c r="I28" s="17">
        <f t="shared" si="0"/>
        <v>616.99</v>
      </c>
      <c r="J28" s="18">
        <f>I28 / R14</f>
        <v>2.4675413273279097E-4</v>
      </c>
    </row>
    <row r="29" spans="1:25" ht="24" x14ac:dyDescent="0.15">
      <c r="A29" s="15" t="s">
        <v>44</v>
      </c>
      <c r="B29" s="15" t="s">
        <v>204</v>
      </c>
      <c r="C29" s="15" t="s">
        <v>11</v>
      </c>
      <c r="D29" s="16" t="s">
        <v>205</v>
      </c>
      <c r="E29" s="46" t="s">
        <v>61</v>
      </c>
      <c r="F29" s="15">
        <v>15.36</v>
      </c>
      <c r="G29" s="17">
        <v>3411.19</v>
      </c>
      <c r="H29" s="17">
        <f>TRUNC(TRUNC(G29 * R15, 2) + G29, 2)</f>
        <v>4365.9799999999996</v>
      </c>
      <c r="I29" s="17">
        <f t="shared" si="0"/>
        <v>67061.45</v>
      </c>
      <c r="J29" s="18">
        <f>I29 / R14</f>
        <v>2.6820029391973001E-2</v>
      </c>
      <c r="U29" s="38"/>
    </row>
    <row r="30" spans="1:25" ht="24" x14ac:dyDescent="0.15">
      <c r="A30" s="15" t="s">
        <v>67</v>
      </c>
      <c r="B30" s="15" t="s">
        <v>204</v>
      </c>
      <c r="C30" s="15" t="s">
        <v>11</v>
      </c>
      <c r="D30" s="16" t="s">
        <v>206</v>
      </c>
      <c r="E30" s="46" t="s">
        <v>61</v>
      </c>
      <c r="F30" s="15">
        <v>5.38</v>
      </c>
      <c r="G30" s="17">
        <v>3411.19</v>
      </c>
      <c r="H30" s="17">
        <f>TRUNC(TRUNC(G30 * R15, 2) + G30, 2)</f>
        <v>4365.9799999999996</v>
      </c>
      <c r="I30" s="17">
        <f t="shared" si="0"/>
        <v>23488.97</v>
      </c>
      <c r="J30" s="18">
        <f>I30 / R14</f>
        <v>9.3939941022326851E-3</v>
      </c>
    </row>
    <row r="31" spans="1:25" ht="24" x14ac:dyDescent="0.15">
      <c r="A31" s="15" t="s">
        <v>207</v>
      </c>
      <c r="B31" s="15" t="s">
        <v>204</v>
      </c>
      <c r="C31" s="15" t="s">
        <v>11</v>
      </c>
      <c r="D31" s="16" t="s">
        <v>208</v>
      </c>
      <c r="E31" s="46" t="s">
        <v>61</v>
      </c>
      <c r="F31" s="15">
        <v>18.690000000000001</v>
      </c>
      <c r="G31" s="17">
        <v>3411.19</v>
      </c>
      <c r="H31" s="17">
        <f>TRUNC(TRUNC(G31 * R15, 2) + G31, 2)</f>
        <v>4365.9799999999996</v>
      </c>
      <c r="I31" s="17">
        <f t="shared" si="0"/>
        <v>81600.160000000003</v>
      </c>
      <c r="J31" s="18">
        <f>I31 / R14</f>
        <v>3.2634526834562923E-2</v>
      </c>
    </row>
    <row r="32" spans="1:25" x14ac:dyDescent="0.15">
      <c r="A32" s="15" t="s">
        <v>209</v>
      </c>
      <c r="B32" s="15" t="s">
        <v>210</v>
      </c>
      <c r="C32" s="15" t="s">
        <v>11</v>
      </c>
      <c r="D32" s="16" t="s">
        <v>211</v>
      </c>
      <c r="E32" s="46" t="s">
        <v>61</v>
      </c>
      <c r="F32" s="15">
        <v>3.86</v>
      </c>
      <c r="G32" s="17">
        <v>2102.8000000000002</v>
      </c>
      <c r="H32" s="17">
        <f>TRUNC(TRUNC(G32 * R15, 2) + G32, 2)</f>
        <v>2691.37</v>
      </c>
      <c r="I32" s="17">
        <f t="shared" si="0"/>
        <v>10388.68</v>
      </c>
      <c r="J32" s="18">
        <f>I32 / R14</f>
        <v>4.1547670523646909E-3</v>
      </c>
    </row>
    <row r="33" spans="1:10" x14ac:dyDescent="0.15">
      <c r="A33" s="10" t="s">
        <v>45</v>
      </c>
      <c r="B33" s="10" t="s">
        <v>20</v>
      </c>
      <c r="C33" s="10"/>
      <c r="D33" s="11" t="s">
        <v>212</v>
      </c>
      <c r="E33" s="45"/>
      <c r="F33" s="10">
        <v>1</v>
      </c>
      <c r="G33" s="10" t="s">
        <v>21</v>
      </c>
      <c r="H33" s="12">
        <f>I34 + I35 + I36</f>
        <v>157786.5</v>
      </c>
      <c r="I33" s="12">
        <f t="shared" si="0"/>
        <v>157786.5</v>
      </c>
      <c r="J33" s="13">
        <f>I33 / R14</f>
        <v>6.3103893036260753E-2</v>
      </c>
    </row>
    <row r="34" spans="1:10" x14ac:dyDescent="0.15">
      <c r="A34" s="15" t="s">
        <v>46</v>
      </c>
      <c r="B34" s="15" t="s">
        <v>204</v>
      </c>
      <c r="C34" s="15" t="s">
        <v>11</v>
      </c>
      <c r="D34" s="16" t="s">
        <v>213</v>
      </c>
      <c r="E34" s="46" t="s">
        <v>61</v>
      </c>
      <c r="F34" s="15">
        <v>14.34</v>
      </c>
      <c r="G34" s="17">
        <v>3411.19</v>
      </c>
      <c r="H34" s="17">
        <f>TRUNC(TRUNC(G34 * R15, 2) + G34, 2)</f>
        <v>4365.9799999999996</v>
      </c>
      <c r="I34" s="17">
        <f t="shared" si="0"/>
        <v>62608.15</v>
      </c>
      <c r="J34" s="18">
        <f>I34 / R14</f>
        <v>2.5039011580827056E-2</v>
      </c>
    </row>
    <row r="35" spans="1:10" ht="24" x14ac:dyDescent="0.15">
      <c r="A35" s="15" t="s">
        <v>47</v>
      </c>
      <c r="B35" s="15" t="s">
        <v>204</v>
      </c>
      <c r="C35" s="15" t="s">
        <v>11</v>
      </c>
      <c r="D35" s="16" t="s">
        <v>214</v>
      </c>
      <c r="E35" s="46" t="s">
        <v>61</v>
      </c>
      <c r="F35" s="15">
        <v>18.690000000000001</v>
      </c>
      <c r="G35" s="17">
        <v>3411.19</v>
      </c>
      <c r="H35" s="17">
        <f>TRUNC(TRUNC(G35 * R15, 2) + G35, 2)</f>
        <v>4365.9799999999996</v>
      </c>
      <c r="I35" s="17">
        <f t="shared" si="0"/>
        <v>81600.160000000003</v>
      </c>
      <c r="J35" s="18">
        <f>I35 / R14</f>
        <v>3.2634526834562923E-2</v>
      </c>
    </row>
    <row r="36" spans="1:10" x14ac:dyDescent="0.15">
      <c r="A36" s="15" t="s">
        <v>48</v>
      </c>
      <c r="B36" s="15" t="s">
        <v>204</v>
      </c>
      <c r="C36" s="15" t="s">
        <v>11</v>
      </c>
      <c r="D36" s="16" t="s">
        <v>215</v>
      </c>
      <c r="E36" s="46" t="s">
        <v>61</v>
      </c>
      <c r="F36" s="15">
        <v>3.11</v>
      </c>
      <c r="G36" s="17">
        <v>3411.19</v>
      </c>
      <c r="H36" s="17">
        <f>TRUNC(TRUNC(G36 * R15, 2) + G36, 2)</f>
        <v>4365.9799999999996</v>
      </c>
      <c r="I36" s="17">
        <f t="shared" si="0"/>
        <v>13578.19</v>
      </c>
      <c r="J36" s="18">
        <f>I36 / R14</f>
        <v>5.4303546208707672E-3</v>
      </c>
    </row>
    <row r="37" spans="1:10" x14ac:dyDescent="0.15">
      <c r="A37" s="10" t="s">
        <v>49</v>
      </c>
      <c r="B37" s="10" t="s">
        <v>20</v>
      </c>
      <c r="C37" s="10"/>
      <c r="D37" s="11" t="s">
        <v>111</v>
      </c>
      <c r="E37" s="45"/>
      <c r="F37" s="10">
        <v>1</v>
      </c>
      <c r="G37" s="10" t="s">
        <v>21</v>
      </c>
      <c r="H37" s="12">
        <f>I38 + I39 + I40</f>
        <v>294935.76</v>
      </c>
      <c r="I37" s="12">
        <f t="shared" si="0"/>
        <v>294935.76</v>
      </c>
      <c r="J37" s="13">
        <f>I37 / R14</f>
        <v>0.11795429045962913</v>
      </c>
    </row>
    <row r="38" spans="1:10" ht="35.25" x14ac:dyDescent="0.15">
      <c r="A38" s="15" t="s">
        <v>50</v>
      </c>
      <c r="B38" s="15" t="s">
        <v>216</v>
      </c>
      <c r="C38" s="15" t="s">
        <v>15</v>
      </c>
      <c r="D38" s="16" t="s">
        <v>217</v>
      </c>
      <c r="E38" s="46" t="s">
        <v>12</v>
      </c>
      <c r="F38" s="15">
        <v>1251</v>
      </c>
      <c r="G38" s="17">
        <v>59.87</v>
      </c>
      <c r="H38" s="17">
        <f>TRUNC(TRUNC(G38 * R15, 2) + G38, 2)</f>
        <v>76.62</v>
      </c>
      <c r="I38" s="17">
        <f t="shared" si="0"/>
        <v>95851.62</v>
      </c>
      <c r="J38" s="18">
        <f>I38 / R14</f>
        <v>3.8334143769158398E-2</v>
      </c>
    </row>
    <row r="39" spans="1:10" ht="35.25" x14ac:dyDescent="0.15">
      <c r="A39" s="15" t="s">
        <v>70</v>
      </c>
      <c r="B39" s="15" t="s">
        <v>218</v>
      </c>
      <c r="C39" s="15" t="s">
        <v>15</v>
      </c>
      <c r="D39" s="16" t="s">
        <v>219</v>
      </c>
      <c r="E39" s="46" t="s">
        <v>12</v>
      </c>
      <c r="F39" s="15">
        <v>2502</v>
      </c>
      <c r="G39" s="17">
        <v>10.38</v>
      </c>
      <c r="H39" s="17">
        <f>TRUNC(TRUNC(G39 * R15, 2) + G39, 2)</f>
        <v>13.28</v>
      </c>
      <c r="I39" s="17">
        <f t="shared" si="0"/>
        <v>33226.559999999998</v>
      </c>
      <c r="J39" s="18">
        <f>I39 / R14</f>
        <v>1.3288369335798054E-2</v>
      </c>
    </row>
    <row r="40" spans="1:10" x14ac:dyDescent="0.15">
      <c r="A40" s="15" t="s">
        <v>71</v>
      </c>
      <c r="B40" s="15" t="s">
        <v>68</v>
      </c>
      <c r="C40" s="15" t="s">
        <v>11</v>
      </c>
      <c r="D40" s="16" t="s">
        <v>69</v>
      </c>
      <c r="E40" s="46" t="s">
        <v>12</v>
      </c>
      <c r="F40" s="15">
        <v>2502</v>
      </c>
      <c r="G40" s="17">
        <v>51.8</v>
      </c>
      <c r="H40" s="17">
        <f>TRUNC(TRUNC(G40 * R15, 2) + G40, 2)</f>
        <v>66.290000000000006</v>
      </c>
      <c r="I40" s="17">
        <f t="shared" si="0"/>
        <v>165857.57999999999</v>
      </c>
      <c r="J40" s="18">
        <f>I40 / R14</f>
        <v>6.6331777354672675E-2</v>
      </c>
    </row>
    <row r="41" spans="1:10" x14ac:dyDescent="0.15">
      <c r="A41" s="10" t="s">
        <v>72</v>
      </c>
      <c r="B41" s="10" t="s">
        <v>20</v>
      </c>
      <c r="C41" s="10"/>
      <c r="D41" s="11" t="s">
        <v>39</v>
      </c>
      <c r="E41" s="45"/>
      <c r="F41" s="10">
        <v>1</v>
      </c>
      <c r="G41" s="10" t="s">
        <v>21</v>
      </c>
      <c r="H41" s="12">
        <f>I42 + I43 + I44 + I45</f>
        <v>736855.61999999988</v>
      </c>
      <c r="I41" s="12">
        <f t="shared" si="0"/>
        <v>736855.62</v>
      </c>
      <c r="J41" s="13">
        <f>I41 / R14</f>
        <v>0.29469224697707086</v>
      </c>
    </row>
    <row r="42" spans="1:10" ht="26.45" customHeight="1" x14ac:dyDescent="0.15">
      <c r="A42" s="15" t="s">
        <v>74</v>
      </c>
      <c r="B42" s="15" t="s">
        <v>84</v>
      </c>
      <c r="C42" s="15" t="s">
        <v>60</v>
      </c>
      <c r="D42" s="16" t="s">
        <v>85</v>
      </c>
      <c r="E42" s="46" t="s">
        <v>12</v>
      </c>
      <c r="F42" s="15">
        <v>1222.98</v>
      </c>
      <c r="G42" s="17">
        <v>382.93</v>
      </c>
      <c r="H42" s="17">
        <f>TRUNC(TRUNC(G42 * R15, 2) + G42, 2)</f>
        <v>490.11</v>
      </c>
      <c r="I42" s="17">
        <f t="shared" si="0"/>
        <v>599394.72</v>
      </c>
      <c r="J42" s="18">
        <f>I42 / R14</f>
        <v>0.23971721470074728</v>
      </c>
    </row>
    <row r="43" spans="1:10" x14ac:dyDescent="0.15">
      <c r="A43" s="15" t="s">
        <v>75</v>
      </c>
      <c r="B43" s="15" t="s">
        <v>220</v>
      </c>
      <c r="C43" s="15" t="s">
        <v>11</v>
      </c>
      <c r="D43" s="16" t="s">
        <v>221</v>
      </c>
      <c r="E43" s="46" t="s">
        <v>23</v>
      </c>
      <c r="F43" s="15">
        <v>57.98</v>
      </c>
      <c r="G43" s="17">
        <v>23.9</v>
      </c>
      <c r="H43" s="17">
        <f>TRUNC(TRUNC(G43 * R15, 2) + G43, 2)</f>
        <v>30.58</v>
      </c>
      <c r="I43" s="17">
        <f t="shared" si="0"/>
        <v>1773.02</v>
      </c>
      <c r="J43" s="18">
        <f>I43 / R14</f>
        <v>7.0908768767385694E-4</v>
      </c>
    </row>
    <row r="44" spans="1:10" x14ac:dyDescent="0.15">
      <c r="A44" s="15" t="s">
        <v>222</v>
      </c>
      <c r="B44" s="15" t="s">
        <v>223</v>
      </c>
      <c r="C44" s="15" t="s">
        <v>11</v>
      </c>
      <c r="D44" s="16" t="s">
        <v>224</v>
      </c>
      <c r="E44" s="46" t="s">
        <v>23</v>
      </c>
      <c r="F44" s="15">
        <v>150.85</v>
      </c>
      <c r="G44" s="17">
        <v>37.65</v>
      </c>
      <c r="H44" s="17">
        <f>TRUNC(TRUNC(G44 * R15, 2) + G44, 2)</f>
        <v>48.18</v>
      </c>
      <c r="I44" s="17">
        <f t="shared" si="0"/>
        <v>7267.95</v>
      </c>
      <c r="J44" s="18">
        <f>I44 / R14</f>
        <v>2.9066868166344479E-3</v>
      </c>
    </row>
    <row r="45" spans="1:10" ht="24" x14ac:dyDescent="0.15">
      <c r="A45" s="15" t="s">
        <v>225</v>
      </c>
      <c r="B45" s="15" t="s">
        <v>86</v>
      </c>
      <c r="C45" s="15" t="s">
        <v>15</v>
      </c>
      <c r="D45" s="16" t="s">
        <v>87</v>
      </c>
      <c r="E45" s="46" t="s">
        <v>12</v>
      </c>
      <c r="F45" s="15">
        <v>1165.97</v>
      </c>
      <c r="G45" s="17">
        <v>86.06</v>
      </c>
      <c r="H45" s="17">
        <f>TRUNC(TRUNC(G45 * R15, 2) + G45, 2)</f>
        <v>110.14</v>
      </c>
      <c r="I45" s="17">
        <f t="shared" si="0"/>
        <v>128419.93</v>
      </c>
      <c r="J45" s="18">
        <f>I45 / R14</f>
        <v>5.1359257772015297E-2</v>
      </c>
    </row>
    <row r="46" spans="1:10" x14ac:dyDescent="0.15">
      <c r="A46" s="10" t="s">
        <v>78</v>
      </c>
      <c r="B46" s="10" t="s">
        <v>20</v>
      </c>
      <c r="C46" s="10"/>
      <c r="D46" s="11" t="s">
        <v>73</v>
      </c>
      <c r="E46" s="45"/>
      <c r="F46" s="10">
        <v>1</v>
      </c>
      <c r="G46" s="10" t="s">
        <v>21</v>
      </c>
      <c r="H46" s="12">
        <f>I47 + I48</f>
        <v>157433.43</v>
      </c>
      <c r="I46" s="12">
        <f t="shared" si="0"/>
        <v>157433.43</v>
      </c>
      <c r="J46" s="13">
        <f>I46 / R14</f>
        <v>6.2962688994632893E-2</v>
      </c>
    </row>
    <row r="47" spans="1:10" ht="24" x14ac:dyDescent="0.15">
      <c r="A47" s="15" t="s">
        <v>80</v>
      </c>
      <c r="B47" s="15" t="s">
        <v>226</v>
      </c>
      <c r="C47" s="15" t="s">
        <v>202</v>
      </c>
      <c r="D47" s="16" t="s">
        <v>227</v>
      </c>
      <c r="E47" s="46" t="s">
        <v>12</v>
      </c>
      <c r="F47" s="15">
        <v>1107.75</v>
      </c>
      <c r="G47" s="17">
        <v>56.79</v>
      </c>
      <c r="H47" s="17">
        <f>TRUNC(TRUNC(G47 * R15, 2) + G47, 2)</f>
        <v>72.680000000000007</v>
      </c>
      <c r="I47" s="17">
        <f t="shared" si="0"/>
        <v>80511.27</v>
      </c>
      <c r="J47" s="18">
        <f>I47 / R14</f>
        <v>3.2199044723683644E-2</v>
      </c>
    </row>
    <row r="48" spans="1:10" ht="46.5" x14ac:dyDescent="0.15">
      <c r="A48" s="15" t="s">
        <v>81</v>
      </c>
      <c r="B48" s="15" t="s">
        <v>76</v>
      </c>
      <c r="C48" s="15" t="s">
        <v>15</v>
      </c>
      <c r="D48" s="16" t="s">
        <v>77</v>
      </c>
      <c r="E48" s="46" t="s">
        <v>12</v>
      </c>
      <c r="F48" s="15">
        <v>1107.75</v>
      </c>
      <c r="G48" s="17">
        <v>54.26</v>
      </c>
      <c r="H48" s="17">
        <f>TRUNC(TRUNC(G48 * R15, 2) + G48, 2)</f>
        <v>69.44</v>
      </c>
      <c r="I48" s="17">
        <f t="shared" si="0"/>
        <v>76922.16</v>
      </c>
      <c r="J48" s="18">
        <f>I48 / R14</f>
        <v>3.0763644270949259E-2</v>
      </c>
    </row>
    <row r="49" spans="1:10" x14ac:dyDescent="0.15">
      <c r="A49" s="10" t="s">
        <v>82</v>
      </c>
      <c r="B49" s="10" t="s">
        <v>20</v>
      </c>
      <c r="C49" s="10"/>
      <c r="D49" s="11" t="s">
        <v>97</v>
      </c>
      <c r="E49" s="45"/>
      <c r="F49" s="10">
        <v>1</v>
      </c>
      <c r="G49" s="10" t="s">
        <v>21</v>
      </c>
      <c r="H49" s="12">
        <f>I50</f>
        <v>7420.49</v>
      </c>
      <c r="I49" s="12">
        <f t="shared" si="0"/>
        <v>7420.49</v>
      </c>
      <c r="J49" s="13">
        <f>I49 / R14</f>
        <v>2.9676924656839624E-3</v>
      </c>
    </row>
    <row r="50" spans="1:10" x14ac:dyDescent="0.15">
      <c r="A50" s="15" t="s">
        <v>83</v>
      </c>
      <c r="B50" s="15" t="s">
        <v>228</v>
      </c>
      <c r="C50" s="15" t="s">
        <v>60</v>
      </c>
      <c r="D50" s="16" t="s">
        <v>229</v>
      </c>
      <c r="E50" s="46" t="s">
        <v>12</v>
      </c>
      <c r="F50" s="15">
        <v>46.03</v>
      </c>
      <c r="G50" s="17">
        <v>125.96</v>
      </c>
      <c r="H50" s="17">
        <f>TRUNC(TRUNC(G50 * R15, 2) + G50, 2)</f>
        <v>161.21</v>
      </c>
      <c r="I50" s="17">
        <f t="shared" si="0"/>
        <v>7420.49</v>
      </c>
      <c r="J50" s="18">
        <f>I50 / R14</f>
        <v>2.9676924656839624E-3</v>
      </c>
    </row>
    <row r="51" spans="1:10" x14ac:dyDescent="0.15">
      <c r="A51" s="10" t="s">
        <v>88</v>
      </c>
      <c r="B51" s="10" t="s">
        <v>20</v>
      </c>
      <c r="C51" s="10"/>
      <c r="D51" s="11" t="s">
        <v>42</v>
      </c>
      <c r="E51" s="45"/>
      <c r="F51" s="10">
        <v>1</v>
      </c>
      <c r="G51" s="10" t="s">
        <v>21</v>
      </c>
      <c r="H51" s="12">
        <f>I52 + I54</f>
        <v>118939.04999999999</v>
      </c>
      <c r="I51" s="12">
        <f t="shared" si="0"/>
        <v>118939.05</v>
      </c>
      <c r="J51" s="13">
        <f>I51 / R14</f>
        <v>4.756754911880591E-2</v>
      </c>
    </row>
    <row r="52" spans="1:10" x14ac:dyDescent="0.15">
      <c r="A52" s="10" t="s">
        <v>89</v>
      </c>
      <c r="B52" s="10" t="s">
        <v>20</v>
      </c>
      <c r="C52" s="10"/>
      <c r="D52" s="11" t="s">
        <v>73</v>
      </c>
      <c r="E52" s="45"/>
      <c r="F52" s="10">
        <v>1</v>
      </c>
      <c r="G52" s="10" t="s">
        <v>21</v>
      </c>
      <c r="H52" s="12">
        <f>I53</f>
        <v>90026.84</v>
      </c>
      <c r="I52" s="12">
        <f t="shared" si="0"/>
        <v>90026.84</v>
      </c>
      <c r="J52" s="13">
        <f>I52 / R14</f>
        <v>3.6004627022923764E-2</v>
      </c>
    </row>
    <row r="53" spans="1:10" ht="35.25" x14ac:dyDescent="0.15">
      <c r="A53" s="15" t="s">
        <v>90</v>
      </c>
      <c r="B53" s="15" t="s">
        <v>91</v>
      </c>
      <c r="C53" s="15" t="s">
        <v>15</v>
      </c>
      <c r="D53" s="16" t="s">
        <v>92</v>
      </c>
      <c r="E53" s="46" t="s">
        <v>12</v>
      </c>
      <c r="F53" s="15">
        <v>1107.75</v>
      </c>
      <c r="G53" s="17">
        <v>63.5</v>
      </c>
      <c r="H53" s="17">
        <f>TRUNC(TRUNC(G53 * R15, 2) + G53, 2)</f>
        <v>81.27</v>
      </c>
      <c r="I53" s="17">
        <f t="shared" si="0"/>
        <v>90026.84</v>
      </c>
      <c r="J53" s="18">
        <f>I53 / R14</f>
        <v>3.6004627022923764E-2</v>
      </c>
    </row>
    <row r="54" spans="1:10" x14ac:dyDescent="0.15">
      <c r="A54" s="10" t="s">
        <v>93</v>
      </c>
      <c r="B54" s="10" t="s">
        <v>20</v>
      </c>
      <c r="C54" s="10"/>
      <c r="D54" s="11" t="s">
        <v>79</v>
      </c>
      <c r="E54" s="45"/>
      <c r="F54" s="10">
        <v>1</v>
      </c>
      <c r="G54" s="10" t="s">
        <v>21</v>
      </c>
      <c r="H54" s="12">
        <f>I55 + I56</f>
        <v>28912.21</v>
      </c>
      <c r="I54" s="12">
        <f t="shared" si="0"/>
        <v>28912.21</v>
      </c>
      <c r="J54" s="13">
        <f>I54 / R14</f>
        <v>1.1562922095882146E-2</v>
      </c>
    </row>
    <row r="55" spans="1:10" ht="35.25" x14ac:dyDescent="0.15">
      <c r="A55" s="15" t="s">
        <v>94</v>
      </c>
      <c r="B55" s="15" t="s">
        <v>230</v>
      </c>
      <c r="C55" s="15" t="s">
        <v>15</v>
      </c>
      <c r="D55" s="16" t="s">
        <v>231</v>
      </c>
      <c r="E55" s="46" t="s">
        <v>12</v>
      </c>
      <c r="F55" s="15">
        <v>275.49</v>
      </c>
      <c r="G55" s="17">
        <v>70.53</v>
      </c>
      <c r="H55" s="17">
        <f>TRUNC(TRUNC(G55 * R15, 2) + G55, 2)</f>
        <v>90.27</v>
      </c>
      <c r="I55" s="17">
        <f t="shared" si="0"/>
        <v>24868.48</v>
      </c>
      <c r="J55" s="18">
        <f>I55 / R14</f>
        <v>9.9457044924273607E-3</v>
      </c>
    </row>
    <row r="56" spans="1:10" x14ac:dyDescent="0.15">
      <c r="A56" s="15" t="s">
        <v>95</v>
      </c>
      <c r="B56" s="15" t="s">
        <v>232</v>
      </c>
      <c r="C56" s="15" t="s">
        <v>233</v>
      </c>
      <c r="D56" s="16" t="s">
        <v>234</v>
      </c>
      <c r="E56" s="46" t="s">
        <v>23</v>
      </c>
      <c r="F56" s="15">
        <v>559.29999999999995</v>
      </c>
      <c r="G56" s="17">
        <v>5.65</v>
      </c>
      <c r="H56" s="17">
        <f>TRUNC(TRUNC(G56 * R15, 2) + G56, 2)</f>
        <v>7.23</v>
      </c>
      <c r="I56" s="17">
        <f t="shared" si="0"/>
        <v>4043.73</v>
      </c>
      <c r="J56" s="18">
        <f>I56 / R14</f>
        <v>1.6172176034547866E-3</v>
      </c>
    </row>
    <row r="57" spans="1:10" x14ac:dyDescent="0.15">
      <c r="A57" s="10" t="s">
        <v>96</v>
      </c>
      <c r="B57" s="10" t="s">
        <v>20</v>
      </c>
      <c r="C57" s="10"/>
      <c r="D57" s="11" t="s">
        <v>235</v>
      </c>
      <c r="E57" s="45"/>
      <c r="F57" s="10">
        <v>1</v>
      </c>
      <c r="G57" s="10" t="s">
        <v>21</v>
      </c>
      <c r="H57" s="12">
        <f>I58 + I62 + I66</f>
        <v>103800.48000000001</v>
      </c>
      <c r="I57" s="12">
        <f t="shared" si="0"/>
        <v>103800.48</v>
      </c>
      <c r="J57" s="13">
        <f>I57 / R14</f>
        <v>4.1513148381087876E-2</v>
      </c>
    </row>
    <row r="58" spans="1:10" x14ac:dyDescent="0.15">
      <c r="A58" s="10" t="s">
        <v>98</v>
      </c>
      <c r="B58" s="10" t="s">
        <v>20</v>
      </c>
      <c r="C58" s="10"/>
      <c r="D58" s="11" t="s">
        <v>117</v>
      </c>
      <c r="E58" s="45"/>
      <c r="F58" s="10">
        <v>1</v>
      </c>
      <c r="G58" s="10" t="s">
        <v>21</v>
      </c>
      <c r="H58" s="12">
        <f>I59 + I60 + I61</f>
        <v>35762.199999999997</v>
      </c>
      <c r="I58" s="12">
        <f t="shared" si="0"/>
        <v>35762.199999999997</v>
      </c>
      <c r="J58" s="13">
        <f>I58 / R14</f>
        <v>1.4302453274148067E-2</v>
      </c>
    </row>
    <row r="59" spans="1:10" ht="46.5" x14ac:dyDescent="0.15">
      <c r="A59" s="15" t="s">
        <v>236</v>
      </c>
      <c r="B59" s="15" t="s">
        <v>237</v>
      </c>
      <c r="C59" s="15" t="s">
        <v>15</v>
      </c>
      <c r="D59" s="16" t="s">
        <v>238</v>
      </c>
      <c r="E59" s="46" t="s">
        <v>17</v>
      </c>
      <c r="F59" s="15">
        <v>4</v>
      </c>
      <c r="G59" s="17">
        <v>1114.3499999999999</v>
      </c>
      <c r="H59" s="17">
        <f>TRUNC(TRUNC(G59 * R15, 2) + G59, 2)</f>
        <v>1426.25</v>
      </c>
      <c r="I59" s="17">
        <f t="shared" si="0"/>
        <v>5705</v>
      </c>
      <c r="J59" s="18">
        <f>I59 / R14</f>
        <v>2.2816128741804118E-3</v>
      </c>
    </row>
    <row r="60" spans="1:10" ht="46.5" x14ac:dyDescent="0.15">
      <c r="A60" s="15" t="s">
        <v>239</v>
      </c>
      <c r="B60" s="15" t="s">
        <v>240</v>
      </c>
      <c r="C60" s="15" t="s">
        <v>15</v>
      </c>
      <c r="D60" s="16" t="s">
        <v>241</v>
      </c>
      <c r="E60" s="46" t="s">
        <v>17</v>
      </c>
      <c r="F60" s="15">
        <v>20</v>
      </c>
      <c r="G60" s="17">
        <v>1039.81</v>
      </c>
      <c r="H60" s="17">
        <f>TRUNC(TRUNC(G60 * R15, 2) + G60, 2)</f>
        <v>1330.85</v>
      </c>
      <c r="I60" s="17">
        <f t="shared" si="0"/>
        <v>26617</v>
      </c>
      <c r="J60" s="18">
        <f>I60 / R14</f>
        <v>1.0644993842604736E-2</v>
      </c>
    </row>
    <row r="61" spans="1:10" ht="35.25" x14ac:dyDescent="0.15">
      <c r="A61" s="15" t="s">
        <v>242</v>
      </c>
      <c r="B61" s="15" t="s">
        <v>243</v>
      </c>
      <c r="C61" s="15" t="s">
        <v>15</v>
      </c>
      <c r="D61" s="16" t="s">
        <v>244</v>
      </c>
      <c r="E61" s="46" t="s">
        <v>17</v>
      </c>
      <c r="F61" s="15">
        <v>20</v>
      </c>
      <c r="G61" s="17">
        <v>134.4</v>
      </c>
      <c r="H61" s="17">
        <f>TRUNC(TRUNC(G61 * R15, 2) + G61, 2)</f>
        <v>172.01</v>
      </c>
      <c r="I61" s="17">
        <f t="shared" si="0"/>
        <v>3440.2</v>
      </c>
      <c r="J61" s="18">
        <f>I61 / R14</f>
        <v>1.3758465573629189E-3</v>
      </c>
    </row>
    <row r="62" spans="1:10" x14ac:dyDescent="0.15">
      <c r="A62" s="10" t="s">
        <v>99</v>
      </c>
      <c r="B62" s="10" t="s">
        <v>20</v>
      </c>
      <c r="C62" s="10"/>
      <c r="D62" s="11" t="s">
        <v>245</v>
      </c>
      <c r="E62" s="45"/>
      <c r="F62" s="10">
        <v>1</v>
      </c>
      <c r="G62" s="10" t="s">
        <v>21</v>
      </c>
      <c r="H62" s="12">
        <f>I63 + I64 + I65</f>
        <v>56251.99</v>
      </c>
      <c r="I62" s="12">
        <f t="shared" si="0"/>
        <v>56251.99</v>
      </c>
      <c r="J62" s="13">
        <f>I62 / R14</f>
        <v>2.2496978892597334E-2</v>
      </c>
    </row>
    <row r="63" spans="1:10" x14ac:dyDescent="0.15">
      <c r="A63" s="15" t="s">
        <v>246</v>
      </c>
      <c r="B63" s="15" t="s">
        <v>104</v>
      </c>
      <c r="C63" s="15" t="s">
        <v>11</v>
      </c>
      <c r="D63" s="16" t="s">
        <v>105</v>
      </c>
      <c r="E63" s="46" t="s">
        <v>12</v>
      </c>
      <c r="F63" s="15">
        <v>44.6</v>
      </c>
      <c r="G63" s="17">
        <v>809.07</v>
      </c>
      <c r="H63" s="17">
        <f>TRUNC(TRUNC(G63 * R15, 2) + G63, 2)</f>
        <v>1035.52</v>
      </c>
      <c r="I63" s="17">
        <f t="shared" si="0"/>
        <v>46184.19</v>
      </c>
      <c r="J63" s="18">
        <f>I63 / R14</f>
        <v>1.8470542066186545E-2</v>
      </c>
    </row>
    <row r="64" spans="1:10" x14ac:dyDescent="0.15">
      <c r="A64" s="15" t="s">
        <v>247</v>
      </c>
      <c r="B64" s="15" t="s">
        <v>106</v>
      </c>
      <c r="C64" s="15" t="s">
        <v>11</v>
      </c>
      <c r="D64" s="16" t="s">
        <v>107</v>
      </c>
      <c r="E64" s="46" t="s">
        <v>12</v>
      </c>
      <c r="F64" s="15">
        <v>1.44</v>
      </c>
      <c r="G64" s="17">
        <v>910.48</v>
      </c>
      <c r="H64" s="17">
        <f>TRUNC(TRUNC(G64 * R15, 2) + G64, 2)</f>
        <v>1165.32</v>
      </c>
      <c r="I64" s="17">
        <f t="shared" si="0"/>
        <v>1678.06</v>
      </c>
      <c r="J64" s="18">
        <f>I64 / R14</f>
        <v>6.7111013140178468E-4</v>
      </c>
    </row>
    <row r="65" spans="1:10" x14ac:dyDescent="0.15">
      <c r="A65" s="15" t="s">
        <v>369</v>
      </c>
      <c r="B65" s="15" t="s">
        <v>370</v>
      </c>
      <c r="C65" s="15" t="s">
        <v>11</v>
      </c>
      <c r="D65" s="16" t="s">
        <v>371</v>
      </c>
      <c r="E65" s="46" t="s">
        <v>12</v>
      </c>
      <c r="F65" s="15">
        <v>8.8000000000000007</v>
      </c>
      <c r="G65" s="17">
        <v>744.89</v>
      </c>
      <c r="H65" s="17">
        <f>TRUNC(TRUNC(G65 * R15, 2) + G65, 2)</f>
        <v>953.38</v>
      </c>
      <c r="I65" s="17">
        <f t="shared" si="0"/>
        <v>8389.74</v>
      </c>
      <c r="J65" s="18">
        <f>I65 / R14</f>
        <v>3.355326695009004E-3</v>
      </c>
    </row>
    <row r="66" spans="1:10" x14ac:dyDescent="0.15">
      <c r="A66" s="10" t="s">
        <v>100</v>
      </c>
      <c r="B66" s="10" t="s">
        <v>20</v>
      </c>
      <c r="C66" s="10"/>
      <c r="D66" s="11" t="s">
        <v>248</v>
      </c>
      <c r="E66" s="45"/>
      <c r="F66" s="10">
        <v>1</v>
      </c>
      <c r="G66" s="10" t="s">
        <v>21</v>
      </c>
      <c r="H66" s="12">
        <f>I67 + I68 + I69</f>
        <v>11786.29</v>
      </c>
      <c r="I66" s="12">
        <f t="shared" si="0"/>
        <v>11786.29</v>
      </c>
      <c r="J66" s="13">
        <f>I66 / R14</f>
        <v>4.7137162143424801E-3</v>
      </c>
    </row>
    <row r="67" spans="1:10" ht="13.7" customHeight="1" x14ac:dyDescent="0.15">
      <c r="A67" s="15" t="s">
        <v>249</v>
      </c>
      <c r="B67" s="15" t="s">
        <v>250</v>
      </c>
      <c r="C67" s="15" t="s">
        <v>11</v>
      </c>
      <c r="D67" s="16" t="s">
        <v>251</v>
      </c>
      <c r="E67" s="46" t="s">
        <v>12</v>
      </c>
      <c r="F67" s="15">
        <v>2.5299999999999998</v>
      </c>
      <c r="G67" s="17">
        <v>318.81</v>
      </c>
      <c r="H67" s="17">
        <f>TRUNC(TRUNC(G67 * R15, 2) + G67, 2)</f>
        <v>408.04</v>
      </c>
      <c r="I67" s="17">
        <f t="shared" si="0"/>
        <v>1032.3399999999999</v>
      </c>
      <c r="J67" s="18">
        <f>I67 / R14</f>
        <v>4.1286594820883545E-4</v>
      </c>
    </row>
    <row r="68" spans="1:10" x14ac:dyDescent="0.15">
      <c r="A68" s="15" t="s">
        <v>252</v>
      </c>
      <c r="B68" s="15" t="s">
        <v>253</v>
      </c>
      <c r="C68" s="15" t="s">
        <v>11</v>
      </c>
      <c r="D68" s="16" t="s">
        <v>254</v>
      </c>
      <c r="E68" s="46" t="s">
        <v>12</v>
      </c>
      <c r="F68" s="15">
        <v>8.8000000000000007</v>
      </c>
      <c r="G68" s="17">
        <v>493.94</v>
      </c>
      <c r="H68" s="17">
        <f>TRUNC(TRUNC(G68 * R15, 2) + G68, 2)</f>
        <v>632.19000000000005</v>
      </c>
      <c r="I68" s="17">
        <f t="shared" si="0"/>
        <v>5563.27</v>
      </c>
      <c r="J68" s="18">
        <f>I68 / R14</f>
        <v>2.2249304915936303E-3</v>
      </c>
    </row>
    <row r="69" spans="1:10" x14ac:dyDescent="0.15">
      <c r="A69" s="15" t="s">
        <v>372</v>
      </c>
      <c r="B69" s="15" t="s">
        <v>373</v>
      </c>
      <c r="C69" s="15" t="s">
        <v>202</v>
      </c>
      <c r="D69" s="16" t="s">
        <v>374</v>
      </c>
      <c r="E69" s="46" t="s">
        <v>12</v>
      </c>
      <c r="F69" s="15">
        <v>12.82</v>
      </c>
      <c r="G69" s="17">
        <v>316.35000000000002</v>
      </c>
      <c r="H69" s="17">
        <f>TRUNC(TRUNC(G69 * R15, 2) + G69, 2)</f>
        <v>404.89</v>
      </c>
      <c r="I69" s="17">
        <f t="shared" si="0"/>
        <v>5190.68</v>
      </c>
      <c r="J69" s="18">
        <f>I69 / R14</f>
        <v>2.075919774540014E-3</v>
      </c>
    </row>
    <row r="70" spans="1:10" x14ac:dyDescent="0.15">
      <c r="A70" s="10" t="s">
        <v>101</v>
      </c>
      <c r="B70" s="10" t="s">
        <v>20</v>
      </c>
      <c r="C70" s="10"/>
      <c r="D70" s="11" t="s">
        <v>37</v>
      </c>
      <c r="E70" s="45"/>
      <c r="F70" s="10">
        <v>1</v>
      </c>
      <c r="G70" s="10" t="s">
        <v>21</v>
      </c>
      <c r="H70" s="12">
        <f>I71 + I72 + I73 + I74 + I75 + I76 + I77 + I78 + I79 + I80</f>
        <v>207504.04999999996</v>
      </c>
      <c r="I70" s="12">
        <f t="shared" si="0"/>
        <v>207504.05</v>
      </c>
      <c r="J70" s="13">
        <f>I70 / R14</f>
        <v>8.2987539338225391E-2</v>
      </c>
    </row>
    <row r="71" spans="1:10" ht="46.5" x14ac:dyDescent="0.15">
      <c r="A71" s="15" t="s">
        <v>102</v>
      </c>
      <c r="B71" s="15" t="s">
        <v>121</v>
      </c>
      <c r="C71" s="15" t="s">
        <v>15</v>
      </c>
      <c r="D71" s="16" t="s">
        <v>122</v>
      </c>
      <c r="E71" s="46" t="s">
        <v>17</v>
      </c>
      <c r="F71" s="15">
        <v>157</v>
      </c>
      <c r="G71" s="17">
        <v>279.55</v>
      </c>
      <c r="H71" s="17">
        <f>TRUNC(TRUNC(G71 * R15, 2) + G71, 2)</f>
        <v>357.79</v>
      </c>
      <c r="I71" s="17">
        <f t="shared" si="0"/>
        <v>56173.03</v>
      </c>
      <c r="J71" s="18">
        <f>I71 / R14</f>
        <v>2.2465400250608676E-2</v>
      </c>
    </row>
    <row r="72" spans="1:10" ht="58.5" x14ac:dyDescent="0.15">
      <c r="A72" s="15" t="s">
        <v>103</v>
      </c>
      <c r="B72" s="15" t="s">
        <v>255</v>
      </c>
      <c r="C72" s="15" t="s">
        <v>256</v>
      </c>
      <c r="D72" s="16" t="s">
        <v>257</v>
      </c>
      <c r="E72" s="46" t="s">
        <v>17</v>
      </c>
      <c r="F72" s="15">
        <v>157</v>
      </c>
      <c r="G72" s="17">
        <v>198.81</v>
      </c>
      <c r="H72" s="17">
        <f>TRUNC(TRUNC(G72 * R15, 2) + G72, 2)</f>
        <v>254.45</v>
      </c>
      <c r="I72" s="17">
        <f t="shared" si="0"/>
        <v>39948.65</v>
      </c>
      <c r="J72" s="18">
        <f>I72 / R14</f>
        <v>1.5976749193010922E-2</v>
      </c>
    </row>
    <row r="73" spans="1:10" ht="46.5" x14ac:dyDescent="0.15">
      <c r="A73" s="15" t="s">
        <v>258</v>
      </c>
      <c r="B73" s="15" t="s">
        <v>259</v>
      </c>
      <c r="C73" s="15" t="s">
        <v>15</v>
      </c>
      <c r="D73" s="16" t="s">
        <v>260</v>
      </c>
      <c r="E73" s="46" t="s">
        <v>17</v>
      </c>
      <c r="F73" s="15">
        <v>69</v>
      </c>
      <c r="G73" s="17">
        <v>293.95999999999998</v>
      </c>
      <c r="H73" s="17">
        <f>TRUNC(TRUNC(G73 * R15, 2) + G73, 2)</f>
        <v>376.23</v>
      </c>
      <c r="I73" s="17">
        <f t="shared" si="0"/>
        <v>25959.87</v>
      </c>
      <c r="J73" s="18">
        <f>I73 / R14</f>
        <v>1.0382186433663426E-2</v>
      </c>
    </row>
    <row r="74" spans="1:10" x14ac:dyDescent="0.15">
      <c r="A74" s="15" t="s">
        <v>261</v>
      </c>
      <c r="B74" s="15" t="s">
        <v>126</v>
      </c>
      <c r="C74" s="15" t="s">
        <v>11</v>
      </c>
      <c r="D74" s="16" t="s">
        <v>127</v>
      </c>
      <c r="E74" s="46" t="s">
        <v>24</v>
      </c>
      <c r="F74" s="15">
        <v>15</v>
      </c>
      <c r="G74" s="17">
        <v>666.66</v>
      </c>
      <c r="H74" s="17">
        <f>TRUNC(TRUNC(G74 * R15, 2) + G74, 2)</f>
        <v>853.25</v>
      </c>
      <c r="I74" s="17">
        <f t="shared" si="0"/>
        <v>12798.75</v>
      </c>
      <c r="J74" s="18">
        <f>I74 / R14</f>
        <v>5.1186315115541716E-3</v>
      </c>
    </row>
    <row r="75" spans="1:10" ht="46.5" x14ac:dyDescent="0.15">
      <c r="A75" s="15" t="s">
        <v>262</v>
      </c>
      <c r="B75" s="15" t="s">
        <v>263</v>
      </c>
      <c r="C75" s="15" t="s">
        <v>15</v>
      </c>
      <c r="D75" s="16" t="s">
        <v>264</v>
      </c>
      <c r="E75" s="46" t="s">
        <v>17</v>
      </c>
      <c r="F75" s="15">
        <v>1</v>
      </c>
      <c r="G75" s="17">
        <v>532.83000000000004</v>
      </c>
      <c r="H75" s="17">
        <f>TRUNC(TRUNC(G75 * R15, 2) + G75, 2)</f>
        <v>681.96</v>
      </c>
      <c r="I75" s="17">
        <f t="shared" ref="I75:I131" si="1">TRUNC(F75 * H75,2)</f>
        <v>681.96</v>
      </c>
      <c r="J75" s="18">
        <f>I75 / R14</f>
        <v>2.7273772404488584E-4</v>
      </c>
    </row>
    <row r="76" spans="1:10" x14ac:dyDescent="0.15">
      <c r="A76" s="15" t="s">
        <v>265</v>
      </c>
      <c r="B76" s="15" t="s">
        <v>156</v>
      </c>
      <c r="C76" s="15" t="s">
        <v>11</v>
      </c>
      <c r="D76" s="16" t="s">
        <v>266</v>
      </c>
      <c r="E76" s="46" t="s">
        <v>19</v>
      </c>
      <c r="F76" s="15">
        <v>1</v>
      </c>
      <c r="G76" s="17">
        <v>1691.64</v>
      </c>
      <c r="H76" s="17">
        <f>TRUNC(TRUNC(G76 * R15, 2) + G76, 2)</f>
        <v>2165.13</v>
      </c>
      <c r="I76" s="17">
        <f t="shared" si="1"/>
        <v>2165.13</v>
      </c>
      <c r="J76" s="18">
        <f>I76 / R14</f>
        <v>8.659050801532402E-4</v>
      </c>
    </row>
    <row r="77" spans="1:10" x14ac:dyDescent="0.15">
      <c r="A77" s="15" t="s">
        <v>267</v>
      </c>
      <c r="B77" s="15" t="s">
        <v>128</v>
      </c>
      <c r="C77" s="15" t="s">
        <v>11</v>
      </c>
      <c r="D77" s="16" t="s">
        <v>129</v>
      </c>
      <c r="E77" s="46" t="s">
        <v>19</v>
      </c>
      <c r="F77" s="15">
        <v>10</v>
      </c>
      <c r="G77" s="17">
        <v>4115.6499999999996</v>
      </c>
      <c r="H77" s="17">
        <f>TRUNC(TRUNC(G77 * R15, 2) + G77, 2)</f>
        <v>5267.62</v>
      </c>
      <c r="I77" s="17">
        <f t="shared" si="1"/>
        <v>52676.2</v>
      </c>
      <c r="J77" s="18">
        <f>I77 / R14</f>
        <v>2.1066905536003891E-2</v>
      </c>
    </row>
    <row r="78" spans="1:10" x14ac:dyDescent="0.15">
      <c r="A78" s="15" t="s">
        <v>268</v>
      </c>
      <c r="B78" s="15" t="s">
        <v>269</v>
      </c>
      <c r="C78" s="15" t="s">
        <v>11</v>
      </c>
      <c r="D78" s="16" t="s">
        <v>270</v>
      </c>
      <c r="E78" s="46" t="s">
        <v>19</v>
      </c>
      <c r="F78" s="15">
        <v>4</v>
      </c>
      <c r="G78" s="17">
        <v>2935.27</v>
      </c>
      <c r="H78" s="17">
        <f>TRUNC(TRUNC(G78 * R15, 2) + G78, 2)</f>
        <v>3756.85</v>
      </c>
      <c r="I78" s="17">
        <f t="shared" si="1"/>
        <v>15027.4</v>
      </c>
      <c r="J78" s="18">
        <f>I78 / R14</f>
        <v>6.0099402814125713E-3</v>
      </c>
    </row>
    <row r="79" spans="1:10" ht="24" x14ac:dyDescent="0.15">
      <c r="A79" s="15" t="s">
        <v>271</v>
      </c>
      <c r="B79" s="15" t="s">
        <v>272</v>
      </c>
      <c r="C79" s="15" t="s">
        <v>15</v>
      </c>
      <c r="D79" s="16" t="s">
        <v>273</v>
      </c>
      <c r="E79" s="46" t="s">
        <v>17</v>
      </c>
      <c r="F79" s="15">
        <v>1</v>
      </c>
      <c r="G79" s="17">
        <v>143.03</v>
      </c>
      <c r="H79" s="17">
        <f>TRUNC(TRUNC(G79 * R15, 2) + G79, 2)</f>
        <v>183.06</v>
      </c>
      <c r="I79" s="17">
        <f t="shared" si="1"/>
        <v>183.06</v>
      </c>
      <c r="J79" s="18">
        <f>I79 / R14</f>
        <v>7.3211578045129924E-5</v>
      </c>
    </row>
    <row r="80" spans="1:10" x14ac:dyDescent="0.15">
      <c r="A80" s="15" t="s">
        <v>375</v>
      </c>
      <c r="B80" s="15" t="s">
        <v>376</v>
      </c>
      <c r="C80" s="15" t="s">
        <v>60</v>
      </c>
      <c r="D80" s="16" t="s">
        <v>377</v>
      </c>
      <c r="E80" s="46" t="s">
        <v>17</v>
      </c>
      <c r="F80" s="15">
        <v>6</v>
      </c>
      <c r="G80" s="17">
        <v>246.12</v>
      </c>
      <c r="H80" s="17">
        <f>TRUNC(TRUNC(G80 * R15, 2) + G80, 2)</f>
        <v>315</v>
      </c>
      <c r="I80" s="17">
        <f t="shared" si="1"/>
        <v>1890</v>
      </c>
      <c r="J80" s="18">
        <f>I80 / R14</f>
        <v>7.5587174972848001E-4</v>
      </c>
    </row>
    <row r="81" spans="1:10" x14ac:dyDescent="0.15">
      <c r="A81" s="10" t="s">
        <v>108</v>
      </c>
      <c r="B81" s="10" t="s">
        <v>20</v>
      </c>
      <c r="C81" s="10"/>
      <c r="D81" s="11" t="s">
        <v>131</v>
      </c>
      <c r="E81" s="45"/>
      <c r="F81" s="10">
        <v>1</v>
      </c>
      <c r="G81" s="10" t="s">
        <v>21</v>
      </c>
      <c r="H81" s="12">
        <f>I82 + I83 + I84 + I85 + I86 + I87 + I88</f>
        <v>68850.12000000001</v>
      </c>
      <c r="I81" s="12">
        <f t="shared" si="1"/>
        <v>68850.12</v>
      </c>
      <c r="J81" s="13">
        <f>I81 / R14</f>
        <v>2.7535376017680323E-2</v>
      </c>
    </row>
    <row r="82" spans="1:10" ht="13.7" customHeight="1" x14ac:dyDescent="0.15">
      <c r="A82" s="15" t="s">
        <v>110</v>
      </c>
      <c r="B82" s="15" t="s">
        <v>133</v>
      </c>
      <c r="C82" s="15" t="s">
        <v>11</v>
      </c>
      <c r="D82" s="16" t="s">
        <v>134</v>
      </c>
      <c r="E82" s="46" t="s">
        <v>24</v>
      </c>
      <c r="F82" s="15">
        <v>23</v>
      </c>
      <c r="G82" s="17">
        <v>502.78</v>
      </c>
      <c r="H82" s="17">
        <f>TRUNC(TRUNC(G82 * R15, 2) + G82, 2)</f>
        <v>643.5</v>
      </c>
      <c r="I82" s="17">
        <f t="shared" si="1"/>
        <v>14800.5</v>
      </c>
      <c r="J82" s="18">
        <f>I82 / R14</f>
        <v>5.9191956782308824E-3</v>
      </c>
    </row>
    <row r="83" spans="1:10" x14ac:dyDescent="0.15">
      <c r="A83" s="15" t="s">
        <v>116</v>
      </c>
      <c r="B83" s="15" t="s">
        <v>136</v>
      </c>
      <c r="C83" s="15" t="s">
        <v>11</v>
      </c>
      <c r="D83" s="16" t="s">
        <v>137</v>
      </c>
      <c r="E83" s="46" t="s">
        <v>24</v>
      </c>
      <c r="F83" s="15">
        <v>23</v>
      </c>
      <c r="G83" s="17">
        <v>560.92999999999995</v>
      </c>
      <c r="H83" s="17">
        <f>TRUNC(TRUNC(G83 * R15, 2) + G83, 2)</f>
        <v>717.93</v>
      </c>
      <c r="I83" s="17">
        <f t="shared" si="1"/>
        <v>16512.39</v>
      </c>
      <c r="J83" s="18">
        <f>I83 / R14</f>
        <v>6.6038355140206643E-3</v>
      </c>
    </row>
    <row r="84" spans="1:10" ht="35.25" x14ac:dyDescent="0.15">
      <c r="A84" s="15" t="s">
        <v>118</v>
      </c>
      <c r="B84" s="15" t="s">
        <v>140</v>
      </c>
      <c r="C84" s="15" t="s">
        <v>15</v>
      </c>
      <c r="D84" s="16" t="s">
        <v>141</v>
      </c>
      <c r="E84" s="46" t="s">
        <v>17</v>
      </c>
      <c r="F84" s="15">
        <v>1</v>
      </c>
      <c r="G84" s="17">
        <v>176.65</v>
      </c>
      <c r="H84" s="17">
        <f>TRUNC(TRUNC(G84 * R15, 2) + G84, 2)</f>
        <v>226.09</v>
      </c>
      <c r="I84" s="17">
        <f t="shared" si="1"/>
        <v>226.09</v>
      </c>
      <c r="J84" s="18">
        <f>I84 / R14</f>
        <v>9.042065814609103E-5</v>
      </c>
    </row>
    <row r="85" spans="1:10" x14ac:dyDescent="0.15">
      <c r="A85" s="15" t="s">
        <v>274</v>
      </c>
      <c r="B85" s="15" t="s">
        <v>275</v>
      </c>
      <c r="C85" s="15" t="s">
        <v>11</v>
      </c>
      <c r="D85" s="16" t="s">
        <v>276</v>
      </c>
      <c r="E85" s="46" t="s">
        <v>19</v>
      </c>
      <c r="F85" s="15">
        <v>2</v>
      </c>
      <c r="G85" s="17">
        <v>771.92</v>
      </c>
      <c r="H85" s="17">
        <f>TRUNC(TRUNC(G85 * R15, 2) + G85, 2)</f>
        <v>987.98</v>
      </c>
      <c r="I85" s="17">
        <f t="shared" si="1"/>
        <v>1975.96</v>
      </c>
      <c r="J85" s="18">
        <f>I85 / R14</f>
        <v>7.9024991671613088E-4</v>
      </c>
    </row>
    <row r="86" spans="1:10" x14ac:dyDescent="0.15">
      <c r="A86" s="15" t="s">
        <v>277</v>
      </c>
      <c r="B86" s="15" t="s">
        <v>278</v>
      </c>
      <c r="C86" s="15" t="s">
        <v>11</v>
      </c>
      <c r="D86" s="16" t="s">
        <v>279</v>
      </c>
      <c r="E86" s="46" t="s">
        <v>19</v>
      </c>
      <c r="F86" s="15">
        <v>1</v>
      </c>
      <c r="G86" s="17">
        <v>9934.5</v>
      </c>
      <c r="H86" s="17">
        <f>TRUNC(TRUNC(G86 * R15, 2) + G86, 2)</f>
        <v>12715.16</v>
      </c>
      <c r="I86" s="17">
        <f t="shared" si="1"/>
        <v>12715.16</v>
      </c>
      <c r="J86" s="18">
        <f>I86 / R14</f>
        <v>5.0852011837447513E-3</v>
      </c>
    </row>
    <row r="87" spans="1:10" x14ac:dyDescent="0.15">
      <c r="A87" s="15" t="s">
        <v>280</v>
      </c>
      <c r="B87" s="15" t="s">
        <v>281</v>
      </c>
      <c r="C87" s="15" t="s">
        <v>11</v>
      </c>
      <c r="D87" s="16" t="s">
        <v>282</v>
      </c>
      <c r="E87" s="46" t="s">
        <v>19</v>
      </c>
      <c r="F87" s="15">
        <v>1</v>
      </c>
      <c r="G87" s="17">
        <v>17495.57</v>
      </c>
      <c r="H87" s="17">
        <f>TRUNC(TRUNC(G87 * R15, 2) + G87, 2)</f>
        <v>22392.58</v>
      </c>
      <c r="I87" s="17">
        <f t="shared" si="1"/>
        <v>22392.58</v>
      </c>
      <c r="J87" s="18">
        <f>I87 / R14</f>
        <v>8.9555125002830516E-3</v>
      </c>
    </row>
    <row r="88" spans="1:10" ht="35.25" x14ac:dyDescent="0.15">
      <c r="A88" s="15" t="s">
        <v>283</v>
      </c>
      <c r="B88" s="15" t="s">
        <v>284</v>
      </c>
      <c r="C88" s="15" t="s">
        <v>15</v>
      </c>
      <c r="D88" s="16" t="s">
        <v>285</v>
      </c>
      <c r="E88" s="46" t="s">
        <v>17</v>
      </c>
      <c r="F88" s="15">
        <v>8</v>
      </c>
      <c r="G88" s="17">
        <v>22.22</v>
      </c>
      <c r="H88" s="17">
        <f>TRUNC(TRUNC(G88 * R15, 2) + G88, 2)</f>
        <v>28.43</v>
      </c>
      <c r="I88" s="17">
        <f t="shared" si="1"/>
        <v>227.44</v>
      </c>
      <c r="J88" s="18">
        <f>I88 / R14</f>
        <v>9.0960566538754234E-5</v>
      </c>
    </row>
    <row r="89" spans="1:10" x14ac:dyDescent="0.15">
      <c r="A89" s="10" t="s">
        <v>119</v>
      </c>
      <c r="B89" s="10" t="s">
        <v>20</v>
      </c>
      <c r="C89" s="10"/>
      <c r="D89" s="11" t="s">
        <v>109</v>
      </c>
      <c r="E89" s="45"/>
      <c r="F89" s="10">
        <v>1</v>
      </c>
      <c r="G89" s="10" t="s">
        <v>21</v>
      </c>
      <c r="H89" s="12">
        <f>I90 + I91 + I92 + I93</f>
        <v>158440.04</v>
      </c>
      <c r="I89" s="12">
        <f t="shared" si="1"/>
        <v>158440.04</v>
      </c>
      <c r="J89" s="13">
        <f>I89 / R14</f>
        <v>6.3365264688809722E-2</v>
      </c>
    </row>
    <row r="90" spans="1:10" x14ac:dyDescent="0.15">
      <c r="A90" s="15" t="s">
        <v>120</v>
      </c>
      <c r="B90" s="15" t="s">
        <v>286</v>
      </c>
      <c r="C90" s="15" t="s">
        <v>11</v>
      </c>
      <c r="D90" s="16" t="s">
        <v>287</v>
      </c>
      <c r="E90" s="46" t="s">
        <v>12</v>
      </c>
      <c r="F90" s="15">
        <v>1222.98</v>
      </c>
      <c r="G90" s="17">
        <v>15.11</v>
      </c>
      <c r="H90" s="17">
        <f>TRUNC(TRUNC(G90 * R15, 2) + G90, 2)</f>
        <v>19.329999999999998</v>
      </c>
      <c r="I90" s="17">
        <f t="shared" si="1"/>
        <v>23640.2</v>
      </c>
      <c r="J90" s="18">
        <f>I90 / R14</f>
        <v>9.4544758401752457E-3</v>
      </c>
    </row>
    <row r="91" spans="1:10" x14ac:dyDescent="0.15">
      <c r="A91" s="15" t="s">
        <v>123</v>
      </c>
      <c r="B91" s="15" t="s">
        <v>112</v>
      </c>
      <c r="C91" s="15" t="s">
        <v>11</v>
      </c>
      <c r="D91" s="16" t="s">
        <v>113</v>
      </c>
      <c r="E91" s="46" t="s">
        <v>12</v>
      </c>
      <c r="F91" s="15">
        <v>2502</v>
      </c>
      <c r="G91" s="17">
        <v>25.03</v>
      </c>
      <c r="H91" s="17">
        <f>TRUNC(TRUNC(G91 * R15, 2) + G91, 2)</f>
        <v>32.03</v>
      </c>
      <c r="I91" s="17">
        <f t="shared" si="1"/>
        <v>80139.06</v>
      </c>
      <c r="J91" s="18">
        <f>I91 / R14</f>
        <v>3.2050185980844255E-2</v>
      </c>
    </row>
    <row r="92" spans="1:10" ht="24" x14ac:dyDescent="0.15">
      <c r="A92" s="15" t="s">
        <v>124</v>
      </c>
      <c r="B92" s="15" t="s">
        <v>114</v>
      </c>
      <c r="C92" s="15" t="s">
        <v>15</v>
      </c>
      <c r="D92" s="16" t="s">
        <v>115</v>
      </c>
      <c r="E92" s="46" t="s">
        <v>12</v>
      </c>
      <c r="F92" s="15">
        <v>2684.12</v>
      </c>
      <c r="G92" s="17">
        <v>15.32</v>
      </c>
      <c r="H92" s="17">
        <f>TRUNC(TRUNC(G92 * R15, 2) + G92, 2)</f>
        <v>19.600000000000001</v>
      </c>
      <c r="I92" s="17">
        <f t="shared" si="1"/>
        <v>52608.75</v>
      </c>
      <c r="J92" s="18">
        <f>I92 / R14</f>
        <v>2.1039930112977868E-2</v>
      </c>
    </row>
    <row r="93" spans="1:10" ht="24" x14ac:dyDescent="0.15">
      <c r="A93" s="15" t="s">
        <v>125</v>
      </c>
      <c r="B93" s="15" t="s">
        <v>288</v>
      </c>
      <c r="C93" s="15" t="s">
        <v>15</v>
      </c>
      <c r="D93" s="16" t="s">
        <v>289</v>
      </c>
      <c r="E93" s="46" t="s">
        <v>12</v>
      </c>
      <c r="F93" s="15">
        <v>85.68</v>
      </c>
      <c r="G93" s="17">
        <v>18.72</v>
      </c>
      <c r="H93" s="17">
        <f>TRUNC(TRUNC(G93 * R15, 2) + G93, 2)</f>
        <v>23.95</v>
      </c>
      <c r="I93" s="17">
        <f t="shared" si="1"/>
        <v>2052.0300000000002</v>
      </c>
      <c r="J93" s="18">
        <f>I93 / R14</f>
        <v>8.2067275481234549E-4</v>
      </c>
    </row>
    <row r="94" spans="1:10" x14ac:dyDescent="0.15">
      <c r="A94" s="10" t="s">
        <v>130</v>
      </c>
      <c r="B94" s="10" t="s">
        <v>20</v>
      </c>
      <c r="C94" s="10"/>
      <c r="D94" s="11" t="s">
        <v>153</v>
      </c>
      <c r="E94" s="45"/>
      <c r="F94" s="10">
        <v>1</v>
      </c>
      <c r="G94" s="10" t="s">
        <v>21</v>
      </c>
      <c r="H94" s="12">
        <f>I95 + I96 + I97 + I98 + I99</f>
        <v>32726.19</v>
      </c>
      <c r="I94" s="12">
        <f t="shared" si="1"/>
        <v>32726.19</v>
      </c>
      <c r="J94" s="13">
        <f>I94 / R14</f>
        <v>1.308825528954851E-2</v>
      </c>
    </row>
    <row r="95" spans="1:10" ht="24" x14ac:dyDescent="0.15">
      <c r="A95" s="15" t="s">
        <v>132</v>
      </c>
      <c r="B95" s="15" t="s">
        <v>290</v>
      </c>
      <c r="C95" s="15" t="s">
        <v>60</v>
      </c>
      <c r="D95" s="16" t="s">
        <v>291</v>
      </c>
      <c r="E95" s="46" t="s">
        <v>12</v>
      </c>
      <c r="F95" s="15">
        <v>7.16</v>
      </c>
      <c r="G95" s="17">
        <v>592.26</v>
      </c>
      <c r="H95" s="17">
        <f>TRUNC(TRUNC(G95 * R15, 2) + G95, 2)</f>
        <v>758.03</v>
      </c>
      <c r="I95" s="17">
        <f t="shared" si="1"/>
        <v>5427.49</v>
      </c>
      <c r="J95" s="18">
        <f>I95 / R14</f>
        <v>2.1706277052559934E-3</v>
      </c>
    </row>
    <row r="96" spans="1:10" ht="24" x14ac:dyDescent="0.15">
      <c r="A96" s="15" t="s">
        <v>135</v>
      </c>
      <c r="B96" s="15" t="s">
        <v>204</v>
      </c>
      <c r="C96" s="15" t="s">
        <v>11</v>
      </c>
      <c r="D96" s="16" t="s">
        <v>292</v>
      </c>
      <c r="E96" s="46" t="s">
        <v>61</v>
      </c>
      <c r="F96" s="15">
        <v>0.5</v>
      </c>
      <c r="G96" s="17">
        <v>3411.19</v>
      </c>
      <c r="H96" s="17">
        <f>TRUNC(TRUNC(G96 * R15, 2) + G96, 2)</f>
        <v>4365.9799999999996</v>
      </c>
      <c r="I96" s="17">
        <f t="shared" si="1"/>
        <v>2182.9899999999998</v>
      </c>
      <c r="J96" s="18">
        <f>I96 / R14</f>
        <v>8.7304786822210289E-4</v>
      </c>
    </row>
    <row r="97" spans="1:10" ht="24" x14ac:dyDescent="0.15">
      <c r="A97" s="33" t="s">
        <v>138</v>
      </c>
      <c r="B97" s="33" t="s">
        <v>293</v>
      </c>
      <c r="C97" s="33" t="s">
        <v>15</v>
      </c>
      <c r="D97" s="34" t="s">
        <v>294</v>
      </c>
      <c r="E97" s="47" t="s">
        <v>17</v>
      </c>
      <c r="F97" s="33">
        <v>1</v>
      </c>
      <c r="G97" s="35">
        <v>2324.5700000000002</v>
      </c>
      <c r="H97" s="35">
        <f>TRUNC(TRUNC(G97 * R15, 2) + G97, 2)</f>
        <v>2975.21</v>
      </c>
      <c r="I97" s="35">
        <f t="shared" si="1"/>
        <v>2975.21</v>
      </c>
      <c r="J97" s="36">
        <f>I97 / R14</f>
        <v>1.1898821103225772E-3</v>
      </c>
    </row>
    <row r="98" spans="1:10" x14ac:dyDescent="0.15">
      <c r="A98" s="15" t="s">
        <v>139</v>
      </c>
      <c r="B98" s="15" t="s">
        <v>295</v>
      </c>
      <c r="C98" s="15" t="s">
        <v>60</v>
      </c>
      <c r="D98" s="16" t="s">
        <v>296</v>
      </c>
      <c r="E98" s="46" t="s">
        <v>16</v>
      </c>
      <c r="F98" s="15">
        <v>15</v>
      </c>
      <c r="G98" s="17">
        <v>915</v>
      </c>
      <c r="H98" s="17">
        <f>TRUNC(TRUNC(G98 * R15, 2) + G98, 2)</f>
        <v>1171.0999999999999</v>
      </c>
      <c r="I98" s="17">
        <f t="shared" si="1"/>
        <v>17566.5</v>
      </c>
      <c r="J98" s="18">
        <f>I98 / R14</f>
        <v>7.025407984976373E-3</v>
      </c>
    </row>
    <row r="99" spans="1:10" ht="24" x14ac:dyDescent="0.15">
      <c r="A99" s="15" t="s">
        <v>142</v>
      </c>
      <c r="B99" s="15" t="s">
        <v>297</v>
      </c>
      <c r="C99" s="15" t="s">
        <v>15</v>
      </c>
      <c r="D99" s="16" t="s">
        <v>298</v>
      </c>
      <c r="E99" s="46" t="s">
        <v>12</v>
      </c>
      <c r="F99" s="15">
        <v>5.46</v>
      </c>
      <c r="G99" s="17">
        <v>654.53</v>
      </c>
      <c r="H99" s="17">
        <f>TRUNC(TRUNC(G99 * R15, 2) + G99, 2)</f>
        <v>837.73</v>
      </c>
      <c r="I99" s="17">
        <f t="shared" si="1"/>
        <v>4574</v>
      </c>
      <c r="J99" s="18">
        <f>I99 / R14</f>
        <v>1.8292896207714644E-3</v>
      </c>
    </row>
    <row r="100" spans="1:10" x14ac:dyDescent="0.15">
      <c r="A100" s="10" t="s">
        <v>143</v>
      </c>
      <c r="B100" s="10" t="s">
        <v>20</v>
      </c>
      <c r="C100" s="10"/>
      <c r="D100" s="11" t="s">
        <v>299</v>
      </c>
      <c r="E100" s="45"/>
      <c r="F100" s="10">
        <v>1</v>
      </c>
      <c r="G100" s="10" t="s">
        <v>21</v>
      </c>
      <c r="H100" s="12">
        <f>I101 + I121 + I125</f>
        <v>61018.959999999992</v>
      </c>
      <c r="I100" s="12">
        <f t="shared" si="1"/>
        <v>61018.96</v>
      </c>
      <c r="J100" s="13">
        <f>I100 / R14</f>
        <v>2.4403443418948217E-2</v>
      </c>
    </row>
    <row r="101" spans="1:10" x14ac:dyDescent="0.15">
      <c r="A101" s="10" t="s">
        <v>145</v>
      </c>
      <c r="B101" s="10" t="s">
        <v>20</v>
      </c>
      <c r="C101" s="10"/>
      <c r="D101" s="11" t="s">
        <v>144</v>
      </c>
      <c r="E101" s="45"/>
      <c r="F101" s="10">
        <v>1</v>
      </c>
      <c r="G101" s="10" t="s">
        <v>21</v>
      </c>
      <c r="H101" s="12">
        <f>I102 + I113</f>
        <v>45168.520000000004</v>
      </c>
      <c r="I101" s="12">
        <f t="shared" si="1"/>
        <v>45168.52</v>
      </c>
      <c r="J101" s="13">
        <f>I101 / R14</f>
        <v>1.8064342986796742E-2</v>
      </c>
    </row>
    <row r="102" spans="1:10" x14ac:dyDescent="0.15">
      <c r="A102" s="10" t="s">
        <v>300</v>
      </c>
      <c r="B102" s="10" t="s">
        <v>20</v>
      </c>
      <c r="C102" s="10"/>
      <c r="D102" s="11" t="s">
        <v>301</v>
      </c>
      <c r="E102" s="45"/>
      <c r="F102" s="10">
        <v>1</v>
      </c>
      <c r="G102" s="10" t="s">
        <v>21</v>
      </c>
      <c r="H102" s="12">
        <f>I103 + I104 + I105 + I106 + I107 + I108 + I109 + I110 + I111 + I112</f>
        <v>19935.480000000003</v>
      </c>
      <c r="I102" s="12">
        <f t="shared" si="1"/>
        <v>19935.48</v>
      </c>
      <c r="J102" s="13">
        <f>I102 / R14</f>
        <v>7.9728392324217561E-3</v>
      </c>
    </row>
    <row r="103" spans="1:10" x14ac:dyDescent="0.15">
      <c r="A103" s="15" t="s">
        <v>302</v>
      </c>
      <c r="B103" s="15" t="s">
        <v>150</v>
      </c>
      <c r="C103" s="15" t="s">
        <v>11</v>
      </c>
      <c r="D103" s="16" t="s">
        <v>151</v>
      </c>
      <c r="E103" s="46" t="s">
        <v>23</v>
      </c>
      <c r="F103" s="15">
        <v>16</v>
      </c>
      <c r="G103" s="17">
        <v>331.54</v>
      </c>
      <c r="H103" s="17">
        <f>TRUNC(TRUNC(G103 * R15, 2) + G103, 2)</f>
        <v>424.33</v>
      </c>
      <c r="I103" s="17">
        <f t="shared" si="1"/>
        <v>6789.28</v>
      </c>
      <c r="J103" s="18">
        <f>I103 / R14</f>
        <v>2.7152512978817853E-3</v>
      </c>
    </row>
    <row r="104" spans="1:10" ht="35.25" x14ac:dyDescent="0.15">
      <c r="A104" s="15" t="s">
        <v>303</v>
      </c>
      <c r="B104" s="15" t="s">
        <v>304</v>
      </c>
      <c r="C104" s="15" t="s">
        <v>15</v>
      </c>
      <c r="D104" s="16" t="s">
        <v>305</v>
      </c>
      <c r="E104" s="46" t="s">
        <v>17</v>
      </c>
      <c r="F104" s="15">
        <v>2</v>
      </c>
      <c r="G104" s="17">
        <v>973.61</v>
      </c>
      <c r="H104" s="17">
        <f>TRUNC(TRUNC(G104 * R15, 2) + G104, 2)</f>
        <v>1246.1199999999999</v>
      </c>
      <c r="I104" s="17">
        <f t="shared" si="1"/>
        <v>2492.2399999999998</v>
      </c>
      <c r="J104" s="18">
        <f>I104 / R14</f>
        <v>9.9672688335624695E-4</v>
      </c>
    </row>
    <row r="105" spans="1:10" x14ac:dyDescent="0.15">
      <c r="A105" s="15" t="s">
        <v>306</v>
      </c>
      <c r="B105" s="15" t="s">
        <v>307</v>
      </c>
      <c r="C105" s="15" t="s">
        <v>60</v>
      </c>
      <c r="D105" s="16" t="s">
        <v>308</v>
      </c>
      <c r="E105" s="46" t="s">
        <v>17</v>
      </c>
      <c r="F105" s="15">
        <v>2</v>
      </c>
      <c r="G105" s="17">
        <v>1557.89</v>
      </c>
      <c r="H105" s="17">
        <f>TRUNC(TRUNC(G105 * R15, 2) + G105, 2)</f>
        <v>1993.94</v>
      </c>
      <c r="I105" s="17">
        <f t="shared" si="1"/>
        <v>3987.88</v>
      </c>
      <c r="J105" s="18">
        <f>I105 / R14</f>
        <v>1.5948813932842385E-3</v>
      </c>
    </row>
    <row r="106" spans="1:10" x14ac:dyDescent="0.15">
      <c r="A106" s="15" t="s">
        <v>309</v>
      </c>
      <c r="B106" s="15" t="s">
        <v>310</v>
      </c>
      <c r="C106" s="15" t="s">
        <v>11</v>
      </c>
      <c r="D106" s="16" t="s">
        <v>311</v>
      </c>
      <c r="E106" s="46" t="s">
        <v>19</v>
      </c>
      <c r="F106" s="15">
        <v>2</v>
      </c>
      <c r="G106" s="17">
        <v>717.52</v>
      </c>
      <c r="H106" s="17">
        <f>TRUNC(TRUNC(G106 * R15, 2) + G106, 2)</f>
        <v>918.35</v>
      </c>
      <c r="I106" s="17">
        <f t="shared" si="1"/>
        <v>1836.7</v>
      </c>
      <c r="J106" s="18">
        <f>I106 / R14</f>
        <v>7.3455536652185151E-4</v>
      </c>
    </row>
    <row r="107" spans="1:10" x14ac:dyDescent="0.15">
      <c r="A107" s="15" t="s">
        <v>312</v>
      </c>
      <c r="B107" s="15" t="s">
        <v>148</v>
      </c>
      <c r="C107" s="15" t="s">
        <v>11</v>
      </c>
      <c r="D107" s="16" t="s">
        <v>149</v>
      </c>
      <c r="E107" s="46" t="s">
        <v>19</v>
      </c>
      <c r="F107" s="15">
        <v>2</v>
      </c>
      <c r="G107" s="17">
        <v>1417.66</v>
      </c>
      <c r="H107" s="17">
        <f>TRUNC(TRUNC(G107 * R15, 2) + G107, 2)</f>
        <v>1814.46</v>
      </c>
      <c r="I107" s="17">
        <f t="shared" si="1"/>
        <v>3628.92</v>
      </c>
      <c r="J107" s="18">
        <f>I107 / R14</f>
        <v>1.4513217513358074E-3</v>
      </c>
    </row>
    <row r="108" spans="1:10" x14ac:dyDescent="0.15">
      <c r="A108" s="15" t="s">
        <v>313</v>
      </c>
      <c r="B108" s="15" t="s">
        <v>314</v>
      </c>
      <c r="C108" s="15" t="s">
        <v>60</v>
      </c>
      <c r="D108" s="16" t="s">
        <v>315</v>
      </c>
      <c r="E108" s="46" t="s">
        <v>17</v>
      </c>
      <c r="F108" s="15">
        <v>2</v>
      </c>
      <c r="G108" s="17">
        <v>84.62</v>
      </c>
      <c r="H108" s="17">
        <f>TRUNC(TRUNC(G108 * R15, 2) + G108, 2)</f>
        <v>108.3</v>
      </c>
      <c r="I108" s="17">
        <f t="shared" si="1"/>
        <v>216.6</v>
      </c>
      <c r="J108" s="18">
        <f>I108 / R14</f>
        <v>8.6625302111740089E-5</v>
      </c>
    </row>
    <row r="109" spans="1:10" ht="18" customHeight="1" x14ac:dyDescent="0.15">
      <c r="A109" s="15" t="s">
        <v>316</v>
      </c>
      <c r="B109" s="15" t="s">
        <v>317</v>
      </c>
      <c r="C109" s="15" t="s">
        <v>11</v>
      </c>
      <c r="D109" s="16" t="s">
        <v>318</v>
      </c>
      <c r="E109" s="46" t="s">
        <v>19</v>
      </c>
      <c r="F109" s="15">
        <v>2</v>
      </c>
      <c r="G109" s="17">
        <v>70.34</v>
      </c>
      <c r="H109" s="17">
        <f>TRUNC(TRUNC(G109 * R15, 2) + G109, 2)</f>
        <v>90.02</v>
      </c>
      <c r="I109" s="17">
        <f t="shared" si="1"/>
        <v>180.04</v>
      </c>
      <c r="J109" s="18">
        <f>I109 / R14</f>
        <v>7.2003782974135202E-5</v>
      </c>
    </row>
    <row r="110" spans="1:10" ht="16.7" customHeight="1" x14ac:dyDescent="0.15">
      <c r="A110" s="15" t="s">
        <v>319</v>
      </c>
      <c r="B110" s="15" t="s">
        <v>320</v>
      </c>
      <c r="C110" s="15" t="s">
        <v>60</v>
      </c>
      <c r="D110" s="16" t="s">
        <v>321</v>
      </c>
      <c r="E110" s="46" t="s">
        <v>17</v>
      </c>
      <c r="F110" s="15">
        <v>2</v>
      </c>
      <c r="G110" s="17">
        <v>110.77</v>
      </c>
      <c r="H110" s="17">
        <f>TRUNC(TRUNC(G110 * R15, 2) + G110, 2)</f>
        <v>141.77000000000001</v>
      </c>
      <c r="I110" s="17">
        <f t="shared" si="1"/>
        <v>283.54000000000002</v>
      </c>
      <c r="J110" s="18">
        <f>I110 / R14</f>
        <v>1.1339675974498055E-4</v>
      </c>
    </row>
    <row r="111" spans="1:10" ht="24" x14ac:dyDescent="0.15">
      <c r="A111" s="15" t="s">
        <v>322</v>
      </c>
      <c r="B111" s="15" t="s">
        <v>323</v>
      </c>
      <c r="C111" s="15" t="s">
        <v>15</v>
      </c>
      <c r="D111" s="16" t="s">
        <v>324</v>
      </c>
      <c r="E111" s="46" t="s">
        <v>17</v>
      </c>
      <c r="F111" s="15">
        <v>2</v>
      </c>
      <c r="G111" s="17">
        <v>99.09</v>
      </c>
      <c r="H111" s="17">
        <f>TRUNC(TRUNC(G111 * R15, 2) + G111, 2)</f>
        <v>126.82</v>
      </c>
      <c r="I111" s="17">
        <f t="shared" si="1"/>
        <v>253.64</v>
      </c>
      <c r="J111" s="18">
        <f>I111 / R14</f>
        <v>1.0143878867784744E-4</v>
      </c>
    </row>
    <row r="112" spans="1:10" ht="15.95" customHeight="1" x14ac:dyDescent="0.15">
      <c r="A112" s="15" t="s">
        <v>325</v>
      </c>
      <c r="B112" s="15" t="s">
        <v>326</v>
      </c>
      <c r="C112" s="15" t="s">
        <v>11</v>
      </c>
      <c r="D112" s="16" t="s">
        <v>327</v>
      </c>
      <c r="E112" s="46" t="s">
        <v>19</v>
      </c>
      <c r="F112" s="15">
        <v>2</v>
      </c>
      <c r="G112" s="17">
        <v>104.17</v>
      </c>
      <c r="H112" s="17">
        <f>TRUNC(TRUNC(G112 * R15, 2) + G112, 2)</f>
        <v>133.32</v>
      </c>
      <c r="I112" s="17">
        <f t="shared" si="1"/>
        <v>266.64</v>
      </c>
      <c r="J112" s="18">
        <f>I112 / R14</f>
        <v>1.066379065331227E-4</v>
      </c>
    </row>
    <row r="113" spans="1:10" x14ac:dyDescent="0.15">
      <c r="A113" s="10" t="s">
        <v>328</v>
      </c>
      <c r="B113" s="10" t="s">
        <v>20</v>
      </c>
      <c r="C113" s="10"/>
      <c r="D113" s="11" t="s">
        <v>329</v>
      </c>
      <c r="E113" s="45"/>
      <c r="F113" s="10">
        <v>1</v>
      </c>
      <c r="G113" s="10" t="s">
        <v>21</v>
      </c>
      <c r="H113" s="12">
        <f>I114 + I115 + I116 + I117 + I118 + I119 + I120</f>
        <v>25233.040000000005</v>
      </c>
      <c r="I113" s="12">
        <f t="shared" si="1"/>
        <v>25233.040000000001</v>
      </c>
      <c r="J113" s="13">
        <f>I113 / R14</f>
        <v>1.0091503754374988E-2</v>
      </c>
    </row>
    <row r="114" spans="1:10" ht="24.6" customHeight="1" x14ac:dyDescent="0.15">
      <c r="A114" s="15" t="s">
        <v>330</v>
      </c>
      <c r="B114" s="15" t="s">
        <v>331</v>
      </c>
      <c r="C114" s="15" t="s">
        <v>60</v>
      </c>
      <c r="D114" s="16" t="s">
        <v>332</v>
      </c>
      <c r="E114" s="46" t="s">
        <v>17</v>
      </c>
      <c r="F114" s="15">
        <v>4</v>
      </c>
      <c r="G114" s="17">
        <v>2310.83</v>
      </c>
      <c r="H114" s="17">
        <f>TRUNC(TRUNC(G114 * R15, 2) + G114, 2)</f>
        <v>2957.63</v>
      </c>
      <c r="I114" s="17">
        <f t="shared" si="1"/>
        <v>11830.52</v>
      </c>
      <c r="J114" s="18">
        <f>I114 / R14</f>
        <v>4.7314052130146972E-3</v>
      </c>
    </row>
    <row r="115" spans="1:10" ht="35.25" x14ac:dyDescent="0.15">
      <c r="A115" s="15" t="s">
        <v>333</v>
      </c>
      <c r="B115" s="15" t="s">
        <v>334</v>
      </c>
      <c r="C115" s="15" t="s">
        <v>15</v>
      </c>
      <c r="D115" s="16" t="s">
        <v>335</v>
      </c>
      <c r="E115" s="46" t="s">
        <v>17</v>
      </c>
      <c r="F115" s="15">
        <v>4</v>
      </c>
      <c r="G115" s="17">
        <v>509.06</v>
      </c>
      <c r="H115" s="17">
        <f>TRUNC(TRUNC(G115 * R15, 2) + G115, 2)</f>
        <v>651.54</v>
      </c>
      <c r="I115" s="17">
        <f t="shared" si="1"/>
        <v>2606.16</v>
      </c>
      <c r="J115" s="18">
        <f>I115 / R14</f>
        <v>1.0422871530541668E-3</v>
      </c>
    </row>
    <row r="116" spans="1:10" x14ac:dyDescent="0.15">
      <c r="A116" s="15" t="s">
        <v>336</v>
      </c>
      <c r="B116" s="15" t="s">
        <v>314</v>
      </c>
      <c r="C116" s="15" t="s">
        <v>60</v>
      </c>
      <c r="D116" s="16" t="s">
        <v>315</v>
      </c>
      <c r="E116" s="46" t="s">
        <v>17</v>
      </c>
      <c r="F116" s="15">
        <v>4</v>
      </c>
      <c r="G116" s="17">
        <v>84.62</v>
      </c>
      <c r="H116" s="17">
        <f>TRUNC(TRUNC(G116 * R15, 2) + G116, 2)</f>
        <v>108.3</v>
      </c>
      <c r="I116" s="17">
        <f t="shared" si="1"/>
        <v>433.2</v>
      </c>
      <c r="J116" s="18">
        <f>I116 / R14</f>
        <v>1.7325060422348018E-4</v>
      </c>
    </row>
    <row r="117" spans="1:10" ht="24" customHeight="1" x14ac:dyDescent="0.15">
      <c r="A117" s="15" t="s">
        <v>337</v>
      </c>
      <c r="B117" s="15" t="s">
        <v>338</v>
      </c>
      <c r="C117" s="15" t="s">
        <v>60</v>
      </c>
      <c r="D117" s="16" t="s">
        <v>339</v>
      </c>
      <c r="E117" s="46" t="s">
        <v>17</v>
      </c>
      <c r="F117" s="15">
        <v>4</v>
      </c>
      <c r="G117" s="17">
        <v>56.56</v>
      </c>
      <c r="H117" s="17">
        <f>TRUNC(TRUNC(G117 * R15, 2) + G117, 2)</f>
        <v>72.39</v>
      </c>
      <c r="I117" s="17">
        <f t="shared" si="1"/>
        <v>289.56</v>
      </c>
      <c r="J117" s="18">
        <f>I117 / R14</f>
        <v>1.1580435124411571E-4</v>
      </c>
    </row>
    <row r="118" spans="1:10" ht="24" x14ac:dyDescent="0.15">
      <c r="A118" s="15" t="s">
        <v>340</v>
      </c>
      <c r="B118" s="15" t="s">
        <v>341</v>
      </c>
      <c r="C118" s="15" t="s">
        <v>15</v>
      </c>
      <c r="D118" s="16" t="s">
        <v>342</v>
      </c>
      <c r="E118" s="46" t="s">
        <v>17</v>
      </c>
      <c r="F118" s="15">
        <v>4</v>
      </c>
      <c r="G118" s="17">
        <v>941.35</v>
      </c>
      <c r="H118" s="17">
        <f>TRUNC(TRUNC(G118 * R15, 2) + G118, 2)</f>
        <v>1204.83</v>
      </c>
      <c r="I118" s="17">
        <f t="shared" si="1"/>
        <v>4819.32</v>
      </c>
      <c r="J118" s="18">
        <f>I118 / R14</f>
        <v>1.9274009740219355E-3</v>
      </c>
    </row>
    <row r="119" spans="1:10" x14ac:dyDescent="0.15">
      <c r="A119" s="15" t="s">
        <v>343</v>
      </c>
      <c r="B119" s="15" t="s">
        <v>344</v>
      </c>
      <c r="C119" s="15" t="s">
        <v>202</v>
      </c>
      <c r="D119" s="16" t="s">
        <v>345</v>
      </c>
      <c r="E119" s="46" t="s">
        <v>19</v>
      </c>
      <c r="F119" s="15">
        <v>4</v>
      </c>
      <c r="G119" s="17">
        <v>955.98</v>
      </c>
      <c r="H119" s="17">
        <f>TRUNC(TRUNC(G119 * R15, 2) + G119, 2)</f>
        <v>1223.55</v>
      </c>
      <c r="I119" s="17">
        <f t="shared" si="1"/>
        <v>4894.2</v>
      </c>
      <c r="J119" s="18">
        <f>I119 / R14</f>
        <v>1.9573478928683209E-3</v>
      </c>
    </row>
    <row r="120" spans="1:10" x14ac:dyDescent="0.15">
      <c r="A120" s="15" t="s">
        <v>346</v>
      </c>
      <c r="B120" s="15" t="s">
        <v>317</v>
      </c>
      <c r="C120" s="15" t="s">
        <v>11</v>
      </c>
      <c r="D120" s="16" t="s">
        <v>318</v>
      </c>
      <c r="E120" s="46" t="s">
        <v>19</v>
      </c>
      <c r="F120" s="15">
        <v>4</v>
      </c>
      <c r="G120" s="17">
        <v>70.34</v>
      </c>
      <c r="H120" s="17">
        <f>TRUNC(TRUNC(G120 * R15, 2) + G120, 2)</f>
        <v>90.02</v>
      </c>
      <c r="I120" s="17">
        <f t="shared" si="1"/>
        <v>360.08</v>
      </c>
      <c r="J120" s="18">
        <f>I120 / R14</f>
        <v>1.440075659482704E-4</v>
      </c>
    </row>
    <row r="121" spans="1:10" x14ac:dyDescent="0.15">
      <c r="A121" s="10" t="s">
        <v>146</v>
      </c>
      <c r="B121" s="10" t="s">
        <v>20</v>
      </c>
      <c r="C121" s="10"/>
      <c r="D121" s="11" t="s">
        <v>347</v>
      </c>
      <c r="E121" s="45"/>
      <c r="F121" s="10">
        <v>1</v>
      </c>
      <c r="G121" s="10" t="s">
        <v>21</v>
      </c>
      <c r="H121" s="12">
        <f>I122 + I123 + I124</f>
        <v>11565.85</v>
      </c>
      <c r="I121" s="12">
        <f t="shared" si="1"/>
        <v>11565.85</v>
      </c>
      <c r="J121" s="13">
        <f>I121 / R14</f>
        <v>4.62555517280272E-3</v>
      </c>
    </row>
    <row r="122" spans="1:10" x14ac:dyDescent="0.15">
      <c r="A122" s="15" t="s">
        <v>348</v>
      </c>
      <c r="B122" s="15" t="s">
        <v>349</v>
      </c>
      <c r="C122" s="15" t="s">
        <v>11</v>
      </c>
      <c r="D122" s="16" t="s">
        <v>350</v>
      </c>
      <c r="E122" s="46" t="s">
        <v>19</v>
      </c>
      <c r="F122" s="15">
        <v>3</v>
      </c>
      <c r="G122" s="17">
        <v>1047.42</v>
      </c>
      <c r="H122" s="17">
        <f>TRUNC(TRUNC(G122 * R15, 2) + G122, 2)</f>
        <v>1340.59</v>
      </c>
      <c r="I122" s="17">
        <f t="shared" si="1"/>
        <v>4021.77</v>
      </c>
      <c r="J122" s="18">
        <f>I122 / R14</f>
        <v>1.6084350936007984E-3</v>
      </c>
    </row>
    <row r="123" spans="1:10" ht="35.25" x14ac:dyDescent="0.15">
      <c r="A123" s="15" t="s">
        <v>351</v>
      </c>
      <c r="B123" s="15" t="s">
        <v>352</v>
      </c>
      <c r="C123" s="15" t="s">
        <v>202</v>
      </c>
      <c r="D123" s="16" t="s">
        <v>353</v>
      </c>
      <c r="E123" s="46" t="s">
        <v>19</v>
      </c>
      <c r="F123" s="15">
        <v>4</v>
      </c>
      <c r="G123" s="17">
        <v>1403.24</v>
      </c>
      <c r="H123" s="17">
        <f>TRUNC(TRUNC(G123 * R15, 2) + G123, 2)</f>
        <v>1796</v>
      </c>
      <c r="I123" s="17">
        <f t="shared" si="1"/>
        <v>7184</v>
      </c>
      <c r="J123" s="18">
        <f>I123 / R14</f>
        <v>2.8731125132536511E-3</v>
      </c>
    </row>
    <row r="124" spans="1:10" x14ac:dyDescent="0.15">
      <c r="A124" s="15" t="s">
        <v>354</v>
      </c>
      <c r="B124" s="15" t="s">
        <v>317</v>
      </c>
      <c r="C124" s="15" t="s">
        <v>11</v>
      </c>
      <c r="D124" s="16" t="s">
        <v>318</v>
      </c>
      <c r="E124" s="46" t="s">
        <v>19</v>
      </c>
      <c r="F124" s="15">
        <v>4</v>
      </c>
      <c r="G124" s="17">
        <v>70.34</v>
      </c>
      <c r="H124" s="17">
        <f>TRUNC(TRUNC(G124 * R15, 2) + G124, 2)</f>
        <v>90.02</v>
      </c>
      <c r="I124" s="17">
        <f t="shared" si="1"/>
        <v>360.08</v>
      </c>
      <c r="J124" s="18">
        <f>I124 / R14</f>
        <v>1.440075659482704E-4</v>
      </c>
    </row>
    <row r="125" spans="1:10" x14ac:dyDescent="0.15">
      <c r="A125" s="10" t="s">
        <v>147</v>
      </c>
      <c r="B125" s="10" t="s">
        <v>20</v>
      </c>
      <c r="C125" s="10"/>
      <c r="D125" s="11" t="s">
        <v>355</v>
      </c>
      <c r="E125" s="45"/>
      <c r="F125" s="10">
        <v>1</v>
      </c>
      <c r="G125" s="10" t="s">
        <v>21</v>
      </c>
      <c r="H125" s="12">
        <f>I126 + I127</f>
        <v>4284.59</v>
      </c>
      <c r="I125" s="12">
        <f t="shared" si="1"/>
        <v>4284.59</v>
      </c>
      <c r="J125" s="13">
        <f>I125 / R14</f>
        <v>1.7135452593487557E-3</v>
      </c>
    </row>
    <row r="126" spans="1:10" x14ac:dyDescent="0.15">
      <c r="A126" s="15" t="s">
        <v>356</v>
      </c>
      <c r="B126" s="15" t="s">
        <v>357</v>
      </c>
      <c r="C126" s="15" t="s">
        <v>11</v>
      </c>
      <c r="D126" s="16" t="s">
        <v>358</v>
      </c>
      <c r="E126" s="46" t="s">
        <v>19</v>
      </c>
      <c r="F126" s="15">
        <v>1</v>
      </c>
      <c r="G126" s="17">
        <v>1928.44</v>
      </c>
      <c r="H126" s="17">
        <f>TRUNC(TRUNC(G126 * R15, 2) + G126, 2)</f>
        <v>2468.21</v>
      </c>
      <c r="I126" s="17">
        <f t="shared" si="1"/>
        <v>2468.21</v>
      </c>
      <c r="J126" s="18">
        <f>I126 / R14</f>
        <v>9.8711651396684208E-4</v>
      </c>
    </row>
    <row r="127" spans="1:10" x14ac:dyDescent="0.15">
      <c r="A127" s="15" t="s">
        <v>359</v>
      </c>
      <c r="B127" s="15" t="s">
        <v>360</v>
      </c>
      <c r="C127" s="15" t="s">
        <v>11</v>
      </c>
      <c r="D127" s="16" t="s">
        <v>361</v>
      </c>
      <c r="E127" s="46" t="s">
        <v>19</v>
      </c>
      <c r="F127" s="15">
        <v>2</v>
      </c>
      <c r="G127" s="17">
        <v>709.58</v>
      </c>
      <c r="H127" s="17">
        <f>TRUNC(TRUNC(G127 * R15, 2) + G127, 2)</f>
        <v>908.19</v>
      </c>
      <c r="I127" s="17">
        <f t="shared" si="1"/>
        <v>1816.38</v>
      </c>
      <c r="J127" s="18">
        <f>I127 / R14</f>
        <v>7.2642874538191352E-4</v>
      </c>
    </row>
    <row r="128" spans="1:10" ht="13.7" customHeight="1" x14ac:dyDescent="0.15">
      <c r="A128" s="10" t="s">
        <v>152</v>
      </c>
      <c r="B128" s="10" t="s">
        <v>20</v>
      </c>
      <c r="C128" s="10"/>
      <c r="D128" s="11" t="s">
        <v>158</v>
      </c>
      <c r="E128" s="45"/>
      <c r="F128" s="10">
        <v>1</v>
      </c>
      <c r="G128" s="10" t="s">
        <v>21</v>
      </c>
      <c r="H128" s="12">
        <f>I129 + I130 + I131</f>
        <v>23807.57</v>
      </c>
      <c r="I128" s="12">
        <f t="shared" si="1"/>
        <v>23807.57</v>
      </c>
      <c r="J128" s="13">
        <f>I128 / R14</f>
        <v>9.5214124829011999E-3</v>
      </c>
    </row>
    <row r="129" spans="1:11" ht="14.1" customHeight="1" x14ac:dyDescent="0.15">
      <c r="A129" s="15" t="s">
        <v>154</v>
      </c>
      <c r="B129" s="15" t="s">
        <v>175</v>
      </c>
      <c r="C129" s="15" t="s">
        <v>40</v>
      </c>
      <c r="D129" s="16" t="s">
        <v>176</v>
      </c>
      <c r="E129" s="46" t="s">
        <v>17</v>
      </c>
      <c r="F129" s="15">
        <v>1</v>
      </c>
      <c r="G129" s="17">
        <v>1224.33</v>
      </c>
      <c r="H129" s="17">
        <f>TRUNC(TRUNC(G129 * R15, 2) + G129, 2)</f>
        <v>1567.01</v>
      </c>
      <c r="I129" s="17">
        <f t="shared" si="1"/>
        <v>1567.01</v>
      </c>
      <c r="J129" s="18">
        <f>I129 / R14</f>
        <v>6.266976669534526E-4</v>
      </c>
    </row>
    <row r="130" spans="1:11" ht="14.1" customHeight="1" x14ac:dyDescent="0.15">
      <c r="A130" s="15" t="s">
        <v>155</v>
      </c>
      <c r="B130" s="15" t="s">
        <v>159</v>
      </c>
      <c r="C130" s="15" t="s">
        <v>11</v>
      </c>
      <c r="D130" s="16" t="s">
        <v>362</v>
      </c>
      <c r="E130" s="46" t="s">
        <v>19</v>
      </c>
      <c r="F130" s="15">
        <v>1</v>
      </c>
      <c r="G130" s="17">
        <v>1429.75</v>
      </c>
      <c r="H130" s="17">
        <f>TRUNC(TRUNC(G130 * R15, 2) + G130, 2)</f>
        <v>1829.93</v>
      </c>
      <c r="I130" s="17">
        <f t="shared" si="1"/>
        <v>1829.93</v>
      </c>
      <c r="J130" s="18">
        <f>I130 / R14</f>
        <v>7.3184782591568121E-4</v>
      </c>
    </row>
    <row r="131" spans="1:11" x14ac:dyDescent="0.15">
      <c r="A131" s="15" t="s">
        <v>157</v>
      </c>
      <c r="B131" s="15" t="s">
        <v>51</v>
      </c>
      <c r="C131" s="15" t="s">
        <v>11</v>
      </c>
      <c r="D131" s="16" t="s">
        <v>52</v>
      </c>
      <c r="E131" s="46" t="s">
        <v>12</v>
      </c>
      <c r="F131" s="15">
        <v>1484.41</v>
      </c>
      <c r="G131" s="17">
        <v>10.75</v>
      </c>
      <c r="H131" s="17">
        <f>TRUNC(TRUNC(G131 * R15, 2) + G131, 2)</f>
        <v>13.75</v>
      </c>
      <c r="I131" s="17">
        <f t="shared" si="1"/>
        <v>20410.63</v>
      </c>
      <c r="J131" s="18">
        <f>I131 / R14</f>
        <v>8.162866990032068E-3</v>
      </c>
    </row>
    <row r="132" spans="1:11" x14ac:dyDescent="0.15">
      <c r="A132" s="69" t="s">
        <v>363</v>
      </c>
      <c r="B132" s="69"/>
      <c r="C132" s="69"/>
      <c r="D132" s="69"/>
      <c r="E132" s="69"/>
      <c r="F132" s="69"/>
      <c r="G132" s="69"/>
      <c r="H132" s="70">
        <f>L11</f>
        <v>2598648.59</v>
      </c>
      <c r="I132" s="70"/>
      <c r="J132" s="70"/>
    </row>
    <row r="133" spans="1:11" x14ac:dyDescent="0.15">
      <c r="A133" s="69"/>
      <c r="B133" s="69"/>
      <c r="C133" s="69"/>
      <c r="D133" s="69"/>
      <c r="E133" s="69"/>
      <c r="F133" s="69"/>
      <c r="G133" s="69"/>
      <c r="H133" s="70"/>
      <c r="I133" s="70"/>
      <c r="J133" s="70"/>
    </row>
    <row r="134" spans="1:11" x14ac:dyDescent="0.15">
      <c r="A134" s="81"/>
      <c r="B134" s="81"/>
      <c r="C134" s="81"/>
      <c r="D134" s="32"/>
      <c r="E134" s="31"/>
      <c r="F134" s="83"/>
      <c r="G134" s="81"/>
      <c r="H134" s="84"/>
      <c r="I134" s="81"/>
      <c r="J134" s="81"/>
    </row>
    <row r="135" spans="1:11" x14ac:dyDescent="0.15">
      <c r="A135" s="81"/>
      <c r="B135" s="81"/>
      <c r="C135" s="81"/>
      <c r="D135" s="32"/>
      <c r="E135" s="31"/>
    </row>
    <row r="136" spans="1:11" x14ac:dyDescent="0.15">
      <c r="A136" s="39"/>
      <c r="B136" s="39"/>
      <c r="C136" s="39"/>
      <c r="D136" s="39"/>
      <c r="E136" s="39"/>
      <c r="F136" s="39"/>
      <c r="G136" s="39"/>
      <c r="H136" s="39"/>
      <c r="I136" s="39"/>
      <c r="J136" s="39"/>
    </row>
    <row r="137" spans="1:11" ht="13.5" customHeight="1" x14ac:dyDescent="0.15">
      <c r="A137" s="85"/>
      <c r="B137" s="85"/>
      <c r="C137" s="85"/>
      <c r="D137" s="85"/>
      <c r="E137" s="85"/>
      <c r="F137" s="85"/>
      <c r="G137" s="85"/>
      <c r="H137" s="85"/>
      <c r="I137" s="85"/>
      <c r="J137" s="85"/>
    </row>
    <row r="138" spans="1:11" ht="20.25" x14ac:dyDescent="0.15">
      <c r="A138" s="86" t="s">
        <v>382</v>
      </c>
      <c r="B138" s="86"/>
      <c r="C138" s="86"/>
      <c r="D138" s="86"/>
      <c r="E138" s="86"/>
      <c r="F138" s="86"/>
      <c r="G138" s="86"/>
      <c r="H138" s="86"/>
      <c r="I138" s="86"/>
      <c r="J138" s="86"/>
    </row>
    <row r="139" spans="1:11" ht="20.25" x14ac:dyDescent="0.25">
      <c r="A139" s="58" t="s">
        <v>380</v>
      </c>
      <c r="B139" s="58"/>
      <c r="C139" s="58"/>
      <c r="D139" s="58"/>
      <c r="E139" s="58"/>
      <c r="F139" s="58"/>
      <c r="G139" s="58"/>
      <c r="H139" s="58"/>
      <c r="I139" s="58"/>
      <c r="J139" s="58"/>
    </row>
    <row r="140" spans="1:11" ht="14.25" x14ac:dyDescent="0.15">
      <c r="A140" s="59" t="s">
        <v>381</v>
      </c>
      <c r="B140" s="59"/>
      <c r="C140" s="59"/>
      <c r="D140" s="59"/>
      <c r="E140" s="59"/>
      <c r="F140" s="59"/>
      <c r="G140" s="59"/>
      <c r="H140" s="59"/>
      <c r="I140" s="59"/>
      <c r="J140" s="59"/>
    </row>
    <row r="142" spans="1:11" x14ac:dyDescent="0.15">
      <c r="K142" s="3">
        <v>2017763.0900000003</v>
      </c>
    </row>
    <row r="257" ht="13.7" customHeight="1" x14ac:dyDescent="0.15"/>
  </sheetData>
  <mergeCells count="27">
    <mergeCell ref="F134:G134"/>
    <mergeCell ref="H134:J134"/>
    <mergeCell ref="A135:C135"/>
    <mergeCell ref="A137:J137"/>
    <mergeCell ref="A138:J138"/>
    <mergeCell ref="M11:N11"/>
    <mergeCell ref="O11:P11"/>
    <mergeCell ref="Q11:R11"/>
    <mergeCell ref="M12:N12"/>
    <mergeCell ref="O12:P12"/>
    <mergeCell ref="Q12:R12"/>
    <mergeCell ref="A139:J139"/>
    <mergeCell ref="A140:J140"/>
    <mergeCell ref="A1:C9"/>
    <mergeCell ref="D2:J2"/>
    <mergeCell ref="D1:J1"/>
    <mergeCell ref="A132:G133"/>
    <mergeCell ref="H132:J133"/>
    <mergeCell ref="J4:J9"/>
    <mergeCell ref="D3:I3"/>
    <mergeCell ref="D4:I4"/>
    <mergeCell ref="D5:I5"/>
    <mergeCell ref="D6:I6"/>
    <mergeCell ref="D7:I7"/>
    <mergeCell ref="D8:I8"/>
    <mergeCell ref="D9:I9"/>
    <mergeCell ref="A134:C134"/>
  </mergeCells>
  <phoneticPr fontId="8" type="noConversion"/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3E159-005B-4AB3-A931-7356721B0414}">
  <sheetPr>
    <pageSetUpPr fitToPage="1"/>
  </sheetPr>
  <dimension ref="A1:AJ257"/>
  <sheetViews>
    <sheetView showOutlineSymbols="0" showWhiteSpace="0" topLeftCell="V1" zoomScale="55" zoomScaleNormal="55" workbookViewId="0">
      <selection activeCell="AI34" sqref="AI34"/>
    </sheetView>
  </sheetViews>
  <sheetFormatPr defaultRowHeight="13.5" x14ac:dyDescent="0.15"/>
  <cols>
    <col min="1" max="1" width="11.03125" customWidth="1"/>
    <col min="2" max="2" width="13.1171875" customWidth="1"/>
    <col min="3" max="3" width="14.33984375" customWidth="1"/>
    <col min="4" max="4" width="13.8515625" customWidth="1"/>
    <col min="5" max="5" width="14.7109375" bestFit="1" customWidth="1"/>
    <col min="6" max="6" width="12.9921875" bestFit="1" customWidth="1"/>
    <col min="7" max="7" width="22.30859375" bestFit="1" customWidth="1"/>
    <col min="8" max="8" width="16.3046875" bestFit="1" customWidth="1"/>
    <col min="9" max="9" width="22.30859375" bestFit="1" customWidth="1"/>
    <col min="10" max="10" width="17.16015625" bestFit="1" customWidth="1"/>
    <col min="11" max="11" width="22.30859375" bestFit="1" customWidth="1"/>
    <col min="12" max="12" width="16.3046875" bestFit="1" customWidth="1"/>
    <col min="13" max="13" width="22.30859375" bestFit="1" customWidth="1"/>
    <col min="14" max="14" width="17.16015625" bestFit="1" customWidth="1"/>
    <col min="15" max="15" width="22.30859375" bestFit="1" customWidth="1"/>
    <col min="16" max="16" width="16.3046875" bestFit="1" customWidth="1"/>
    <col min="17" max="17" width="22.30859375" bestFit="1" customWidth="1"/>
    <col min="18" max="18" width="16.3046875" bestFit="1" customWidth="1"/>
    <col min="19" max="19" width="24.02734375" customWidth="1"/>
    <col min="20" max="20" width="21.8203125" customWidth="1"/>
    <col min="21" max="21" width="22.30859375" bestFit="1" customWidth="1"/>
    <col min="22" max="22" width="16.3046875" bestFit="1" customWidth="1"/>
    <col min="23" max="23" width="18.87890625" bestFit="1" customWidth="1"/>
    <col min="24" max="24" width="13.97265625" bestFit="1" customWidth="1"/>
    <col min="25" max="25" width="18.38671875" customWidth="1"/>
    <col min="26" max="26" width="13.97265625" bestFit="1" customWidth="1"/>
    <col min="27" max="27" width="18.87890625" bestFit="1" customWidth="1"/>
    <col min="28" max="28" width="13.97265625" bestFit="1" customWidth="1"/>
    <col min="29" max="29" width="18.87890625" bestFit="1" customWidth="1"/>
    <col min="30" max="30" width="13.97265625" bestFit="1" customWidth="1"/>
  </cols>
  <sheetData>
    <row r="1" spans="1:30" x14ac:dyDescent="0.15">
      <c r="A1" s="96" t="e" vm="1">
        <v>#VALUE!</v>
      </c>
      <c r="B1" s="96"/>
      <c r="C1" s="96"/>
      <c r="D1" s="96"/>
      <c r="E1" s="96"/>
      <c r="F1" s="96"/>
      <c r="G1" s="96" t="e" vm="2">
        <v>#VALUE!</v>
      </c>
      <c r="H1" s="96"/>
      <c r="I1" s="96"/>
      <c r="J1" s="96"/>
      <c r="K1" s="96"/>
      <c r="L1" s="96"/>
      <c r="M1" s="96"/>
      <c r="N1" s="96"/>
      <c r="O1" s="96"/>
      <c r="P1" s="96"/>
      <c r="Q1" s="96" t="e" vm="2">
        <v>#VALUE!</v>
      </c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</row>
    <row r="2" spans="1:30" x14ac:dyDescent="0.1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</row>
    <row r="3" spans="1:30" x14ac:dyDescent="0.1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</row>
    <row r="4" spans="1:30" x14ac:dyDescent="0.1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</row>
    <row r="5" spans="1:30" x14ac:dyDescent="0.15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</row>
    <row r="6" spans="1:30" x14ac:dyDescent="0.1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</row>
    <row r="7" spans="1:30" x14ac:dyDescent="0.15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</row>
    <row r="8" spans="1:30" ht="0.6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20.25" x14ac:dyDescent="0.25">
      <c r="A9" s="97" t="s">
        <v>35</v>
      </c>
      <c r="B9" s="97"/>
      <c r="C9" s="97"/>
      <c r="D9" s="97"/>
      <c r="E9" s="97"/>
      <c r="F9" s="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101" t="s">
        <v>34</v>
      </c>
      <c r="AD9" s="101"/>
    </row>
    <row r="10" spans="1:30" x14ac:dyDescent="0.15">
      <c r="A10" s="93" t="s">
        <v>25</v>
      </c>
      <c r="B10" s="93" t="s">
        <v>26</v>
      </c>
      <c r="C10" s="93"/>
      <c r="D10" s="93"/>
      <c r="E10" s="93" t="s">
        <v>27</v>
      </c>
      <c r="F10" s="93"/>
      <c r="G10" s="93" t="s">
        <v>30</v>
      </c>
      <c r="H10" s="93"/>
      <c r="I10" s="93" t="s">
        <v>178</v>
      </c>
      <c r="J10" s="93"/>
      <c r="K10" s="93" t="s">
        <v>179</v>
      </c>
      <c r="L10" s="93"/>
      <c r="M10" s="93" t="s">
        <v>180</v>
      </c>
      <c r="N10" s="93"/>
      <c r="O10" s="93" t="s">
        <v>383</v>
      </c>
      <c r="P10" s="93"/>
      <c r="Q10" s="93" t="s">
        <v>384</v>
      </c>
      <c r="R10" s="93"/>
      <c r="S10" s="93" t="s">
        <v>384</v>
      </c>
      <c r="T10" s="93"/>
      <c r="U10" s="93" t="s">
        <v>385</v>
      </c>
      <c r="V10" s="93"/>
      <c r="W10" s="93" t="s">
        <v>386</v>
      </c>
      <c r="X10" s="93"/>
      <c r="Y10" s="93" t="s">
        <v>387</v>
      </c>
      <c r="Z10" s="93"/>
      <c r="AA10" s="93" t="s">
        <v>388</v>
      </c>
      <c r="AB10" s="93"/>
      <c r="AC10" s="20" t="str">
        <f>G11</f>
        <v>VALOR FINANCEIRO</v>
      </c>
      <c r="AD10" s="20" t="str">
        <f>H11</f>
        <v>%EXECUTADO</v>
      </c>
    </row>
    <row r="11" spans="1:30" x14ac:dyDescent="0.15">
      <c r="A11" s="93"/>
      <c r="B11" s="93"/>
      <c r="C11" s="93"/>
      <c r="D11" s="93"/>
      <c r="E11" s="93"/>
      <c r="F11" s="93"/>
      <c r="G11" s="1" t="s">
        <v>28</v>
      </c>
      <c r="H11" s="1" t="s">
        <v>29</v>
      </c>
      <c r="I11" s="1" t="s">
        <v>28</v>
      </c>
      <c r="J11" s="1" t="s">
        <v>29</v>
      </c>
      <c r="K11" s="1" t="s">
        <v>28</v>
      </c>
      <c r="L11" s="1" t="s">
        <v>29</v>
      </c>
      <c r="M11" s="1" t="s">
        <v>28</v>
      </c>
      <c r="N11" s="1" t="s">
        <v>29</v>
      </c>
      <c r="O11" s="1" t="s">
        <v>28</v>
      </c>
      <c r="P11" s="1" t="s">
        <v>29</v>
      </c>
      <c r="Q11" s="1" t="s">
        <v>28</v>
      </c>
      <c r="R11" s="1" t="s">
        <v>29</v>
      </c>
      <c r="S11" s="1" t="s">
        <v>28</v>
      </c>
      <c r="T11" s="1" t="s">
        <v>29</v>
      </c>
      <c r="U11" s="1" t="s">
        <v>28</v>
      </c>
      <c r="V11" s="1" t="s">
        <v>29</v>
      </c>
      <c r="W11" s="1" t="s">
        <v>28</v>
      </c>
      <c r="X11" s="1" t="s">
        <v>29</v>
      </c>
      <c r="Y11" s="1" t="s">
        <v>28</v>
      </c>
      <c r="Z11" s="1" t="s">
        <v>29</v>
      </c>
      <c r="AA11" s="1" t="s">
        <v>28</v>
      </c>
      <c r="AB11" s="1" t="s">
        <v>29</v>
      </c>
      <c r="AC11" s="26"/>
      <c r="AD11" s="26"/>
    </row>
    <row r="12" spans="1:30" x14ac:dyDescent="0.15">
      <c r="A12" s="50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2"/>
    </row>
    <row r="13" spans="1:30" x14ac:dyDescent="0.15">
      <c r="A13" s="20">
        <v>1</v>
      </c>
      <c r="B13" s="87" t="str">
        <f>'Orçamento Sintético'!D11</f>
        <v>SERVIÇOS PRELIMINARES</v>
      </c>
      <c r="C13" s="87"/>
      <c r="D13" s="87"/>
      <c r="E13" s="88">
        <f>'Orçamento Sintético'!I11</f>
        <v>170754.97</v>
      </c>
      <c r="F13" s="88"/>
      <c r="G13" s="19">
        <f>E13</f>
        <v>170754.97</v>
      </c>
      <c r="H13" s="23">
        <f>G13/E13</f>
        <v>1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27">
        <f>G13+I13+K13+M13+O13+Q13+S13+U13+W13+Y13+AA13</f>
        <v>170754.97</v>
      </c>
      <c r="AD13" s="28">
        <f>H13+J13+L13+N13+P13+R13+T13+V13+X13+Z13+AB13</f>
        <v>1</v>
      </c>
    </row>
    <row r="14" spans="1:30" x14ac:dyDescent="0.15">
      <c r="A14" s="20">
        <v>2</v>
      </c>
      <c r="B14" s="87" t="str">
        <f>'Orçamento Sintético'!D23</f>
        <v>MOVIMENTAÇÃO DE TERRA</v>
      </c>
      <c r="C14" s="87"/>
      <c r="D14" s="87"/>
      <c r="E14" s="88">
        <f>'Orçamento Sintético'!I23</f>
        <v>115219.11</v>
      </c>
      <c r="F14" s="88"/>
      <c r="G14" s="19">
        <f>E14*0.75</f>
        <v>86414.332500000004</v>
      </c>
      <c r="H14" s="23">
        <f t="shared" ref="H14" si="0">G14/E14</f>
        <v>0.75</v>
      </c>
      <c r="I14" s="6">
        <f>E14*0.25</f>
        <v>28804.7775</v>
      </c>
      <c r="J14" s="23">
        <f>I14/E14</f>
        <v>0.25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27">
        <f t="shared" ref="AC14:AD28" si="1">G14+I14+K14+M14+O14+Q14+S14+U14+W14+Y14+AA14</f>
        <v>115219.11</v>
      </c>
      <c r="AD14" s="28">
        <f t="shared" si="1"/>
        <v>1</v>
      </c>
    </row>
    <row r="15" spans="1:30" x14ac:dyDescent="0.15">
      <c r="A15" s="20">
        <v>3</v>
      </c>
      <c r="B15" s="87" t="str">
        <f>'Orçamento Sintético'!D27</f>
        <v>INFRAESTRUTURA</v>
      </c>
      <c r="C15" s="87"/>
      <c r="D15" s="87"/>
      <c r="E15" s="88">
        <f>'Orçamento Sintético'!I27</f>
        <v>183156.25</v>
      </c>
      <c r="F15" s="88"/>
      <c r="G15" s="19"/>
      <c r="H15" s="23"/>
      <c r="I15" s="19">
        <f>E15</f>
        <v>183156.25</v>
      </c>
      <c r="J15" s="24">
        <f>I15/E15</f>
        <v>1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27">
        <f t="shared" si="1"/>
        <v>183156.25</v>
      </c>
      <c r="AD15" s="28">
        <f t="shared" si="1"/>
        <v>1</v>
      </c>
    </row>
    <row r="16" spans="1:30" x14ac:dyDescent="0.15">
      <c r="A16" s="20">
        <v>4</v>
      </c>
      <c r="B16" s="87" t="str">
        <f>'Orçamento Sintético'!D33</f>
        <v>SUPRAESTRUTURA</v>
      </c>
      <c r="C16" s="87"/>
      <c r="D16" s="87"/>
      <c r="E16" s="88">
        <f>'Orçamento Sintético'!I33</f>
        <v>157786.5</v>
      </c>
      <c r="F16" s="88"/>
      <c r="G16" s="19"/>
      <c r="H16" s="23"/>
      <c r="I16" s="6"/>
      <c r="J16" s="23"/>
      <c r="K16" s="55">
        <f>E16</f>
        <v>157786.5</v>
      </c>
      <c r="L16" s="23">
        <f>K16/E16</f>
        <v>1</v>
      </c>
      <c r="M16" s="23"/>
      <c r="N16" s="23"/>
      <c r="O16" s="23"/>
      <c r="P16" s="23"/>
      <c r="Q16" s="23"/>
      <c r="R16" s="23"/>
      <c r="S16" s="6"/>
      <c r="T16" s="6"/>
      <c r="U16" s="6"/>
      <c r="V16" s="6"/>
      <c r="W16" s="6"/>
      <c r="X16" s="6"/>
      <c r="Y16" s="6"/>
      <c r="Z16" s="6"/>
      <c r="AA16" s="6"/>
      <c r="AB16" s="6"/>
      <c r="AC16" s="27">
        <f t="shared" si="1"/>
        <v>157786.5</v>
      </c>
      <c r="AD16" s="28">
        <f t="shared" si="1"/>
        <v>1</v>
      </c>
    </row>
    <row r="17" spans="1:36" x14ac:dyDescent="0.15">
      <c r="A17" s="20">
        <v>5</v>
      </c>
      <c r="B17" s="87" t="str">
        <f>'Orçamento Sintético'!D37</f>
        <v>ALVENARIA</v>
      </c>
      <c r="C17" s="87"/>
      <c r="D17" s="87"/>
      <c r="E17" s="88">
        <f>'Orçamento Sintético'!I37</f>
        <v>294935.76</v>
      </c>
      <c r="F17" s="88"/>
      <c r="G17" s="19"/>
      <c r="H17" s="6"/>
      <c r="I17" s="6"/>
      <c r="J17" s="23"/>
      <c r="K17" s="6">
        <f>E17*0.4</f>
        <v>117974.304</v>
      </c>
      <c r="L17" s="23">
        <f>K17/E17</f>
        <v>0.4</v>
      </c>
      <c r="M17" s="6">
        <f>E17*0.3</f>
        <v>88480.728000000003</v>
      </c>
      <c r="N17" s="23">
        <f>M17/E17</f>
        <v>0.3</v>
      </c>
      <c r="O17" s="55">
        <f>E17-K17-M17</f>
        <v>88480.728000000003</v>
      </c>
      <c r="P17" s="23">
        <f>O17/E17</f>
        <v>0.3</v>
      </c>
      <c r="Q17" s="23"/>
      <c r="R17" s="23"/>
      <c r="S17" s="6"/>
      <c r="T17" s="6"/>
      <c r="U17" s="6"/>
      <c r="V17" s="6"/>
      <c r="W17" s="6"/>
      <c r="X17" s="6"/>
      <c r="Y17" s="6"/>
      <c r="Z17" s="6"/>
      <c r="AA17" s="6"/>
      <c r="AB17" s="6"/>
      <c r="AC17" s="27">
        <f t="shared" si="1"/>
        <v>294935.76</v>
      </c>
      <c r="AD17" s="28">
        <f t="shared" si="1"/>
        <v>1</v>
      </c>
    </row>
    <row r="18" spans="1:36" x14ac:dyDescent="0.15">
      <c r="A18" s="20">
        <v>6</v>
      </c>
      <c r="B18" s="87" t="str">
        <f>'Orçamento Sintético'!D41</f>
        <v>COBERTURA</v>
      </c>
      <c r="C18" s="87"/>
      <c r="D18" s="87"/>
      <c r="E18" s="88">
        <f>'Orçamento Sintético'!I41</f>
        <v>736855.62</v>
      </c>
      <c r="F18" s="88"/>
      <c r="G18" s="19"/>
      <c r="H18" s="6"/>
      <c r="I18" s="6"/>
      <c r="J18" s="23"/>
      <c r="K18" s="23"/>
      <c r="L18" s="23"/>
      <c r="M18" s="23"/>
      <c r="N18" s="23"/>
      <c r="O18" s="6">
        <f>E18*0.4</f>
        <v>294742.24800000002</v>
      </c>
      <c r="P18" s="23">
        <f>O18/E18</f>
        <v>0.4</v>
      </c>
      <c r="Q18" s="6">
        <f>E18*0.3</f>
        <v>221056.68599999999</v>
      </c>
      <c r="R18" s="23">
        <f>Q18/E18</f>
        <v>0.3</v>
      </c>
      <c r="S18" s="6">
        <f>E18*0.3</f>
        <v>221056.68599999999</v>
      </c>
      <c r="T18" s="23">
        <f>S18/E18</f>
        <v>0.3</v>
      </c>
      <c r="U18" s="6"/>
      <c r="V18" s="6"/>
      <c r="W18" s="6"/>
      <c r="X18" s="6"/>
      <c r="Y18" s="6"/>
      <c r="Z18" s="6"/>
      <c r="AA18" s="6"/>
      <c r="AB18" s="6"/>
      <c r="AC18" s="27">
        <f t="shared" si="1"/>
        <v>736855.62</v>
      </c>
      <c r="AD18" s="28">
        <f t="shared" si="1"/>
        <v>1</v>
      </c>
    </row>
    <row r="19" spans="1:36" x14ac:dyDescent="0.15">
      <c r="A19" s="20">
        <v>7</v>
      </c>
      <c r="B19" s="87" t="str">
        <f>'Orçamento Sintético'!D46</f>
        <v>PISO</v>
      </c>
      <c r="C19" s="87"/>
      <c r="D19" s="87"/>
      <c r="E19" s="88">
        <f>'Orçamento Sintético'!I46</f>
        <v>157433.43</v>
      </c>
      <c r="F19" s="88"/>
      <c r="G19" s="19"/>
      <c r="H19" s="6"/>
      <c r="I19" s="6"/>
      <c r="J19" s="23"/>
      <c r="K19" s="23"/>
      <c r="L19" s="23"/>
      <c r="M19" s="23"/>
      <c r="N19" s="23"/>
      <c r="O19" s="23"/>
      <c r="P19" s="23"/>
      <c r="Q19" s="23"/>
      <c r="R19" s="23"/>
      <c r="S19" s="6">
        <f>E19*0.5</f>
        <v>78716.714999999997</v>
      </c>
      <c r="T19" s="23">
        <f>S19/E19</f>
        <v>0.5</v>
      </c>
      <c r="U19" s="6">
        <f>E19*0.5</f>
        <v>78716.714999999997</v>
      </c>
      <c r="V19" s="23">
        <f>U19/E19</f>
        <v>0.5</v>
      </c>
      <c r="W19" s="6"/>
      <c r="X19" s="6"/>
      <c r="Y19" s="6"/>
      <c r="Z19" s="6"/>
      <c r="AA19" s="6"/>
      <c r="AB19" s="6"/>
      <c r="AC19" s="27">
        <f t="shared" si="1"/>
        <v>157433.43</v>
      </c>
      <c r="AD19" s="28">
        <f t="shared" si="1"/>
        <v>1</v>
      </c>
    </row>
    <row r="20" spans="1:36" x14ac:dyDescent="0.15">
      <c r="A20" s="20">
        <v>8</v>
      </c>
      <c r="B20" s="87" t="str">
        <f>'Orçamento Sintético'!D49</f>
        <v>CALÇADA DE PROTEÇÃO</v>
      </c>
      <c r="C20" s="87"/>
      <c r="D20" s="87"/>
      <c r="E20" s="88">
        <f>'Orçamento Sintético'!I49</f>
        <v>7420.49</v>
      </c>
      <c r="F20" s="88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>
        <f>E20</f>
        <v>7420.49</v>
      </c>
      <c r="T20" s="24">
        <f>S20/E20</f>
        <v>1</v>
      </c>
      <c r="U20" s="24"/>
      <c r="V20" s="24"/>
      <c r="W20" s="24"/>
      <c r="X20" s="24"/>
      <c r="Y20" s="24"/>
      <c r="Z20" s="24"/>
      <c r="AA20" s="24"/>
      <c r="AB20" s="24"/>
      <c r="AC20" s="27">
        <f t="shared" si="1"/>
        <v>7420.49</v>
      </c>
      <c r="AD20" s="28">
        <f t="shared" si="1"/>
        <v>1</v>
      </c>
    </row>
    <row r="21" spans="1:36" x14ac:dyDescent="0.15">
      <c r="A21" s="20">
        <v>9</v>
      </c>
      <c r="B21" s="92" t="str">
        <f>'Orçamento Sintético'!D51</f>
        <v>REVESTIMENTO</v>
      </c>
      <c r="C21" s="87"/>
      <c r="D21" s="87"/>
      <c r="E21" s="88">
        <f>'Orçamento Sintético'!I51</f>
        <v>118939.05</v>
      </c>
      <c r="F21" s="88"/>
      <c r="G21" s="19"/>
      <c r="H21" s="6"/>
      <c r="I21" s="6"/>
      <c r="J21" s="6"/>
      <c r="K21" s="19"/>
      <c r="L21" s="19"/>
      <c r="M21" s="19"/>
      <c r="N21" s="19"/>
      <c r="O21" s="19"/>
      <c r="P21" s="19"/>
      <c r="Q21" s="19"/>
      <c r="R21" s="19"/>
      <c r="S21" s="19"/>
      <c r="T21" s="24"/>
      <c r="U21" s="56">
        <f>E21</f>
        <v>118939.05</v>
      </c>
      <c r="V21" s="24">
        <f>U21/E21</f>
        <v>1</v>
      </c>
      <c r="W21" s="24"/>
      <c r="X21" s="24"/>
      <c r="Y21" s="24"/>
      <c r="Z21" s="24"/>
      <c r="AA21" s="24"/>
      <c r="AB21" s="24"/>
      <c r="AC21" s="27">
        <f t="shared" si="1"/>
        <v>118939.05</v>
      </c>
      <c r="AD21" s="28">
        <f t="shared" si="1"/>
        <v>1</v>
      </c>
    </row>
    <row r="22" spans="1:36" x14ac:dyDescent="0.15">
      <c r="A22" s="20">
        <v>10</v>
      </c>
      <c r="B22" s="87" t="str">
        <f>'Orçamento Sintético'!D57</f>
        <v>ESQUADRIAS E FERRAGENS</v>
      </c>
      <c r="C22" s="87"/>
      <c r="D22" s="87"/>
      <c r="E22" s="88">
        <f>'Orçamento Sintético'!I57</f>
        <v>103800.48</v>
      </c>
      <c r="F22" s="88"/>
      <c r="G22" s="19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>
        <f>E22*0.3</f>
        <v>31140.143999999997</v>
      </c>
      <c r="V22" s="23">
        <f>U22/E22</f>
        <v>0.3</v>
      </c>
      <c r="W22" s="6">
        <f>E22-U22</f>
        <v>72660.335999999996</v>
      </c>
      <c r="X22" s="23">
        <f>W22/E22</f>
        <v>0.7</v>
      </c>
      <c r="Y22" s="6"/>
      <c r="Z22" s="6"/>
      <c r="AA22" s="6"/>
      <c r="AB22" s="6"/>
      <c r="AC22" s="27">
        <f t="shared" si="1"/>
        <v>103800.48</v>
      </c>
      <c r="AD22" s="28">
        <f t="shared" si="1"/>
        <v>1</v>
      </c>
    </row>
    <row r="23" spans="1:36" x14ac:dyDescent="0.15">
      <c r="A23" s="20">
        <v>11</v>
      </c>
      <c r="B23" s="87" t="str">
        <f>'Orçamento Sintético'!D70</f>
        <v>INSTALAÇÕES ELÉTRICAS</v>
      </c>
      <c r="C23" s="87"/>
      <c r="D23" s="87"/>
      <c r="E23" s="88">
        <f>'Orçamento Sintético'!I70</f>
        <v>207504.05</v>
      </c>
      <c r="F23" s="88"/>
      <c r="G23" s="19"/>
      <c r="H23" s="6"/>
      <c r="I23" s="6"/>
      <c r="J23" s="6"/>
      <c r="K23" s="6"/>
      <c r="L23" s="6"/>
      <c r="M23" s="6">
        <f>E23*0.5</f>
        <v>103752.02499999999</v>
      </c>
      <c r="N23" s="23">
        <f>M23/E23</f>
        <v>0.5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>
        <f>M23</f>
        <v>103752.02499999999</v>
      </c>
      <c r="Z23" s="23">
        <f>N23</f>
        <v>0.5</v>
      </c>
      <c r="AA23" s="6"/>
      <c r="AB23" s="6"/>
      <c r="AC23" s="27">
        <f t="shared" si="1"/>
        <v>207504.05</v>
      </c>
      <c r="AD23" s="28">
        <f t="shared" si="1"/>
        <v>1</v>
      </c>
      <c r="AJ23" s="4"/>
    </row>
    <row r="24" spans="1:36" x14ac:dyDescent="0.15">
      <c r="A24" s="20">
        <v>12</v>
      </c>
      <c r="B24" s="87" t="str">
        <f>'Orçamento Sintético'!D81</f>
        <v>INSTALAÇÕES HIDROSSANITÁRIAS</v>
      </c>
      <c r="C24" s="87"/>
      <c r="D24" s="87"/>
      <c r="E24" s="88">
        <f>'Orçamento Sintético'!I81</f>
        <v>68850.12</v>
      </c>
      <c r="F24" s="88"/>
      <c r="G24" s="19"/>
      <c r="H24" s="6"/>
      <c r="I24" s="6"/>
      <c r="J24" s="6"/>
      <c r="K24" s="6"/>
      <c r="L24" s="6"/>
      <c r="M24" s="6">
        <f>E24*0.5</f>
        <v>34425.06</v>
      </c>
      <c r="N24" s="23">
        <f>M24/E24</f>
        <v>0.5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>
        <f>M24</f>
        <v>34425.06</v>
      </c>
      <c r="Z24" s="23">
        <f>N24</f>
        <v>0.5</v>
      </c>
      <c r="AA24" s="6"/>
      <c r="AB24" s="6"/>
      <c r="AC24" s="27">
        <f t="shared" si="1"/>
        <v>68850.12</v>
      </c>
      <c r="AD24" s="28">
        <f t="shared" si="1"/>
        <v>1</v>
      </c>
    </row>
    <row r="25" spans="1:36" x14ac:dyDescent="0.15">
      <c r="A25" s="20">
        <v>13</v>
      </c>
      <c r="B25" s="87" t="str">
        <f>'Orçamento Sintético'!D89</f>
        <v>PINTURA</v>
      </c>
      <c r="C25" s="87"/>
      <c r="D25" s="87"/>
      <c r="E25" s="88">
        <f>'Orçamento Sintético'!I89</f>
        <v>158440.04</v>
      </c>
      <c r="F25" s="88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>
        <f>E25</f>
        <v>158440.04</v>
      </c>
      <c r="X25" s="24">
        <f>W25/E25</f>
        <v>1</v>
      </c>
      <c r="Y25" s="19"/>
      <c r="Z25" s="19"/>
      <c r="AA25" s="19"/>
      <c r="AB25" s="19"/>
      <c r="AC25" s="27">
        <f t="shared" si="1"/>
        <v>158440.04</v>
      </c>
      <c r="AD25" s="28">
        <f t="shared" si="1"/>
        <v>1</v>
      </c>
    </row>
    <row r="26" spans="1:36" x14ac:dyDescent="0.15">
      <c r="A26" s="20">
        <v>14</v>
      </c>
      <c r="B26" s="87" t="str">
        <f>'Orçamento Sintético'!D94</f>
        <v>DIVERSOS</v>
      </c>
      <c r="C26" s="87"/>
      <c r="D26" s="87"/>
      <c r="E26" s="88">
        <f>'Orçamento Sintético'!I94</f>
        <v>32726.19</v>
      </c>
      <c r="F26" s="88"/>
      <c r="G26" s="19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>
        <f>E26</f>
        <v>32726.19</v>
      </c>
      <c r="V26" s="23">
        <f>U26/E26</f>
        <v>1</v>
      </c>
      <c r="W26" s="6"/>
      <c r="X26" s="6"/>
      <c r="Y26" s="6"/>
      <c r="Z26" s="6"/>
      <c r="AA26" s="6"/>
      <c r="AB26" s="6"/>
      <c r="AC26" s="27">
        <f t="shared" si="1"/>
        <v>32726.19</v>
      </c>
      <c r="AD26" s="28">
        <f t="shared" si="1"/>
        <v>1</v>
      </c>
    </row>
    <row r="27" spans="1:36" x14ac:dyDescent="0.15">
      <c r="A27" s="20">
        <v>15</v>
      </c>
      <c r="B27" s="87" t="str">
        <f>'Orçamento Sintético'!D100</f>
        <v>LOUÇAS E APARELHOS</v>
      </c>
      <c r="C27" s="87"/>
      <c r="D27" s="87"/>
      <c r="E27" s="88">
        <f>'Orçamento Sintético'!I100</f>
        <v>61018.96</v>
      </c>
      <c r="F27" s="88"/>
      <c r="G27" s="19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>
        <f>E27</f>
        <v>61018.96</v>
      </c>
      <c r="AB27" s="23">
        <f>AA27/E27</f>
        <v>1</v>
      </c>
      <c r="AC27" s="27">
        <f>G27+I27+K27+M27+O27+Q27+S27+U27+W27+Y27+AA27</f>
        <v>61018.96</v>
      </c>
      <c r="AD27" s="28">
        <f t="shared" si="1"/>
        <v>1</v>
      </c>
    </row>
    <row r="28" spans="1:36" x14ac:dyDescent="0.15">
      <c r="A28" s="20">
        <v>16</v>
      </c>
      <c r="B28" s="87" t="str">
        <f>'Orçamento Sintético'!D128</f>
        <v>ENCERRAMENTO</v>
      </c>
      <c r="C28" s="87"/>
      <c r="D28" s="87"/>
      <c r="E28" s="88">
        <f>'Orçamento Sintético'!I128</f>
        <v>23807.57</v>
      </c>
      <c r="F28" s="88"/>
      <c r="G28" s="19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>
        <f>E28</f>
        <v>23807.57</v>
      </c>
      <c r="AB28" s="23">
        <f>AA28/E28</f>
        <v>1</v>
      </c>
      <c r="AC28" s="27">
        <f>G28+I28+K28+M28+O28+Q28+S28+U28+W28+Y28+AA28</f>
        <v>23807.57</v>
      </c>
      <c r="AD28" s="28">
        <f t="shared" si="1"/>
        <v>1</v>
      </c>
    </row>
    <row r="29" spans="1:36" x14ac:dyDescent="0.15">
      <c r="A29" s="90" t="s">
        <v>31</v>
      </c>
      <c r="B29" s="90"/>
      <c r="C29" s="90"/>
      <c r="D29" s="90"/>
      <c r="E29" s="91">
        <f>SUM(E13:F28)</f>
        <v>2598648.59</v>
      </c>
      <c r="F29" s="90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53"/>
      <c r="AB29" s="53"/>
      <c r="AC29" s="98"/>
      <c r="AD29" s="61"/>
    </row>
    <row r="30" spans="1:36" x14ac:dyDescent="0.15">
      <c r="A30" s="89" t="s">
        <v>32</v>
      </c>
      <c r="B30" s="89"/>
      <c r="C30" s="89"/>
      <c r="D30" s="89"/>
      <c r="E30" s="89"/>
      <c r="F30" s="89"/>
      <c r="G30" s="21">
        <f>SUM(G13:G28)</f>
        <v>257169.30249999999</v>
      </c>
      <c r="H30" s="22">
        <f>G30/E29</f>
        <v>9.8962708343724157E-2</v>
      </c>
      <c r="I30" s="21">
        <f>SUM(I13:I28)</f>
        <v>211961.0275</v>
      </c>
      <c r="J30" s="22">
        <f>I30/$E$29</f>
        <v>8.1565867857492813E-2</v>
      </c>
      <c r="K30" s="21">
        <f t="shared" ref="K30" si="2">SUM(K13:K28)</f>
        <v>275760.804</v>
      </c>
      <c r="L30" s="22">
        <f t="shared" ref="L30" si="3">K30/$E$29</f>
        <v>0.10611700445422673</v>
      </c>
      <c r="M30" s="21">
        <f t="shared" ref="M30" si="4">SUM(M13:M28)</f>
        <v>226657.81299999999</v>
      </c>
      <c r="N30" s="22">
        <f t="shared" ref="N30" si="5">M30/$E$29</f>
        <v>8.7221417267503654E-2</v>
      </c>
      <c r="O30" s="21">
        <f t="shared" ref="O30" si="6">SUM(O13:O28)</f>
        <v>383222.97600000002</v>
      </c>
      <c r="P30" s="22">
        <f t="shared" ref="P30" si="7">O30/$E$29</f>
        <v>0.14747010329703719</v>
      </c>
      <c r="Q30" s="21">
        <f t="shared" ref="Q30" si="8">SUM(Q13:Q28)</f>
        <v>221056.68599999999</v>
      </c>
      <c r="R30" s="22">
        <f t="shared" ref="R30" si="9">Q30/$E$29</f>
        <v>8.5066017333263216E-2</v>
      </c>
      <c r="S30" s="21">
        <f t="shared" ref="S30" si="10">SUM(S13:S28)</f>
        <v>307193.89099999995</v>
      </c>
      <c r="T30" s="22">
        <f t="shared" ref="T30" si="11">S30/$E$29</f>
        <v>0.11821294044224731</v>
      </c>
      <c r="U30" s="21">
        <f t="shared" ref="U30" si="12">SUM(U13:U28)</f>
        <v>261522.09900000002</v>
      </c>
      <c r="V30" s="22">
        <f t="shared" ref="V30" si="13">U30/$E$29</f>
        <v>0.10063773147565136</v>
      </c>
      <c r="W30" s="21">
        <f t="shared" ref="W30" si="14">SUM(W13:W28)</f>
        <v>231100.37599999999</v>
      </c>
      <c r="X30" s="22">
        <f t="shared" ref="X30" si="15">W30/$E$29</f>
        <v>8.8930983931151689E-2</v>
      </c>
      <c r="Y30" s="21">
        <f t="shared" ref="Y30" si="16">SUM(Y13:Y28)</f>
        <v>138177.08499999999</v>
      </c>
      <c r="Z30" s="22">
        <f t="shared" ref="Z30" si="17">Y30/$E$29</f>
        <v>5.3172670414817422E-2</v>
      </c>
      <c r="AA30" s="21">
        <f>SUM(AA13:AA28)</f>
        <v>84826.53</v>
      </c>
      <c r="AB30" s="22">
        <f t="shared" ref="AB30" si="18">AA30/$E$29</f>
        <v>3.2642555182884503E-2</v>
      </c>
      <c r="AC30" s="99"/>
      <c r="AD30" s="63"/>
    </row>
    <row r="31" spans="1:36" x14ac:dyDescent="0.15">
      <c r="A31" s="89" t="s">
        <v>33</v>
      </c>
      <c r="B31" s="89"/>
      <c r="C31" s="89"/>
      <c r="D31" s="89"/>
      <c r="E31" s="89"/>
      <c r="F31" s="89"/>
      <c r="G31" s="21">
        <f>G30</f>
        <v>257169.30249999999</v>
      </c>
      <c r="H31" s="22">
        <f>H30</f>
        <v>9.8962708343724157E-2</v>
      </c>
      <c r="I31" s="21">
        <f>G31+I30</f>
        <v>469130.32999999996</v>
      </c>
      <c r="J31" s="25">
        <f>H31+J30</f>
        <v>0.18052857620121698</v>
      </c>
      <c r="K31" s="21">
        <f t="shared" ref="K31:AB31" si="19">I31+K30</f>
        <v>744891.13399999996</v>
      </c>
      <c r="L31" s="25">
        <f t="shared" si="19"/>
        <v>0.28664558065544371</v>
      </c>
      <c r="M31" s="21">
        <f t="shared" si="19"/>
        <v>971548.94699999993</v>
      </c>
      <c r="N31" s="25">
        <f t="shared" si="19"/>
        <v>0.37386699792294736</v>
      </c>
      <c r="O31" s="21">
        <f t="shared" si="19"/>
        <v>1354771.923</v>
      </c>
      <c r="P31" s="25">
        <f t="shared" si="19"/>
        <v>0.52133710121998456</v>
      </c>
      <c r="Q31" s="21">
        <f t="shared" si="19"/>
        <v>1575828.6089999999</v>
      </c>
      <c r="R31" s="25">
        <f t="shared" si="19"/>
        <v>0.6064031185532478</v>
      </c>
      <c r="S31" s="21">
        <f t="shared" si="19"/>
        <v>1883022.5</v>
      </c>
      <c r="T31" s="25">
        <f t="shared" si="19"/>
        <v>0.72461605899549508</v>
      </c>
      <c r="U31" s="21">
        <f t="shared" si="19"/>
        <v>2144544.5989999999</v>
      </c>
      <c r="V31" s="25">
        <f t="shared" si="19"/>
        <v>0.82525379047114644</v>
      </c>
      <c r="W31" s="21">
        <f t="shared" si="19"/>
        <v>2375644.9750000001</v>
      </c>
      <c r="X31" s="25">
        <f t="shared" si="19"/>
        <v>0.91418477440229817</v>
      </c>
      <c r="Y31" s="21">
        <f t="shared" si="19"/>
        <v>2513822.06</v>
      </c>
      <c r="Z31" s="25">
        <f t="shared" si="19"/>
        <v>0.96735744481711561</v>
      </c>
      <c r="AA31" s="21">
        <f t="shared" si="19"/>
        <v>2598648.59</v>
      </c>
      <c r="AB31" s="25">
        <f t="shared" si="19"/>
        <v>1</v>
      </c>
      <c r="AC31" s="100"/>
      <c r="AD31" s="65"/>
    </row>
    <row r="36" spans="4:7" x14ac:dyDescent="0.15">
      <c r="E36" s="94">
        <f>E29</f>
        <v>2598648.59</v>
      </c>
      <c r="F36" s="94"/>
    </row>
    <row r="37" spans="4:7" x14ac:dyDescent="0.15">
      <c r="D37" s="54" t="s">
        <v>389</v>
      </c>
      <c r="E37" s="95">
        <v>10</v>
      </c>
      <c r="F37" s="95"/>
      <c r="G37" s="2"/>
    </row>
    <row r="38" spans="4:7" ht="24" customHeight="1" x14ac:dyDescent="0.15">
      <c r="E38" s="94">
        <f>E36/E37</f>
        <v>259864.859</v>
      </c>
      <c r="F38" s="62"/>
    </row>
    <row r="43" spans="4:7" ht="24" customHeight="1" x14ac:dyDescent="0.15"/>
    <row r="48" spans="4:7" ht="24" customHeight="1" x14ac:dyDescent="0.15"/>
    <row r="50" ht="24" customHeight="1" x14ac:dyDescent="0.15"/>
    <row r="53" ht="24" customHeight="1" x14ac:dyDescent="0.15"/>
    <row r="55" ht="26.1" customHeight="1" x14ac:dyDescent="0.15"/>
    <row r="67" ht="13.7" customHeight="1" x14ac:dyDescent="0.15"/>
    <row r="68" ht="13.7" customHeight="1" x14ac:dyDescent="0.15"/>
    <row r="110" ht="16.7" customHeight="1" x14ac:dyDescent="0.15"/>
    <row r="128" ht="13.7" customHeight="1" x14ac:dyDescent="0.15"/>
    <row r="257" ht="13.7" customHeight="1" x14ac:dyDescent="0.15"/>
  </sheetData>
  <mergeCells count="61">
    <mergeCell ref="Q1:AD7"/>
    <mergeCell ref="A9:F9"/>
    <mergeCell ref="AC29:AD31"/>
    <mergeCell ref="E26:F26"/>
    <mergeCell ref="E27:F27"/>
    <mergeCell ref="E28:F28"/>
    <mergeCell ref="B25:D25"/>
    <mergeCell ref="E25:F25"/>
    <mergeCell ref="B26:D26"/>
    <mergeCell ref="B27:D27"/>
    <mergeCell ref="AC9:AD9"/>
    <mergeCell ref="I10:J10"/>
    <mergeCell ref="S10:T10"/>
    <mergeCell ref="U10:V10"/>
    <mergeCell ref="W10:X10"/>
    <mergeCell ref="Y10:Z10"/>
    <mergeCell ref="E36:F36"/>
    <mergeCell ref="E37:F37"/>
    <mergeCell ref="E38:F38"/>
    <mergeCell ref="A1:F7"/>
    <mergeCell ref="G1:P7"/>
    <mergeCell ref="B28:D28"/>
    <mergeCell ref="B22:D22"/>
    <mergeCell ref="E22:F22"/>
    <mergeCell ref="B23:D23"/>
    <mergeCell ref="E23:F23"/>
    <mergeCell ref="B24:D24"/>
    <mergeCell ref="E24:F24"/>
    <mergeCell ref="A10:A11"/>
    <mergeCell ref="B10:D11"/>
    <mergeCell ref="E10:F11"/>
    <mergeCell ref="G10:H10"/>
    <mergeCell ref="K10:L10"/>
    <mergeCell ref="M10:N10"/>
    <mergeCell ref="O10:P10"/>
    <mergeCell ref="Q10:R10"/>
    <mergeCell ref="AA10:AB10"/>
    <mergeCell ref="A31:D31"/>
    <mergeCell ref="E30:F30"/>
    <mergeCell ref="E31:F31"/>
    <mergeCell ref="B15:D15"/>
    <mergeCell ref="B16:D16"/>
    <mergeCell ref="A29:D29"/>
    <mergeCell ref="E29:F29"/>
    <mergeCell ref="A30:D30"/>
    <mergeCell ref="B18:D18"/>
    <mergeCell ref="E18:F18"/>
    <mergeCell ref="B19:D19"/>
    <mergeCell ref="E19:F19"/>
    <mergeCell ref="B20:D20"/>
    <mergeCell ref="E20:F20"/>
    <mergeCell ref="B21:D21"/>
    <mergeCell ref="E21:F21"/>
    <mergeCell ref="B17:D17"/>
    <mergeCell ref="E15:F15"/>
    <mergeCell ref="E16:F16"/>
    <mergeCell ref="E17:F17"/>
    <mergeCell ref="B13:D13"/>
    <mergeCell ref="B14:D14"/>
    <mergeCell ref="E13:F13"/>
    <mergeCell ref="E14:F14"/>
  </mergeCells>
  <phoneticPr fontId="8" type="noConversion"/>
  <printOptions horizontalCentered="1"/>
  <pageMargins left="0.51181102362204722" right="0.51181102362204722" top="0.98425196850393704" bottom="0.98425196850393704" header="0.51181102362204722" footer="0.51181102362204722"/>
  <pageSetup paperSize="9" scale="20" fitToHeight="0" orientation="landscape" r:id="rId1"/>
  <headerFooter>
    <oddHeader xml:space="preserve">&amp;L </oddHeader>
    <oddFooter xml:space="preserve">&amp;L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 /></Relationships>
</file>

<file path=customXml/item1.xml>��
</file>

<file path=customXml/itemProps1.xml><?xml version="1.0" encoding="utf-8"?>
<ds:datastoreItem xmlns:ds="http://schemas.openxmlformats.org/officeDocument/2006/customXml" ds:itemID="{5BF2B619-9A99-4622-B8CB-B52C9AD9069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Orçamento Sintético</vt:lpstr>
      <vt:lpstr>Cronograma Fisico-Financeiro</vt:lpstr>
      <vt:lpstr>Cronograma Fisico-Financeiro!Area_de_impressao</vt:lpstr>
      <vt:lpstr>Orçamento Sintético!Area_de_impressao</vt:lpstr>
      <vt:lpstr>Cronograma Fisico-Financeiro!Titulos_de_impressao</vt:lpstr>
      <vt:lpstr>Orçamento Sintético!Titulos_de_impressao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Yan Serrão</cp:lastModifiedBy>
  <cp:revision>0</cp:revision>
  <cp:lastPrinted>2026-06-01T14:56:50Z</cp:lastPrinted>
  <dcterms:created xsi:type="dcterms:W3CDTF">2024-03-04T12:27:13Z</dcterms:created>
  <dcterms:modified xsi:type="dcterms:W3CDTF">2026-06-01T15:05:27Z</dcterms:modified>
</cp:coreProperties>
</file>